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3. Cash Flow\"/>
    </mc:Choice>
  </mc:AlternateContent>
  <xr:revisionPtr revIDLastSave="0" documentId="8_{331295A2-82E6-446A-9D6B-07DDFC461B8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BUF!$A$1:$AA$46</definedName>
    <definedName name="_xlnm.Print_Area" localSheetId="227">CPT!$A$1:$AA$46</definedName>
    <definedName name="_xlnm.Print_Area" localSheetId="233">'DC1'!$A$1:$AA$46</definedName>
    <definedName name="_xlnm.Print_Area" localSheetId="9">'DC10'!$A$1:$AA$46</definedName>
    <definedName name="_xlnm.Print_Area" localSheetId="16">'DC12'!$A$1:$AA$46</definedName>
    <definedName name="_xlnm.Print_Area" localSheetId="23">'DC13'!$A$1:$AA$46</definedName>
    <definedName name="_xlnm.Print_Area" localSheetId="27">'DC14'!$A$1:$AA$46</definedName>
    <definedName name="_xlnm.Print_Area" localSheetId="33">'DC15'!$A$1:$AA$46</definedName>
    <definedName name="_xlnm.Print_Area" localSheetId="43">'DC16'!$A$1:$AA$46</definedName>
    <definedName name="_xlnm.Print_Area" localSheetId="49">'DC18'!$A$1:$AA$46</definedName>
    <definedName name="_xlnm.Print_Area" localSheetId="56">'DC19'!$A$1:$AA$46</definedName>
    <definedName name="_xlnm.Print_Area" localSheetId="239">'DC2'!$A$1:$AA$46</definedName>
    <definedName name="_xlnm.Print_Area" localSheetId="61">'DC20'!$A$1:$AA$46</definedName>
    <definedName name="_xlnm.Print_Area" localSheetId="78">'DC21'!$A$1:$AA$46</definedName>
    <definedName name="_xlnm.Print_Area" localSheetId="86">'DC22'!$A$1:$AA$46</definedName>
    <definedName name="_xlnm.Print_Area" localSheetId="90">'DC23'!$A$1:$AA$46</definedName>
    <definedName name="_xlnm.Print_Area" localSheetId="95">'DC24'!$A$1:$AA$46</definedName>
    <definedName name="_xlnm.Print_Area" localSheetId="99">'DC25'!$A$1:$AA$46</definedName>
    <definedName name="_xlnm.Print_Area" localSheetId="105">'DC26'!$A$1:$AA$46</definedName>
    <definedName name="_xlnm.Print_Area" localSheetId="110">'DC27'!$A$1:$AA$46</definedName>
    <definedName name="_xlnm.Print_Area" localSheetId="116">'DC28'!$A$1:$AA$46</definedName>
    <definedName name="_xlnm.Print_Area" localSheetId="121">'DC29'!$A$1:$AA$46</definedName>
    <definedName name="_xlnm.Print_Area" localSheetId="244">'DC3'!$A$1:$AA$46</definedName>
    <definedName name="_xlnm.Print_Area" localSheetId="161">'DC30'!$A$1:$AA$46</definedName>
    <definedName name="_xlnm.Print_Area" localSheetId="168">'DC31'!$A$1:$AA$46</definedName>
    <definedName name="_xlnm.Print_Area" localSheetId="173">'DC32'!$A$1:$AA$46</definedName>
    <definedName name="_xlnm.Print_Area" localSheetId="132">'DC33'!$A$1:$AA$46</definedName>
    <definedName name="_xlnm.Print_Area" localSheetId="137">'DC34'!$A$1:$AA$46</definedName>
    <definedName name="_xlnm.Print_Area" localSheetId="142">'DC35'!$A$1:$AA$46</definedName>
    <definedName name="_xlnm.Print_Area" localSheetId="148">'DC36'!$A$1:$AA$46</definedName>
    <definedName name="_xlnm.Print_Area" localSheetId="210">'DC37'!$A$1:$AA$46</definedName>
    <definedName name="_xlnm.Print_Area" localSheetId="216">'DC38'!$A$1:$AA$46</definedName>
    <definedName name="_xlnm.Print_Area" localSheetId="222">'DC39'!$A$1:$AA$46</definedName>
    <definedName name="_xlnm.Print_Area" localSheetId="252">'DC4'!$A$1:$AA$46</definedName>
    <definedName name="_xlnm.Print_Area" localSheetId="226">'DC40'!$A$1:$AA$46</definedName>
    <definedName name="_xlnm.Print_Area" localSheetId="68">'DC42'!$A$1:$AA$46</definedName>
    <definedName name="_xlnm.Print_Area" localSheetId="126">'DC43'!$A$1:$AA$46</definedName>
    <definedName name="_xlnm.Print_Area" localSheetId="38">'DC44'!$A$1:$AA$46</definedName>
    <definedName name="_xlnm.Print_Area" localSheetId="177">'DC45'!$A$1:$AA$46</definedName>
    <definedName name="_xlnm.Print_Area" localSheetId="153">'DC47'!$A$1:$AA$46</definedName>
    <definedName name="_xlnm.Print_Area" localSheetId="72">'DC48'!$A$1:$AA$46</definedName>
    <definedName name="_xlnm.Print_Area" localSheetId="256">'DC5'!$A$1:$AA$46</definedName>
    <definedName name="_xlnm.Print_Area" localSheetId="184">'DC6'!$A$1:$AA$46</definedName>
    <definedName name="_xlnm.Print_Area" localSheetId="193">'DC7'!$A$1:$AA$46</definedName>
    <definedName name="_xlnm.Print_Area" localSheetId="199">'DC8'!$A$1:$AA$46</definedName>
    <definedName name="_xlnm.Print_Area" localSheetId="204">'DC9'!$A$1:$AA$46</definedName>
    <definedName name="_xlnm.Print_Area" localSheetId="2">'EC101'!$A$1:$AA$46</definedName>
    <definedName name="_xlnm.Print_Area" localSheetId="3">'EC102'!$A$1:$AA$46</definedName>
    <definedName name="_xlnm.Print_Area" localSheetId="4">'EC104'!$A$1:$AA$46</definedName>
    <definedName name="_xlnm.Print_Area" localSheetId="5">'EC105'!$A$1:$AA$46</definedName>
    <definedName name="_xlnm.Print_Area" localSheetId="6">'EC106'!$A$1:$AA$46</definedName>
    <definedName name="_xlnm.Print_Area" localSheetId="7">'EC108'!$A$1:$AA$46</definedName>
    <definedName name="_xlnm.Print_Area" localSheetId="8">'EC109'!$A$1:$AA$46</definedName>
    <definedName name="_xlnm.Print_Area" localSheetId="10">'EC121'!$A$1:$AA$46</definedName>
    <definedName name="_xlnm.Print_Area" localSheetId="11">'EC122'!$A$1:$AA$46</definedName>
    <definedName name="_xlnm.Print_Area" localSheetId="12">'EC123'!$A$1:$AA$46</definedName>
    <definedName name="_xlnm.Print_Area" localSheetId="13">'EC124'!$A$1:$AA$46</definedName>
    <definedName name="_xlnm.Print_Area" localSheetId="14">'EC126'!$A$1:$AA$46</definedName>
    <definedName name="_xlnm.Print_Area" localSheetId="15">'EC129'!$A$1:$AA$46</definedName>
    <definedName name="_xlnm.Print_Area" localSheetId="17">'EC131'!$A$1:$AA$46</definedName>
    <definedName name="_xlnm.Print_Area" localSheetId="18">'EC135'!$A$1:$AA$46</definedName>
    <definedName name="_xlnm.Print_Area" localSheetId="19">'EC136'!$A$1:$AA$46</definedName>
    <definedName name="_xlnm.Print_Area" localSheetId="20">'EC137'!$A$1:$AA$46</definedName>
    <definedName name="_xlnm.Print_Area" localSheetId="21">'EC138'!$A$1:$AA$46</definedName>
    <definedName name="_xlnm.Print_Area" localSheetId="22">'EC139'!$A$1:$AA$46</definedName>
    <definedName name="_xlnm.Print_Area" localSheetId="24">'EC141'!$A$1:$AA$46</definedName>
    <definedName name="_xlnm.Print_Area" localSheetId="25">'EC142'!$A$1:$AA$46</definedName>
    <definedName name="_xlnm.Print_Area" localSheetId="26">'EC145'!$A$1:$AA$46</definedName>
    <definedName name="_xlnm.Print_Area" localSheetId="28">'EC153'!$A$1:$AA$46</definedName>
    <definedName name="_xlnm.Print_Area" localSheetId="29">'EC154'!$A$1:$AA$46</definedName>
    <definedName name="_xlnm.Print_Area" localSheetId="30">'EC155'!$A$1:$AA$46</definedName>
    <definedName name="_xlnm.Print_Area" localSheetId="31">'EC156'!$A$1:$AA$46</definedName>
    <definedName name="_xlnm.Print_Area" localSheetId="32">'EC157'!$A$1:$AA$46</definedName>
    <definedName name="_xlnm.Print_Area" localSheetId="34">'EC441'!$A$1:$AA$46</definedName>
    <definedName name="_xlnm.Print_Area" localSheetId="35">'EC442'!$A$1:$AA$46</definedName>
    <definedName name="_xlnm.Print_Area" localSheetId="36">'EC443'!$A$1:$AA$46</definedName>
    <definedName name="_xlnm.Print_Area" localSheetId="37">'EC444'!$A$1:$AA$46</definedName>
    <definedName name="_xlnm.Print_Area" localSheetId="62">EKU!$A$1:$AA$46</definedName>
    <definedName name="_xlnm.Print_Area" localSheetId="73">ETH!$A$1:$AA$46</definedName>
    <definedName name="_xlnm.Print_Area" localSheetId="40">'FS161'!$A$1:$AA$46</definedName>
    <definedName name="_xlnm.Print_Area" localSheetId="41">'FS162'!$A$1:$AA$46</definedName>
    <definedName name="_xlnm.Print_Area" localSheetId="42">'FS163'!$A$1:$AA$46</definedName>
    <definedName name="_xlnm.Print_Area" localSheetId="44">'FS181'!$A$1:$AA$46</definedName>
    <definedName name="_xlnm.Print_Area" localSheetId="45">'FS182'!$A$1:$AA$46</definedName>
    <definedName name="_xlnm.Print_Area" localSheetId="46">'FS183'!$A$1:$AA$46</definedName>
    <definedName name="_xlnm.Print_Area" localSheetId="47">'FS184'!$A$1:$AA$46</definedName>
    <definedName name="_xlnm.Print_Area" localSheetId="48">'FS185'!$A$1:$AA$46</definedName>
    <definedName name="_xlnm.Print_Area" localSheetId="50">'FS191'!$A$1:$AA$46</definedName>
    <definedName name="_xlnm.Print_Area" localSheetId="51">'FS192'!$A$1:$AA$46</definedName>
    <definedName name="_xlnm.Print_Area" localSheetId="52">'FS193'!$A$1:$AA$46</definedName>
    <definedName name="_xlnm.Print_Area" localSheetId="53">'FS194'!$A$1:$AA$46</definedName>
    <definedName name="_xlnm.Print_Area" localSheetId="54">'FS195'!$A$1:$AA$46</definedName>
    <definedName name="_xlnm.Print_Area" localSheetId="55">'FS196'!$A$1:$AA$46</definedName>
    <definedName name="_xlnm.Print_Area" localSheetId="57">'FS201'!$A$1:$AA$46</definedName>
    <definedName name="_xlnm.Print_Area" localSheetId="58">'FS203'!$A$1:$AA$46</definedName>
    <definedName name="_xlnm.Print_Area" localSheetId="59">'FS204'!$A$1:$AA$46</definedName>
    <definedName name="_xlnm.Print_Area" localSheetId="60">'FS205'!$A$1:$AA$46</definedName>
    <definedName name="_xlnm.Print_Area" localSheetId="65">'GT421'!$A$1:$AA$46</definedName>
    <definedName name="_xlnm.Print_Area" localSheetId="66">'GT422'!$A$1:$AA$46</definedName>
    <definedName name="_xlnm.Print_Area" localSheetId="67">'GT423'!$A$1:$AA$46</definedName>
    <definedName name="_xlnm.Print_Area" localSheetId="69">'GT481'!$A$1:$AA$46</definedName>
    <definedName name="_xlnm.Print_Area" localSheetId="70">'GT484'!$A$1:$AA$46</definedName>
    <definedName name="_xlnm.Print_Area" localSheetId="71">'GT485'!$A$1:$AA$46</definedName>
    <definedName name="_xlnm.Print_Area" localSheetId="63">JHB!$A$1:$AA$46</definedName>
    <definedName name="_xlnm.Print_Area" localSheetId="74">'KZN212'!$A$1:$AA$46</definedName>
    <definedName name="_xlnm.Print_Area" localSheetId="75">'KZN213'!$A$1:$AA$46</definedName>
    <definedName name="_xlnm.Print_Area" localSheetId="76">'KZN214'!$A$1:$AA$46</definedName>
    <definedName name="_xlnm.Print_Area" localSheetId="77">'KZN216'!$A$1:$AA$46</definedName>
    <definedName name="_xlnm.Print_Area" localSheetId="79">'KZN221'!$A$1:$AA$46</definedName>
    <definedName name="_xlnm.Print_Area" localSheetId="80">'KZN222'!$A$1:$AA$46</definedName>
    <definedName name="_xlnm.Print_Area" localSheetId="81">'KZN223'!$A$1:$AA$46</definedName>
    <definedName name="_xlnm.Print_Area" localSheetId="82">'KZN224'!$A$1:$AA$46</definedName>
    <definedName name="_xlnm.Print_Area" localSheetId="83">'KZN225'!$A$1:$AA$46</definedName>
    <definedName name="_xlnm.Print_Area" localSheetId="84">'KZN226'!$A$1:$AA$46</definedName>
    <definedName name="_xlnm.Print_Area" localSheetId="85">'KZN227'!$A$1:$AA$46</definedName>
    <definedName name="_xlnm.Print_Area" localSheetId="87">'KZN235'!$A$1:$AA$46</definedName>
    <definedName name="_xlnm.Print_Area" localSheetId="88">'KZN237'!$A$1:$AA$46</definedName>
    <definedName name="_xlnm.Print_Area" localSheetId="89">'KZN238'!$A$1:$AA$46</definedName>
    <definedName name="_xlnm.Print_Area" localSheetId="91">'KZN241'!$A$1:$AA$46</definedName>
    <definedName name="_xlnm.Print_Area" localSheetId="92">'KZN242'!$A$1:$AA$46</definedName>
    <definedName name="_xlnm.Print_Area" localSheetId="93">'KZN244'!$A$1:$AA$46</definedName>
    <definedName name="_xlnm.Print_Area" localSheetId="94">'KZN245'!$A$1:$AA$46</definedName>
    <definedName name="_xlnm.Print_Area" localSheetId="96">'KZN252'!$A$1:$AA$46</definedName>
    <definedName name="_xlnm.Print_Area" localSheetId="97">'KZN253'!$A$1:$AA$46</definedName>
    <definedName name="_xlnm.Print_Area" localSheetId="98">'KZN254'!$A$1:$AA$46</definedName>
    <definedName name="_xlnm.Print_Area" localSheetId="100">'KZN261'!$A$1:$AA$46</definedName>
    <definedName name="_xlnm.Print_Area" localSheetId="101">'KZN262'!$A$1:$AA$46</definedName>
    <definedName name="_xlnm.Print_Area" localSheetId="102">'KZN263'!$A$1:$AA$46</definedName>
    <definedName name="_xlnm.Print_Area" localSheetId="103">'KZN265'!$A$1:$AA$46</definedName>
    <definedName name="_xlnm.Print_Area" localSheetId="104">'KZN266'!$A$1:$AA$46</definedName>
    <definedName name="_xlnm.Print_Area" localSheetId="106">'KZN271'!$A$1:$AA$46</definedName>
    <definedName name="_xlnm.Print_Area" localSheetId="107">'KZN272'!$A$1:$AA$46</definedName>
    <definedName name="_xlnm.Print_Area" localSheetId="108">'KZN275'!$A$1:$AA$46</definedName>
    <definedName name="_xlnm.Print_Area" localSheetId="109">'KZN276'!$A$1:$AA$46</definedName>
    <definedName name="_xlnm.Print_Area" localSheetId="111">'KZN281'!$A$1:$AA$46</definedName>
    <definedName name="_xlnm.Print_Area" localSheetId="112">'KZN282'!$A$1:$AA$46</definedName>
    <definedName name="_xlnm.Print_Area" localSheetId="113">'KZN284'!$A$1:$AA$46</definedName>
    <definedName name="_xlnm.Print_Area" localSheetId="114">'KZN285'!$A$1:$AA$46</definedName>
    <definedName name="_xlnm.Print_Area" localSheetId="115">'KZN286'!$A$1:$AA$46</definedName>
    <definedName name="_xlnm.Print_Area" localSheetId="117">'KZN291'!$A$1:$AA$46</definedName>
    <definedName name="_xlnm.Print_Area" localSheetId="118">'KZN292'!$A$1:$AA$46</definedName>
    <definedName name="_xlnm.Print_Area" localSheetId="119">'KZN293'!$A$1:$AA$46</definedName>
    <definedName name="_xlnm.Print_Area" localSheetId="120">'KZN294'!$A$1:$AA$46</definedName>
    <definedName name="_xlnm.Print_Area" localSheetId="122">'KZN433'!$A$1:$AA$46</definedName>
    <definedName name="_xlnm.Print_Area" localSheetId="123">'KZN434'!$A$1:$AA$46</definedName>
    <definedName name="_xlnm.Print_Area" localSheetId="124">'KZN435'!$A$1:$AA$46</definedName>
    <definedName name="_xlnm.Print_Area" localSheetId="125">'KZN436'!$A$1:$AA$46</definedName>
    <definedName name="_xlnm.Print_Area" localSheetId="127">'LIM331'!$A$1:$AA$46</definedName>
    <definedName name="_xlnm.Print_Area" localSheetId="128">'LIM332'!$A$1:$AA$46</definedName>
    <definedName name="_xlnm.Print_Area" localSheetId="129">'LIM333'!$A$1:$AA$46</definedName>
    <definedName name="_xlnm.Print_Area" localSheetId="130">'LIM334'!$A$1:$AA$46</definedName>
    <definedName name="_xlnm.Print_Area" localSheetId="131">'LIM335'!$A$1:$AA$46</definedName>
    <definedName name="_xlnm.Print_Area" localSheetId="133">'LIM341'!$A$1:$AA$46</definedName>
    <definedName name="_xlnm.Print_Area" localSheetId="134">'LIM343'!$A$1:$AA$46</definedName>
    <definedName name="_xlnm.Print_Area" localSheetId="135">'LIM344'!$A$1:$AA$46</definedName>
    <definedName name="_xlnm.Print_Area" localSheetId="136">'LIM345'!$A$1:$AA$46</definedName>
    <definedName name="_xlnm.Print_Area" localSheetId="138">'LIM351'!$A$1:$AA$46</definedName>
    <definedName name="_xlnm.Print_Area" localSheetId="139">'LIM353'!$A$1:$AA$46</definedName>
    <definedName name="_xlnm.Print_Area" localSheetId="140">'LIM354'!$A$1:$AA$46</definedName>
    <definedName name="_xlnm.Print_Area" localSheetId="141">'LIM355'!$A$1:$AA$46</definedName>
    <definedName name="_xlnm.Print_Area" localSheetId="143">'LIM361'!$A$1:$AA$46</definedName>
    <definedName name="_xlnm.Print_Area" localSheetId="144">'LIM362'!$A$1:$AA$46</definedName>
    <definedName name="_xlnm.Print_Area" localSheetId="145">'LIM366'!$A$1:$AA$46</definedName>
    <definedName name="_xlnm.Print_Area" localSheetId="146">'LIM367'!$A$1:$AA$46</definedName>
    <definedName name="_xlnm.Print_Area" localSheetId="147">'LIM368'!$A$1:$AA$46</definedName>
    <definedName name="_xlnm.Print_Area" localSheetId="149">'LIM471'!$A$1:$AA$46</definedName>
    <definedName name="_xlnm.Print_Area" localSheetId="150">'LIM472'!$A$1:$AA$46</definedName>
    <definedName name="_xlnm.Print_Area" localSheetId="151">'LIM473'!$A$1:$AA$46</definedName>
    <definedName name="_xlnm.Print_Area" localSheetId="152">'LIM476'!$A$1:$AA$46</definedName>
    <definedName name="_xlnm.Print_Area" localSheetId="39">MAN!$A$1:$AA$46</definedName>
    <definedName name="_xlnm.Print_Area" localSheetId="154">'MP301'!$A$1:$AA$46</definedName>
    <definedName name="_xlnm.Print_Area" localSheetId="155">'MP302'!$A$1:$AA$46</definedName>
    <definedName name="_xlnm.Print_Area" localSheetId="156">'MP303'!$A$1:$AA$46</definedName>
    <definedName name="_xlnm.Print_Area" localSheetId="157">'MP304'!$A$1:$AA$46</definedName>
    <definedName name="_xlnm.Print_Area" localSheetId="158">'MP305'!$A$1:$AA$46</definedName>
    <definedName name="_xlnm.Print_Area" localSheetId="159">'MP306'!$A$1:$AA$46</definedName>
    <definedName name="_xlnm.Print_Area" localSheetId="160">'MP307'!$A$1:$AA$46</definedName>
    <definedName name="_xlnm.Print_Area" localSheetId="162">'MP311'!$A$1:$AA$46</definedName>
    <definedName name="_xlnm.Print_Area" localSheetId="163">'MP312'!$A$1:$AA$46</definedName>
    <definedName name="_xlnm.Print_Area" localSheetId="164">'MP313'!$A$1:$AA$46</definedName>
    <definedName name="_xlnm.Print_Area" localSheetId="165">'MP314'!$A$1:$AA$46</definedName>
    <definedName name="_xlnm.Print_Area" localSheetId="166">'MP315'!$A$1:$AA$46</definedName>
    <definedName name="_xlnm.Print_Area" localSheetId="167">'MP316'!$A$1:$AA$46</definedName>
    <definedName name="_xlnm.Print_Area" localSheetId="169">'MP321'!$A$1:$AA$46</definedName>
    <definedName name="_xlnm.Print_Area" localSheetId="170">'MP324'!$A$1:$AA$46</definedName>
    <definedName name="_xlnm.Print_Area" localSheetId="171">'MP325'!$A$1:$AA$46</definedName>
    <definedName name="_xlnm.Print_Area" localSheetId="172">'MP326'!$A$1:$AA$46</definedName>
    <definedName name="_xlnm.Print_Area" localSheetId="178">'NC061'!$A$1:$AA$46</definedName>
    <definedName name="_xlnm.Print_Area" localSheetId="179">'NC062'!$A$1:$AA$46</definedName>
    <definedName name="_xlnm.Print_Area" localSheetId="180">'NC064'!$A$1:$AA$46</definedName>
    <definedName name="_xlnm.Print_Area" localSheetId="181">'NC065'!$A$1:$AA$46</definedName>
    <definedName name="_xlnm.Print_Area" localSheetId="182">'NC066'!$A$1:$AA$46</definedName>
    <definedName name="_xlnm.Print_Area" localSheetId="183">'NC067'!$A$1:$AA$46</definedName>
    <definedName name="_xlnm.Print_Area" localSheetId="185">'NC071'!$A$1:$AA$46</definedName>
    <definedName name="_xlnm.Print_Area" localSheetId="186">'NC072'!$A$1:$AA$46</definedName>
    <definedName name="_xlnm.Print_Area" localSheetId="187">'NC073'!$A$1:$AA$46</definedName>
    <definedName name="_xlnm.Print_Area" localSheetId="188">'NC074'!$A$1:$AA$46</definedName>
    <definedName name="_xlnm.Print_Area" localSheetId="189">'NC075'!$A$1:$AA$46</definedName>
    <definedName name="_xlnm.Print_Area" localSheetId="190">'NC076'!$A$1:$AA$46</definedName>
    <definedName name="_xlnm.Print_Area" localSheetId="191">'NC077'!$A$1:$AA$46</definedName>
    <definedName name="_xlnm.Print_Area" localSheetId="192">'NC078'!$A$1:$AA$46</definedName>
    <definedName name="_xlnm.Print_Area" localSheetId="194">'NC082'!$A$1:$AA$46</definedName>
    <definedName name="_xlnm.Print_Area" localSheetId="195">'NC084'!$A$1:$AA$46</definedName>
    <definedName name="_xlnm.Print_Area" localSheetId="196">'NC085'!$A$1:$AA$46</definedName>
    <definedName name="_xlnm.Print_Area" localSheetId="197">'NC086'!$A$1:$AA$46</definedName>
    <definedName name="_xlnm.Print_Area" localSheetId="198">'NC087'!$A$1:$AA$46</definedName>
    <definedName name="_xlnm.Print_Area" localSheetId="200">'NC091'!$A$1:$AA$46</definedName>
    <definedName name="_xlnm.Print_Area" localSheetId="201">'NC092'!$A$1:$AA$46</definedName>
    <definedName name="_xlnm.Print_Area" localSheetId="202">'NC093'!$A$1:$AA$46</definedName>
    <definedName name="_xlnm.Print_Area" localSheetId="203">'NC094'!$A$1:$AA$46</definedName>
    <definedName name="_xlnm.Print_Area" localSheetId="174">'NC451'!$A$1:$AA$46</definedName>
    <definedName name="_xlnm.Print_Area" localSheetId="175">'NC452'!$A$1:$AA$46</definedName>
    <definedName name="_xlnm.Print_Area" localSheetId="176">'NC453'!$A$1:$AA$46</definedName>
    <definedName name="_xlnm.Print_Area" localSheetId="1">NMA!$A$1:$AA$46</definedName>
    <definedName name="_xlnm.Print_Area" localSheetId="205">'NW371'!$A$1:$AA$46</definedName>
    <definedName name="_xlnm.Print_Area" localSheetId="206">'NW372'!$A$1:$AA$46</definedName>
    <definedName name="_xlnm.Print_Area" localSheetId="207">'NW373'!$A$1:$AA$46</definedName>
    <definedName name="_xlnm.Print_Area" localSheetId="208">'NW374'!$A$1:$AA$46</definedName>
    <definedName name="_xlnm.Print_Area" localSheetId="209">'NW375'!$A$1:$AA$46</definedName>
    <definedName name="_xlnm.Print_Area" localSheetId="211">'NW381'!$A$1:$AA$46</definedName>
    <definedName name="_xlnm.Print_Area" localSheetId="212">'NW382'!$A$1:$AA$46</definedName>
    <definedName name="_xlnm.Print_Area" localSheetId="213">'NW383'!$A$1:$AA$46</definedName>
    <definedName name="_xlnm.Print_Area" localSheetId="214">'NW384'!$A$1:$AA$46</definedName>
    <definedName name="_xlnm.Print_Area" localSheetId="215">'NW385'!$A$1:$AA$46</definedName>
    <definedName name="_xlnm.Print_Area" localSheetId="217">'NW392'!$A$1:$AA$46</definedName>
    <definedName name="_xlnm.Print_Area" localSheetId="218">'NW393'!$A$1:$AA$46</definedName>
    <definedName name="_xlnm.Print_Area" localSheetId="219">'NW394'!$A$1:$AA$46</definedName>
    <definedName name="_xlnm.Print_Area" localSheetId="220">'NW396'!$A$1:$AA$46</definedName>
    <definedName name="_xlnm.Print_Area" localSheetId="221">'NW397'!$A$1:$AA$46</definedName>
    <definedName name="_xlnm.Print_Area" localSheetId="223">'NW403'!$A$1:$AA$46</definedName>
    <definedName name="_xlnm.Print_Area" localSheetId="224">'NW404'!$A$1:$AA$46</definedName>
    <definedName name="_xlnm.Print_Area" localSheetId="225">'NW405'!$A$1:$AA$46</definedName>
    <definedName name="_xlnm.Print_Area" localSheetId="257">Summary!$A$1:$AA$46</definedName>
    <definedName name="_xlnm.Print_Area" localSheetId="64">TSH!$A$1:$AA$46</definedName>
    <definedName name="_xlnm.Print_Area" localSheetId="228">'WC011'!$A$1:$AA$46</definedName>
    <definedName name="_xlnm.Print_Area" localSheetId="229">'WC012'!$A$1:$AA$46</definedName>
    <definedName name="_xlnm.Print_Area" localSheetId="230">'WC013'!$A$1:$AA$46</definedName>
    <definedName name="_xlnm.Print_Area" localSheetId="231">'WC014'!$A$1:$AA$46</definedName>
    <definedName name="_xlnm.Print_Area" localSheetId="232">'WC015'!$A$1:$AA$46</definedName>
    <definedName name="_xlnm.Print_Area" localSheetId="234">'WC022'!$A$1:$AA$46</definedName>
    <definedName name="_xlnm.Print_Area" localSheetId="235">'WC023'!$A$1:$AA$46</definedName>
    <definedName name="_xlnm.Print_Area" localSheetId="236">'WC024'!$A$1:$AA$46</definedName>
    <definedName name="_xlnm.Print_Area" localSheetId="237">'WC025'!$A$1:$AA$46</definedName>
    <definedName name="_xlnm.Print_Area" localSheetId="238">'WC026'!$A$1:$AA$46</definedName>
    <definedName name="_xlnm.Print_Area" localSheetId="240">'WC031'!$A$1:$AA$46</definedName>
    <definedName name="_xlnm.Print_Area" localSheetId="241">'WC032'!$A$1:$AA$46</definedName>
    <definedName name="_xlnm.Print_Area" localSheetId="242">'WC033'!$A$1:$AA$46</definedName>
    <definedName name="_xlnm.Print_Area" localSheetId="243">'WC034'!$A$1:$AA$46</definedName>
    <definedName name="_xlnm.Print_Area" localSheetId="245">'WC041'!$A$1:$AA$46</definedName>
    <definedName name="_xlnm.Print_Area" localSheetId="246">'WC042'!$A$1:$AA$46</definedName>
    <definedName name="_xlnm.Print_Area" localSheetId="247">'WC043'!$A$1:$AA$46</definedName>
    <definedName name="_xlnm.Print_Area" localSheetId="248">'WC044'!$A$1:$AA$46</definedName>
    <definedName name="_xlnm.Print_Area" localSheetId="249">'WC045'!$A$1:$AA$46</definedName>
    <definedName name="_xlnm.Print_Area" localSheetId="250">'WC047'!$A$1:$AA$46</definedName>
    <definedName name="_xlnm.Print_Area" localSheetId="251">'WC048'!$A$1:$AA$46</definedName>
    <definedName name="_xlnm.Print_Area" localSheetId="253">'WC051'!$A$1:$AA$46</definedName>
    <definedName name="_xlnm.Print_Area" localSheetId="254">'WC052'!$A$1:$AA$46</definedName>
    <definedName name="_xlnm.Print_Area" localSheetId="255">'WC053'!$A$1:$AA$46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Z42" i="3"/>
  <c r="Z42" i="4"/>
  <c r="Y42" i="6"/>
  <c r="Z42" i="6" s="1"/>
  <c r="Z42" i="7"/>
  <c r="Z42" i="8"/>
  <c r="Z42" i="9"/>
  <c r="Z42" i="10"/>
  <c r="Z42" i="11"/>
  <c r="Z42" i="12"/>
  <c r="Z42" i="13"/>
  <c r="Z42" i="14"/>
  <c r="Z42" i="15"/>
  <c r="Z42" i="16"/>
  <c r="Z42" i="17"/>
  <c r="Z42" i="18"/>
  <c r="Z42" i="19"/>
  <c r="Z42" i="20"/>
  <c r="Z42" i="21"/>
  <c r="Z42" i="22"/>
  <c r="Y42" i="22"/>
  <c r="Z42" i="23"/>
  <c r="Z42" i="24"/>
  <c r="Z42" i="25"/>
  <c r="Z42" i="26"/>
  <c r="Y42" i="26"/>
  <c r="Z42" i="27"/>
  <c r="Z42" i="28"/>
  <c r="Z42" i="29"/>
  <c r="Z42" i="30"/>
  <c r="Z42" i="31"/>
  <c r="Z42" i="32"/>
  <c r="Z42" i="33"/>
  <c r="Z42" i="34"/>
  <c r="Y42" i="34"/>
  <c r="Z42" i="35"/>
  <c r="Z42" i="36"/>
  <c r="Z42" i="37"/>
  <c r="Z42" i="38"/>
  <c r="Z42" i="39"/>
  <c r="Z42" i="40"/>
  <c r="Z42" i="41"/>
  <c r="Z42" i="42"/>
  <c r="Z42" i="43"/>
  <c r="Z42" i="44"/>
  <c r="Z42" i="45"/>
  <c r="Z42" i="46"/>
  <c r="Y42" i="47"/>
  <c r="Z42" i="47" s="1"/>
  <c r="Z42" i="48"/>
  <c r="Z42" i="49"/>
  <c r="Z42" i="50"/>
  <c r="Z42" i="51"/>
  <c r="Y42" i="51"/>
  <c r="Z42" i="52"/>
  <c r="Z42" i="54"/>
  <c r="Z42" i="55"/>
  <c r="Z42" i="56"/>
  <c r="Z42" i="57"/>
  <c r="Z42" i="58"/>
  <c r="Z42" i="59"/>
  <c r="Z42" i="60"/>
  <c r="Z42" i="61"/>
  <c r="Z42" i="62"/>
  <c r="Z42" i="63"/>
  <c r="Z42" i="64"/>
  <c r="Z42" i="65"/>
  <c r="Z42" i="66"/>
  <c r="Z42" i="67"/>
  <c r="Y42" i="67"/>
  <c r="Z42" i="69"/>
  <c r="Z42" i="70"/>
  <c r="Z42" i="71"/>
  <c r="Y42" i="71"/>
  <c r="Z42" i="72"/>
  <c r="Z42" i="73"/>
  <c r="Z42" i="75"/>
  <c r="Z42" i="76"/>
  <c r="Z42" i="77"/>
  <c r="Z42" i="78"/>
  <c r="Z42" i="79"/>
  <c r="Z42" i="80"/>
  <c r="Z42" i="81"/>
  <c r="Z42" i="82"/>
  <c r="Z42" i="83"/>
  <c r="Z42" i="84"/>
  <c r="Z42" i="85"/>
  <c r="Z42" i="86"/>
  <c r="Z42" i="87"/>
  <c r="Y42" i="87"/>
  <c r="Z42" i="88"/>
  <c r="Z42" i="89"/>
  <c r="Z42" i="90"/>
  <c r="Z42" i="91"/>
  <c r="Y42" i="91"/>
  <c r="Z42" i="92"/>
  <c r="Z42" i="93"/>
  <c r="Z42" i="94"/>
  <c r="Z42" i="95"/>
  <c r="Z42" i="96"/>
  <c r="Z42" i="97"/>
  <c r="Z42" i="98"/>
  <c r="Z42" i="99"/>
  <c r="Y42" i="99"/>
  <c r="Z42" i="100"/>
  <c r="Z42" i="101"/>
  <c r="Z42" i="102"/>
  <c r="Z42" i="103"/>
  <c r="Y42" i="103"/>
  <c r="Z42" i="104"/>
  <c r="Z42" i="105"/>
  <c r="Z42" i="106"/>
  <c r="Z42" i="107"/>
  <c r="Z42" i="108"/>
  <c r="Z42" i="109"/>
  <c r="Z42" i="110"/>
  <c r="Z42" i="111"/>
  <c r="Z42" i="112"/>
  <c r="Z42" i="114"/>
  <c r="Z42" i="115"/>
  <c r="Y42" i="115"/>
  <c r="Z42" i="116"/>
  <c r="Z42" i="117"/>
  <c r="Z42" i="118"/>
  <c r="Z42" i="119"/>
  <c r="Y42" i="119"/>
  <c r="Z42" i="120"/>
  <c r="Z42" i="121"/>
  <c r="Z42" i="122"/>
  <c r="Z42" i="123"/>
  <c r="Z42" i="124"/>
  <c r="Z42" i="126"/>
  <c r="Z42" i="127"/>
  <c r="Z42" i="128"/>
  <c r="Z42" i="129"/>
  <c r="Y42" i="129"/>
  <c r="Z42" i="130"/>
  <c r="Z42" i="131"/>
  <c r="Z42" i="132"/>
  <c r="Z42" i="133"/>
  <c r="Z42" i="135"/>
  <c r="Y42" i="135"/>
  <c r="Z42" i="136"/>
  <c r="Z42" i="137"/>
  <c r="Y42" i="137"/>
  <c r="Z42" i="139"/>
  <c r="Z42" i="140"/>
  <c r="Y42" i="141"/>
  <c r="Z42" i="141" s="1"/>
  <c r="Z42" i="142"/>
  <c r="Z42" i="143"/>
  <c r="Z42" i="144"/>
  <c r="Z42" i="145"/>
  <c r="Y42" i="147"/>
  <c r="Z42" i="147" s="1"/>
  <c r="Z42" i="148"/>
  <c r="Z42" i="149"/>
  <c r="Z42" i="150"/>
  <c r="Z42" i="151"/>
  <c r="Y42" i="151"/>
  <c r="Z42" i="152"/>
  <c r="Z42" i="153"/>
  <c r="Z42" i="154"/>
  <c r="Z42" i="155"/>
  <c r="Y42" i="155"/>
  <c r="Z42" i="156"/>
  <c r="Z42" i="157"/>
  <c r="Z42" i="159"/>
  <c r="Y42" i="159"/>
  <c r="Z42" i="160"/>
  <c r="Z42" i="161"/>
  <c r="Y42" i="161"/>
  <c r="Z42" i="164"/>
  <c r="Y42" i="164"/>
  <c r="Z42" i="165"/>
  <c r="Z42" i="167"/>
  <c r="Z42" i="168"/>
  <c r="Z42" i="169"/>
  <c r="Y42" i="170"/>
  <c r="Z42" i="170" s="1"/>
  <c r="Z42" i="171"/>
  <c r="Z42" i="172"/>
  <c r="Y42" i="172"/>
  <c r="Z42" i="173"/>
  <c r="Z42" i="174"/>
  <c r="Z42" i="175"/>
  <c r="Z42" i="176"/>
  <c r="Z42" i="177"/>
  <c r="Z42" i="178"/>
  <c r="Z42" i="179"/>
  <c r="Z42" i="180"/>
  <c r="Y42" i="180"/>
  <c r="Z42" i="181"/>
  <c r="Z42" i="182"/>
  <c r="Y42" i="182"/>
  <c r="Z42" i="183"/>
  <c r="Z42" i="184"/>
  <c r="Z42" i="185"/>
  <c r="Z42" i="186"/>
  <c r="Z42" i="187"/>
  <c r="Z42" i="188"/>
  <c r="Z42" i="189"/>
  <c r="Z42" i="190"/>
  <c r="Z42" i="191"/>
  <c r="Z42" i="192"/>
  <c r="Z42" i="193"/>
  <c r="Z42" i="194"/>
  <c r="Z42" i="195"/>
  <c r="Z42" i="196"/>
  <c r="Y42" i="196"/>
  <c r="Z42" i="197"/>
  <c r="Z42" i="198"/>
  <c r="Z42" i="200"/>
  <c r="Z42" i="201"/>
  <c r="Y42" i="201"/>
  <c r="Z42" i="202"/>
  <c r="Z42" i="203"/>
  <c r="Z42" i="204"/>
  <c r="Z42" i="205"/>
  <c r="Y42" i="205"/>
  <c r="Z42" i="206"/>
  <c r="Z42" i="207"/>
  <c r="Y42" i="207"/>
  <c r="Z42" i="208"/>
  <c r="Z42" i="209"/>
  <c r="Z42" i="210"/>
  <c r="Z42" i="211"/>
  <c r="Y42" i="211"/>
  <c r="Z42" i="212"/>
  <c r="Z42" i="213"/>
  <c r="Y42" i="213"/>
  <c r="Y42" i="214"/>
  <c r="Z42" i="214" s="1"/>
  <c r="Z42" i="215"/>
  <c r="Y42" i="215"/>
  <c r="Z42" i="216"/>
  <c r="Z42" i="217"/>
  <c r="Z42" i="218"/>
  <c r="Y42" i="218"/>
  <c r="Y42" i="220"/>
  <c r="Z42" i="220" s="1"/>
  <c r="Z42" i="221"/>
  <c r="Z42" i="222"/>
  <c r="Z42" i="223"/>
  <c r="Y42" i="223"/>
  <c r="Z42" i="224"/>
  <c r="Y42" i="224"/>
  <c r="Z42" i="225"/>
  <c r="Z42" i="226"/>
  <c r="Z42" i="227"/>
  <c r="Z42" i="228"/>
  <c r="Y42" i="228"/>
  <c r="Z42" i="229"/>
  <c r="Z42" i="230"/>
  <c r="Z42" i="231"/>
  <c r="Z42" i="233"/>
  <c r="Z42" i="234"/>
  <c r="Z42" i="235"/>
  <c r="Y42" i="235"/>
  <c r="Z42" i="236"/>
  <c r="Y42" i="236"/>
  <c r="Z42" i="237"/>
  <c r="Z42" i="238"/>
  <c r="Z42" i="239"/>
  <c r="Z42" i="240"/>
  <c r="Y42" i="240"/>
  <c r="Z42" i="241"/>
  <c r="Z42" i="242"/>
  <c r="Z42" i="243"/>
  <c r="Z42" i="244"/>
  <c r="Y42" i="244"/>
  <c r="Z42" i="245"/>
  <c r="Z42" i="246"/>
  <c r="Z42" i="247"/>
  <c r="Z42" i="248"/>
  <c r="Z42" i="249"/>
  <c r="Z42" i="250"/>
  <c r="Z42" i="251"/>
  <c r="Z42" i="252"/>
  <c r="Y42" i="252"/>
  <c r="Z42" i="253"/>
  <c r="Z42" i="254"/>
  <c r="Z42" i="255"/>
  <c r="Z42" i="256"/>
  <c r="Y42" i="256"/>
  <c r="Z42" i="257"/>
  <c r="W42" i="2"/>
  <c r="Y42" i="2" s="1"/>
  <c r="J42" i="2"/>
  <c r="W42" i="3"/>
  <c r="Y42" i="3" s="1"/>
  <c r="J42" i="3"/>
  <c r="W42" i="4"/>
  <c r="Y42" i="4" s="1"/>
  <c r="J42" i="4"/>
  <c r="W42" i="5"/>
  <c r="Y42" i="5" s="1"/>
  <c r="Z42" i="5" s="1"/>
  <c r="J42" i="5"/>
  <c r="W42" i="6"/>
  <c r="J42" i="6"/>
  <c r="W42" i="7"/>
  <c r="Y42" i="7" s="1"/>
  <c r="J42" i="7"/>
  <c r="W42" i="8"/>
  <c r="Y42" i="8" s="1"/>
  <c r="J42" i="8"/>
  <c r="W42" i="9"/>
  <c r="Y42" i="9" s="1"/>
  <c r="J42" i="9"/>
  <c r="W42" i="10"/>
  <c r="Y42" i="10" s="1"/>
  <c r="J42" i="10"/>
  <c r="W42" i="11"/>
  <c r="Y42" i="11" s="1"/>
  <c r="J42" i="11"/>
  <c r="W42" i="12"/>
  <c r="Y42" i="12" s="1"/>
  <c r="J42" i="12"/>
  <c r="W42" i="13"/>
  <c r="Y42" i="13" s="1"/>
  <c r="J42" i="13"/>
  <c r="W42" i="14"/>
  <c r="Y42" i="14" s="1"/>
  <c r="J42" i="14"/>
  <c r="W42" i="15"/>
  <c r="Y42" i="15" s="1"/>
  <c r="J42" i="15"/>
  <c r="W42" i="16"/>
  <c r="Y42" i="16" s="1"/>
  <c r="J42" i="16"/>
  <c r="W42" i="17"/>
  <c r="Y42" i="17" s="1"/>
  <c r="J42" i="17"/>
  <c r="W42" i="18"/>
  <c r="Y42" i="18" s="1"/>
  <c r="J42" i="18"/>
  <c r="W42" i="19"/>
  <c r="Y42" i="19" s="1"/>
  <c r="J42" i="19"/>
  <c r="W42" i="20"/>
  <c r="Y42" i="20" s="1"/>
  <c r="J42" i="20"/>
  <c r="W42" i="21"/>
  <c r="Y42" i="21" s="1"/>
  <c r="J42" i="21"/>
  <c r="W42" i="22"/>
  <c r="J42" i="22"/>
  <c r="W42" i="23"/>
  <c r="Y42" i="23" s="1"/>
  <c r="J42" i="23"/>
  <c r="W42" i="24"/>
  <c r="Y42" i="24" s="1"/>
  <c r="J42" i="24"/>
  <c r="W42" i="25"/>
  <c r="Y42" i="25" s="1"/>
  <c r="J42" i="25"/>
  <c r="W42" i="26"/>
  <c r="J42" i="26"/>
  <c r="W42" i="27"/>
  <c r="Y42" i="27" s="1"/>
  <c r="J42" i="27"/>
  <c r="W42" i="28"/>
  <c r="Y42" i="28" s="1"/>
  <c r="J42" i="28"/>
  <c r="W42" i="29"/>
  <c r="Y42" i="29" s="1"/>
  <c r="J42" i="29"/>
  <c r="W42" i="30"/>
  <c r="Y42" i="30" s="1"/>
  <c r="J42" i="30"/>
  <c r="W42" i="31"/>
  <c r="Y42" i="31" s="1"/>
  <c r="J42" i="31"/>
  <c r="W42" i="32"/>
  <c r="Y42" i="32" s="1"/>
  <c r="J42" i="32"/>
  <c r="W42" i="33"/>
  <c r="Y42" i="33" s="1"/>
  <c r="J42" i="33"/>
  <c r="W42" i="34"/>
  <c r="J42" i="34"/>
  <c r="W42" i="35"/>
  <c r="Y42" i="35" s="1"/>
  <c r="J42" i="35"/>
  <c r="W42" i="36"/>
  <c r="Y42" i="36" s="1"/>
  <c r="J42" i="36"/>
  <c r="W42" i="37"/>
  <c r="Y42" i="37" s="1"/>
  <c r="J42" i="37"/>
  <c r="W42" i="38"/>
  <c r="Y42" i="38" s="1"/>
  <c r="J42" i="38"/>
  <c r="W42" i="39"/>
  <c r="Y42" i="39" s="1"/>
  <c r="J42" i="39"/>
  <c r="W42" i="40"/>
  <c r="Y42" i="40" s="1"/>
  <c r="J42" i="40"/>
  <c r="W42" i="41"/>
  <c r="Y42" i="41" s="1"/>
  <c r="J42" i="41"/>
  <c r="W42" i="42"/>
  <c r="Y42" i="42" s="1"/>
  <c r="J42" i="42"/>
  <c r="W42" i="43"/>
  <c r="Y42" i="43" s="1"/>
  <c r="J42" i="43"/>
  <c r="W42" i="44"/>
  <c r="Y42" i="44" s="1"/>
  <c r="J42" i="44"/>
  <c r="W42" i="45"/>
  <c r="Y42" i="45" s="1"/>
  <c r="J42" i="45"/>
  <c r="W42" i="46"/>
  <c r="Y42" i="46" s="1"/>
  <c r="J42" i="46"/>
  <c r="W42" i="47"/>
  <c r="J42" i="47"/>
  <c r="W42" i="48"/>
  <c r="Y42" i="48" s="1"/>
  <c r="J42" i="48"/>
  <c r="W42" i="49"/>
  <c r="Y42" i="49" s="1"/>
  <c r="J42" i="49"/>
  <c r="W42" i="50"/>
  <c r="Y42" i="50" s="1"/>
  <c r="J42" i="50"/>
  <c r="W42" i="51"/>
  <c r="J42" i="51"/>
  <c r="W42" i="52"/>
  <c r="Y42" i="52" s="1"/>
  <c r="J42" i="52"/>
  <c r="W42" i="53"/>
  <c r="Y42" i="53" s="1"/>
  <c r="Z42" i="53" s="1"/>
  <c r="J42" i="53"/>
  <c r="W42" i="54"/>
  <c r="Y42" i="54" s="1"/>
  <c r="J42" i="54"/>
  <c r="W42" i="55"/>
  <c r="Y42" i="55" s="1"/>
  <c r="J42" i="55"/>
  <c r="W42" i="56"/>
  <c r="Y42" i="56" s="1"/>
  <c r="J42" i="56"/>
  <c r="W42" i="57"/>
  <c r="Y42" i="57" s="1"/>
  <c r="J42" i="57"/>
  <c r="W42" i="58"/>
  <c r="Y42" i="58" s="1"/>
  <c r="J42" i="58"/>
  <c r="W42" i="59"/>
  <c r="Y42" i="59" s="1"/>
  <c r="J42" i="59"/>
  <c r="W42" i="60"/>
  <c r="Y42" i="60" s="1"/>
  <c r="J42" i="60"/>
  <c r="W42" i="61"/>
  <c r="Y42" i="61" s="1"/>
  <c r="J42" i="61"/>
  <c r="W42" i="62"/>
  <c r="Y42" i="62" s="1"/>
  <c r="J42" i="62"/>
  <c r="W42" i="63"/>
  <c r="Y42" i="63" s="1"/>
  <c r="J42" i="63"/>
  <c r="W42" i="64"/>
  <c r="Y42" i="64" s="1"/>
  <c r="J42" i="64"/>
  <c r="W42" i="65"/>
  <c r="Y42" i="65" s="1"/>
  <c r="J42" i="65"/>
  <c r="W42" i="66"/>
  <c r="Y42" i="66" s="1"/>
  <c r="J42" i="66"/>
  <c r="W42" i="67"/>
  <c r="J42" i="67"/>
  <c r="W42" i="68"/>
  <c r="Y42" i="68" s="1"/>
  <c r="Z42" i="68" s="1"/>
  <c r="J42" i="68"/>
  <c r="W42" i="69"/>
  <c r="Y42" i="69" s="1"/>
  <c r="J42" i="69"/>
  <c r="W42" i="70"/>
  <c r="Y42" i="70" s="1"/>
  <c r="J42" i="70"/>
  <c r="W42" i="71"/>
  <c r="J42" i="71"/>
  <c r="W42" i="72"/>
  <c r="Y42" i="72" s="1"/>
  <c r="J42" i="72"/>
  <c r="W42" i="73"/>
  <c r="Y42" i="73" s="1"/>
  <c r="J42" i="73"/>
  <c r="W42" i="74"/>
  <c r="Y42" i="74" s="1"/>
  <c r="Z42" i="74" s="1"/>
  <c r="J42" i="74"/>
  <c r="W42" i="75"/>
  <c r="Y42" i="75" s="1"/>
  <c r="J42" i="75"/>
  <c r="W42" i="76"/>
  <c r="Y42" i="76" s="1"/>
  <c r="J42" i="76"/>
  <c r="W42" i="77"/>
  <c r="Y42" i="77" s="1"/>
  <c r="J42" i="77"/>
  <c r="W42" i="78"/>
  <c r="Y42" i="78" s="1"/>
  <c r="J42" i="78"/>
  <c r="W42" i="79"/>
  <c r="Y42" i="79" s="1"/>
  <c r="J42" i="79"/>
  <c r="W42" i="80"/>
  <c r="Y42" i="80" s="1"/>
  <c r="J42" i="80"/>
  <c r="W42" i="81"/>
  <c r="Y42" i="81" s="1"/>
  <c r="J42" i="81"/>
  <c r="W42" i="82"/>
  <c r="Y42" i="82" s="1"/>
  <c r="J42" i="82"/>
  <c r="W42" i="83"/>
  <c r="Y42" i="83" s="1"/>
  <c r="J42" i="83"/>
  <c r="W42" i="84"/>
  <c r="Y42" i="84" s="1"/>
  <c r="J42" i="84"/>
  <c r="W42" i="85"/>
  <c r="Y42" i="85" s="1"/>
  <c r="J42" i="85"/>
  <c r="W42" i="86"/>
  <c r="Y42" i="86" s="1"/>
  <c r="J42" i="86"/>
  <c r="W42" i="87"/>
  <c r="J42" i="87"/>
  <c r="W42" i="88"/>
  <c r="Y42" i="88" s="1"/>
  <c r="J42" i="88"/>
  <c r="W42" i="89"/>
  <c r="Y42" i="89" s="1"/>
  <c r="J42" i="89"/>
  <c r="W42" i="90"/>
  <c r="Y42" i="90" s="1"/>
  <c r="J42" i="90"/>
  <c r="W42" i="91"/>
  <c r="J42" i="91"/>
  <c r="W42" i="92"/>
  <c r="Y42" i="92" s="1"/>
  <c r="J42" i="92"/>
  <c r="W42" i="93"/>
  <c r="Y42" i="93" s="1"/>
  <c r="J42" i="93"/>
  <c r="W42" i="94"/>
  <c r="Y42" i="94" s="1"/>
  <c r="J42" i="94"/>
  <c r="W42" i="95"/>
  <c r="Y42" i="95" s="1"/>
  <c r="J42" i="95"/>
  <c r="W42" i="96"/>
  <c r="Y42" i="96" s="1"/>
  <c r="J42" i="96"/>
  <c r="W42" i="97"/>
  <c r="Y42" i="97" s="1"/>
  <c r="J42" i="97"/>
  <c r="W42" i="98"/>
  <c r="Y42" i="98" s="1"/>
  <c r="J42" i="98"/>
  <c r="W42" i="99"/>
  <c r="J42" i="99"/>
  <c r="W42" i="100"/>
  <c r="Y42" i="100" s="1"/>
  <c r="J42" i="100"/>
  <c r="W42" i="101"/>
  <c r="Y42" i="101" s="1"/>
  <c r="J42" i="101"/>
  <c r="W42" i="102"/>
  <c r="Y42" i="102" s="1"/>
  <c r="J42" i="102"/>
  <c r="W42" i="103"/>
  <c r="J42" i="103"/>
  <c r="W42" i="104"/>
  <c r="Y42" i="104" s="1"/>
  <c r="J42" i="104"/>
  <c r="W42" i="105"/>
  <c r="Y42" i="105" s="1"/>
  <c r="J42" i="105"/>
  <c r="W42" i="106"/>
  <c r="Y42" i="106" s="1"/>
  <c r="J42" i="106"/>
  <c r="W42" i="107"/>
  <c r="Y42" i="107" s="1"/>
  <c r="J42" i="107"/>
  <c r="W42" i="108"/>
  <c r="Y42" i="108" s="1"/>
  <c r="J42" i="108"/>
  <c r="W42" i="109"/>
  <c r="Y42" i="109" s="1"/>
  <c r="J42" i="109"/>
  <c r="W42" i="110"/>
  <c r="Y42" i="110" s="1"/>
  <c r="J42" i="110"/>
  <c r="W42" i="111"/>
  <c r="Y42" i="111" s="1"/>
  <c r="J42" i="111"/>
  <c r="W42" i="112"/>
  <c r="Y42" i="112" s="1"/>
  <c r="J42" i="112"/>
  <c r="W42" i="113"/>
  <c r="Y42" i="113" s="1"/>
  <c r="Z42" i="113" s="1"/>
  <c r="J42" i="113"/>
  <c r="W42" i="114"/>
  <c r="Y42" i="114" s="1"/>
  <c r="J42" i="114"/>
  <c r="W42" i="115"/>
  <c r="J42" i="115"/>
  <c r="W42" i="116"/>
  <c r="Y42" i="116" s="1"/>
  <c r="J42" i="116"/>
  <c r="W42" i="117"/>
  <c r="Y42" i="117" s="1"/>
  <c r="J42" i="117"/>
  <c r="W42" i="118"/>
  <c r="Y42" i="118" s="1"/>
  <c r="J42" i="118"/>
  <c r="W42" i="119"/>
  <c r="J42" i="119"/>
  <c r="W42" i="120"/>
  <c r="Y42" i="120" s="1"/>
  <c r="J42" i="120"/>
  <c r="W42" i="121"/>
  <c r="Y42" i="121" s="1"/>
  <c r="J42" i="121"/>
  <c r="W42" i="122"/>
  <c r="Y42" i="122" s="1"/>
  <c r="J42" i="122"/>
  <c r="W42" i="123"/>
  <c r="Y42" i="123" s="1"/>
  <c r="J42" i="123"/>
  <c r="W42" i="124"/>
  <c r="Y42" i="124" s="1"/>
  <c r="J42" i="124"/>
  <c r="W42" i="125"/>
  <c r="Y42" i="125" s="1"/>
  <c r="Z42" i="125" s="1"/>
  <c r="J42" i="125"/>
  <c r="W42" i="126"/>
  <c r="Y42" i="126" s="1"/>
  <c r="J42" i="126"/>
  <c r="W42" i="127"/>
  <c r="Y42" i="127" s="1"/>
  <c r="J42" i="127"/>
  <c r="W42" i="128"/>
  <c r="Y42" i="128" s="1"/>
  <c r="J42" i="128"/>
  <c r="W42" i="129"/>
  <c r="J42" i="129"/>
  <c r="W42" i="130"/>
  <c r="Y42" i="130" s="1"/>
  <c r="J42" i="130"/>
  <c r="W42" i="131"/>
  <c r="Y42" i="131" s="1"/>
  <c r="J42" i="131"/>
  <c r="W42" i="132"/>
  <c r="Y42" i="132" s="1"/>
  <c r="J42" i="132"/>
  <c r="W42" i="133"/>
  <c r="Y42" i="133" s="1"/>
  <c r="J42" i="133"/>
  <c r="W42" i="134"/>
  <c r="Y42" i="134" s="1"/>
  <c r="Z42" i="134" s="1"/>
  <c r="J42" i="134"/>
  <c r="W42" i="135"/>
  <c r="J42" i="135"/>
  <c r="W42" i="136"/>
  <c r="Y42" i="136" s="1"/>
  <c r="J42" i="136"/>
  <c r="W42" i="137"/>
  <c r="J42" i="137"/>
  <c r="W42" i="138"/>
  <c r="Y42" i="138" s="1"/>
  <c r="Z42" i="138" s="1"/>
  <c r="J42" i="138"/>
  <c r="W42" i="139"/>
  <c r="Y42" i="139" s="1"/>
  <c r="J42" i="139"/>
  <c r="W42" i="140"/>
  <c r="Y42" i="140" s="1"/>
  <c r="J42" i="140"/>
  <c r="W42" i="141"/>
  <c r="J42" i="141"/>
  <c r="W42" i="142"/>
  <c r="Y42" i="142" s="1"/>
  <c r="J42" i="142"/>
  <c r="W42" i="143"/>
  <c r="Y42" i="143" s="1"/>
  <c r="J42" i="143"/>
  <c r="W42" i="144"/>
  <c r="Y42" i="144" s="1"/>
  <c r="J42" i="144"/>
  <c r="W42" i="145"/>
  <c r="Y42" i="145" s="1"/>
  <c r="J42" i="145"/>
  <c r="W42" i="146"/>
  <c r="Y42" i="146" s="1"/>
  <c r="Z42" i="146" s="1"/>
  <c r="J42" i="146"/>
  <c r="W42" i="147"/>
  <c r="J42" i="147"/>
  <c r="W42" i="148"/>
  <c r="Y42" i="148" s="1"/>
  <c r="J42" i="148"/>
  <c r="W42" i="149"/>
  <c r="Y42" i="149" s="1"/>
  <c r="J42" i="149"/>
  <c r="W42" i="150"/>
  <c r="Y42" i="150" s="1"/>
  <c r="J42" i="150"/>
  <c r="W42" i="151"/>
  <c r="J42" i="151"/>
  <c r="W42" i="152"/>
  <c r="Y42" i="152" s="1"/>
  <c r="J42" i="152"/>
  <c r="W42" i="153"/>
  <c r="Y42" i="153" s="1"/>
  <c r="J42" i="153"/>
  <c r="W42" i="154"/>
  <c r="Y42" i="154" s="1"/>
  <c r="J42" i="154"/>
  <c r="W42" i="155"/>
  <c r="J42" i="155"/>
  <c r="W42" i="156"/>
  <c r="Y42" i="156" s="1"/>
  <c r="J42" i="156"/>
  <c r="W42" i="157"/>
  <c r="Y42" i="157" s="1"/>
  <c r="J42" i="157"/>
  <c r="W42" i="158"/>
  <c r="Y42" i="158" s="1"/>
  <c r="Z42" i="158" s="1"/>
  <c r="J42" i="158"/>
  <c r="W42" i="159"/>
  <c r="J42" i="159"/>
  <c r="W42" i="160"/>
  <c r="Y42" i="160" s="1"/>
  <c r="J42" i="160"/>
  <c r="W42" i="161"/>
  <c r="J42" i="161"/>
  <c r="W42" i="162"/>
  <c r="Y42" i="162" s="1"/>
  <c r="Z42" i="162" s="1"/>
  <c r="J42" i="162"/>
  <c r="W42" i="163"/>
  <c r="Y42" i="163" s="1"/>
  <c r="Z42" i="163" s="1"/>
  <c r="J42" i="163"/>
  <c r="W42" i="164"/>
  <c r="J42" i="164"/>
  <c r="W42" i="165"/>
  <c r="Y42" i="165" s="1"/>
  <c r="J42" i="165"/>
  <c r="W42" i="166"/>
  <c r="Y42" i="166" s="1"/>
  <c r="Z42" i="166" s="1"/>
  <c r="J42" i="166"/>
  <c r="W42" i="167"/>
  <c r="Y42" i="167" s="1"/>
  <c r="J42" i="167"/>
  <c r="W42" i="168"/>
  <c r="Y42" i="168" s="1"/>
  <c r="J42" i="168"/>
  <c r="W42" i="169"/>
  <c r="Y42" i="169" s="1"/>
  <c r="J42" i="169"/>
  <c r="W42" i="170"/>
  <c r="J42" i="170"/>
  <c r="W42" i="171"/>
  <c r="Y42" i="171" s="1"/>
  <c r="J42" i="171"/>
  <c r="W42" i="172"/>
  <c r="J42" i="172"/>
  <c r="W42" i="173"/>
  <c r="Y42" i="173" s="1"/>
  <c r="J42" i="173"/>
  <c r="W42" i="174"/>
  <c r="Y42" i="174" s="1"/>
  <c r="J42" i="174"/>
  <c r="W42" i="175"/>
  <c r="Y42" i="175" s="1"/>
  <c r="J42" i="175"/>
  <c r="W42" i="176"/>
  <c r="Y42" i="176" s="1"/>
  <c r="J42" i="176"/>
  <c r="W42" i="177"/>
  <c r="Y42" i="177" s="1"/>
  <c r="J42" i="177"/>
  <c r="W42" i="178"/>
  <c r="Y42" i="178" s="1"/>
  <c r="J42" i="178"/>
  <c r="W42" i="179"/>
  <c r="Y42" i="179" s="1"/>
  <c r="J42" i="179"/>
  <c r="W42" i="180"/>
  <c r="J42" i="180"/>
  <c r="W42" i="181"/>
  <c r="Y42" i="181" s="1"/>
  <c r="J42" i="181"/>
  <c r="W42" i="182"/>
  <c r="J42" i="182"/>
  <c r="W42" i="183"/>
  <c r="Y42" i="183" s="1"/>
  <c r="J42" i="183"/>
  <c r="W42" i="184"/>
  <c r="Y42" i="184" s="1"/>
  <c r="J42" i="184"/>
  <c r="W42" i="185"/>
  <c r="Y42" i="185" s="1"/>
  <c r="J42" i="185"/>
  <c r="W42" i="186"/>
  <c r="Y42" i="186" s="1"/>
  <c r="J42" i="186"/>
  <c r="W42" i="187"/>
  <c r="Y42" i="187" s="1"/>
  <c r="J42" i="187"/>
  <c r="W42" i="188"/>
  <c r="Y42" i="188" s="1"/>
  <c r="J42" i="188"/>
  <c r="W42" i="189"/>
  <c r="Y42" i="189" s="1"/>
  <c r="J42" i="189"/>
  <c r="W42" i="190"/>
  <c r="Y42" i="190" s="1"/>
  <c r="J42" i="190"/>
  <c r="W42" i="191"/>
  <c r="Y42" i="191" s="1"/>
  <c r="J42" i="191"/>
  <c r="W42" i="192"/>
  <c r="Y42" i="192" s="1"/>
  <c r="J42" i="192"/>
  <c r="W42" i="193"/>
  <c r="Y42" i="193" s="1"/>
  <c r="J42" i="193"/>
  <c r="W42" i="194"/>
  <c r="Y42" i="194" s="1"/>
  <c r="J42" i="194"/>
  <c r="W42" i="195"/>
  <c r="Y42" i="195" s="1"/>
  <c r="J42" i="195"/>
  <c r="W42" i="196"/>
  <c r="J42" i="196"/>
  <c r="W42" i="197"/>
  <c r="Y42" i="197" s="1"/>
  <c r="J42" i="197"/>
  <c r="W42" i="198"/>
  <c r="Y42" i="198" s="1"/>
  <c r="J42" i="198"/>
  <c r="W42" i="199"/>
  <c r="Y42" i="199" s="1"/>
  <c r="Z42" i="199" s="1"/>
  <c r="J42" i="199"/>
  <c r="W42" i="200"/>
  <c r="Y42" i="200" s="1"/>
  <c r="J42" i="200"/>
  <c r="W42" i="201"/>
  <c r="J42" i="201"/>
  <c r="W42" i="202"/>
  <c r="Y42" i="202" s="1"/>
  <c r="J42" i="202"/>
  <c r="W42" i="203"/>
  <c r="Y42" i="203" s="1"/>
  <c r="J42" i="203"/>
  <c r="W42" i="204"/>
  <c r="Y42" i="204" s="1"/>
  <c r="J42" i="204"/>
  <c r="W42" i="205"/>
  <c r="J42" i="205"/>
  <c r="W42" i="206"/>
  <c r="Y42" i="206" s="1"/>
  <c r="J42" i="206"/>
  <c r="W42" i="207"/>
  <c r="J42" i="207"/>
  <c r="W42" i="208"/>
  <c r="Y42" i="208" s="1"/>
  <c r="J42" i="208"/>
  <c r="W42" i="209"/>
  <c r="Y42" i="209" s="1"/>
  <c r="J42" i="209"/>
  <c r="W42" i="210"/>
  <c r="Y42" i="210" s="1"/>
  <c r="J42" i="210"/>
  <c r="W42" i="211"/>
  <c r="J42" i="211"/>
  <c r="W42" i="212"/>
  <c r="Y42" i="212" s="1"/>
  <c r="J42" i="212"/>
  <c r="W42" i="213"/>
  <c r="J42" i="213"/>
  <c r="W42" i="214"/>
  <c r="J42" i="214"/>
  <c r="W42" i="215"/>
  <c r="J42" i="215"/>
  <c r="W42" i="216"/>
  <c r="Y42" i="216" s="1"/>
  <c r="J42" i="216"/>
  <c r="W42" i="217"/>
  <c r="Y42" i="217" s="1"/>
  <c r="J42" i="217"/>
  <c r="W42" i="218"/>
  <c r="J42" i="218"/>
  <c r="W42" i="219"/>
  <c r="Y42" i="219" s="1"/>
  <c r="Z42" i="219" s="1"/>
  <c r="J42" i="219"/>
  <c r="W42" i="220"/>
  <c r="J42" i="220"/>
  <c r="W42" i="221"/>
  <c r="Y42" i="221" s="1"/>
  <c r="J42" i="221"/>
  <c r="W42" i="222"/>
  <c r="Y42" i="222" s="1"/>
  <c r="J42" i="222"/>
  <c r="W42" i="223"/>
  <c r="J42" i="223"/>
  <c r="W42" i="224"/>
  <c r="J42" i="224"/>
  <c r="W42" i="225"/>
  <c r="Y42" i="225" s="1"/>
  <c r="J42" i="225"/>
  <c r="W42" i="226"/>
  <c r="Y42" i="226" s="1"/>
  <c r="J42" i="226"/>
  <c r="W42" i="227"/>
  <c r="Y42" i="227" s="1"/>
  <c r="J42" i="227"/>
  <c r="W42" i="228"/>
  <c r="J42" i="228"/>
  <c r="W42" i="229"/>
  <c r="Y42" i="229" s="1"/>
  <c r="J42" i="229"/>
  <c r="W42" i="230"/>
  <c r="Y42" i="230" s="1"/>
  <c r="J42" i="230"/>
  <c r="W42" i="231"/>
  <c r="Y42" i="231" s="1"/>
  <c r="J42" i="231"/>
  <c r="W42" i="232"/>
  <c r="Y42" i="232" s="1"/>
  <c r="Z42" i="232" s="1"/>
  <c r="J42" i="232"/>
  <c r="W42" i="233"/>
  <c r="Y42" i="233" s="1"/>
  <c r="J42" i="233"/>
  <c r="W42" i="234"/>
  <c r="Y42" i="234" s="1"/>
  <c r="J42" i="234"/>
  <c r="W42" i="235"/>
  <c r="J42" i="235"/>
  <c r="W42" i="236"/>
  <c r="J42" i="236"/>
  <c r="W42" i="237"/>
  <c r="Y42" i="237" s="1"/>
  <c r="J42" i="237"/>
  <c r="W42" i="238"/>
  <c r="Y42" i="238" s="1"/>
  <c r="J42" i="238"/>
  <c r="W42" i="239"/>
  <c r="Y42" i="239" s="1"/>
  <c r="J42" i="239"/>
  <c r="W42" i="240"/>
  <c r="J42" i="240"/>
  <c r="W42" i="241"/>
  <c r="Y42" i="241" s="1"/>
  <c r="J42" i="241"/>
  <c r="W42" i="242"/>
  <c r="Y42" i="242" s="1"/>
  <c r="J42" i="242"/>
  <c r="W42" i="243"/>
  <c r="Y42" i="243" s="1"/>
  <c r="J42" i="243"/>
  <c r="W42" i="244"/>
  <c r="J42" i="244"/>
  <c r="W42" i="245"/>
  <c r="Y42" i="245" s="1"/>
  <c r="J42" i="245"/>
  <c r="W42" i="246"/>
  <c r="Y42" i="246" s="1"/>
  <c r="J42" i="246"/>
  <c r="W42" i="247"/>
  <c r="Y42" i="247" s="1"/>
  <c r="J42" i="247"/>
  <c r="W42" i="248"/>
  <c r="Y42" i="248" s="1"/>
  <c r="J42" i="248"/>
  <c r="W42" i="249"/>
  <c r="Y42" i="249" s="1"/>
  <c r="J42" i="249"/>
  <c r="W42" i="250"/>
  <c r="Y42" i="250" s="1"/>
  <c r="J42" i="250"/>
  <c r="W42" i="251"/>
  <c r="Y42" i="251" s="1"/>
  <c r="J42" i="251"/>
  <c r="W42" i="252"/>
  <c r="J42" i="252"/>
  <c r="W42" i="253"/>
  <c r="Y42" i="253" s="1"/>
  <c r="J42" i="253"/>
  <c r="W42" i="254"/>
  <c r="Y42" i="254" s="1"/>
  <c r="J42" i="254"/>
  <c r="W42" i="255"/>
  <c r="Y42" i="255" s="1"/>
  <c r="J42" i="255"/>
  <c r="W42" i="256"/>
  <c r="J42" i="256"/>
  <c r="W42" i="257"/>
  <c r="Y42" i="257" s="1"/>
  <c r="J42" i="257"/>
  <c r="W42" i="258"/>
  <c r="Y42" i="258" s="1"/>
  <c r="Z42" i="258" s="1"/>
  <c r="J42" i="258"/>
  <c r="W42" i="1"/>
  <c r="Y42" i="1" s="1"/>
  <c r="Z42" i="1" s="1"/>
  <c r="J42" i="1"/>
  <c r="Y41" i="163"/>
  <c r="Y43" i="163" s="1"/>
  <c r="V41" i="205"/>
  <c r="W41" i="219"/>
  <c r="K41" i="238"/>
  <c r="O41" i="245"/>
  <c r="V41" i="252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Z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Z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X39" i="24"/>
  <c r="Z39" i="24" s="1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Z39" i="29" s="1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Y39" i="30"/>
  <c r="X39" i="30"/>
  <c r="Z39" i="30" s="1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Y39" i="31"/>
  <c r="X39" i="31"/>
  <c r="Z39" i="31" s="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Y39" i="32"/>
  <c r="X39" i="32"/>
  <c r="Z39" i="32" s="1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AA39" i="33"/>
  <c r="Y39" i="33"/>
  <c r="X39" i="33"/>
  <c r="Z39" i="33" s="1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AA39" i="34"/>
  <c r="Y39" i="34"/>
  <c r="X39" i="34"/>
  <c r="Z39" i="34" s="1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AA39" i="35"/>
  <c r="Y39" i="35"/>
  <c r="X39" i="35"/>
  <c r="Z39" i="35" s="1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AA39" i="36"/>
  <c r="Y39" i="36"/>
  <c r="X39" i="36"/>
  <c r="Z39" i="36" s="1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AA39" i="37"/>
  <c r="Y39" i="37"/>
  <c r="X39" i="37"/>
  <c r="Z39" i="37" s="1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AA39" i="38"/>
  <c r="Z39" i="38"/>
  <c r="Y39" i="38"/>
  <c r="X39" i="38"/>
  <c r="W39" i="38"/>
  <c r="V39" i="38"/>
  <c r="U39" i="38"/>
  <c r="T39" i="38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C39" i="38"/>
  <c r="AA39" i="39"/>
  <c r="Z39" i="39"/>
  <c r="Y39" i="39"/>
  <c r="X39" i="39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AA39" i="40"/>
  <c r="Y39" i="40"/>
  <c r="X39" i="40"/>
  <c r="Z39" i="40" s="1"/>
  <c r="W39" i="40"/>
  <c r="V39" i="40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D39" i="40"/>
  <c r="C39" i="40"/>
  <c r="AA39" i="41"/>
  <c r="Y39" i="41"/>
  <c r="X39" i="41"/>
  <c r="Z39" i="41" s="1"/>
  <c r="W39" i="41"/>
  <c r="V39" i="41"/>
  <c r="U39" i="41"/>
  <c r="T39" i="41"/>
  <c r="S39" i="41"/>
  <c r="R39" i="41"/>
  <c r="Q39" i="41"/>
  <c r="P39" i="41"/>
  <c r="O39" i="41"/>
  <c r="N39" i="41"/>
  <c r="M39" i="41"/>
  <c r="L39" i="41"/>
  <c r="K39" i="41"/>
  <c r="J39" i="41"/>
  <c r="I39" i="41"/>
  <c r="H39" i="41"/>
  <c r="G39" i="41"/>
  <c r="F39" i="41"/>
  <c r="E39" i="41"/>
  <c r="D39" i="41"/>
  <c r="C39" i="41"/>
  <c r="AA39" i="42"/>
  <c r="Y39" i="42"/>
  <c r="X39" i="42"/>
  <c r="Z39" i="42" s="1"/>
  <c r="W39" i="42"/>
  <c r="V39" i="42"/>
  <c r="U39" i="42"/>
  <c r="T39" i="42"/>
  <c r="S39" i="42"/>
  <c r="R39" i="42"/>
  <c r="Q39" i="42"/>
  <c r="P39" i="42"/>
  <c r="O39" i="42"/>
  <c r="N39" i="42"/>
  <c r="M39" i="42"/>
  <c r="L39" i="42"/>
  <c r="K39" i="42"/>
  <c r="J39" i="42"/>
  <c r="I39" i="42"/>
  <c r="H39" i="42"/>
  <c r="G39" i="42"/>
  <c r="F39" i="42"/>
  <c r="E39" i="42"/>
  <c r="D39" i="42"/>
  <c r="C39" i="42"/>
  <c r="AA39" i="43"/>
  <c r="Y39" i="43"/>
  <c r="X39" i="43"/>
  <c r="Z39" i="43" s="1"/>
  <c r="W39" i="43"/>
  <c r="V39" i="43"/>
  <c r="U39" i="43"/>
  <c r="T39" i="43"/>
  <c r="S39" i="43"/>
  <c r="R39" i="43"/>
  <c r="Q39" i="43"/>
  <c r="P39" i="43"/>
  <c r="O39" i="43"/>
  <c r="N39" i="43"/>
  <c r="M39" i="43"/>
  <c r="L39" i="43"/>
  <c r="K39" i="43"/>
  <c r="J39" i="43"/>
  <c r="I39" i="43"/>
  <c r="H39" i="43"/>
  <c r="G39" i="43"/>
  <c r="F39" i="43"/>
  <c r="E39" i="43"/>
  <c r="D39" i="43"/>
  <c r="C39" i="43"/>
  <c r="AA39" i="44"/>
  <c r="Y39" i="44"/>
  <c r="X39" i="44"/>
  <c r="Z39" i="44" s="1"/>
  <c r="W39" i="44"/>
  <c r="V39" i="44"/>
  <c r="U39" i="44"/>
  <c r="T39" i="44"/>
  <c r="S39" i="44"/>
  <c r="R39" i="44"/>
  <c r="Q39" i="44"/>
  <c r="P39" i="44"/>
  <c r="O39" i="44"/>
  <c r="N39" i="44"/>
  <c r="M39" i="44"/>
  <c r="L39" i="44"/>
  <c r="K39" i="44"/>
  <c r="J39" i="44"/>
  <c r="I39" i="44"/>
  <c r="H39" i="44"/>
  <c r="G39" i="44"/>
  <c r="F39" i="44"/>
  <c r="E39" i="44"/>
  <c r="D39" i="44"/>
  <c r="C39" i="44"/>
  <c r="AA39" i="45"/>
  <c r="Y39" i="45"/>
  <c r="X39" i="45"/>
  <c r="Z39" i="45" s="1"/>
  <c r="W39" i="45"/>
  <c r="V39" i="45"/>
  <c r="U39" i="45"/>
  <c r="T39" i="45"/>
  <c r="S39" i="45"/>
  <c r="R39" i="45"/>
  <c r="Q39" i="45"/>
  <c r="P39" i="45"/>
  <c r="O39" i="45"/>
  <c r="N39" i="45"/>
  <c r="M39" i="45"/>
  <c r="L39" i="45"/>
  <c r="K39" i="45"/>
  <c r="J39" i="45"/>
  <c r="I39" i="45"/>
  <c r="H39" i="45"/>
  <c r="G39" i="45"/>
  <c r="F39" i="45"/>
  <c r="E39" i="45"/>
  <c r="D39" i="45"/>
  <c r="C39" i="45"/>
  <c r="AA39" i="46"/>
  <c r="Z39" i="46"/>
  <c r="Y39" i="46"/>
  <c r="X39" i="46"/>
  <c r="W39" i="46"/>
  <c r="V39" i="46"/>
  <c r="U39" i="46"/>
  <c r="T39" i="46"/>
  <c r="S39" i="46"/>
  <c r="R39" i="46"/>
  <c r="Q39" i="46"/>
  <c r="P39" i="46"/>
  <c r="O39" i="46"/>
  <c r="N39" i="46"/>
  <c r="M39" i="46"/>
  <c r="L39" i="46"/>
  <c r="K39" i="46"/>
  <c r="J39" i="46"/>
  <c r="I39" i="46"/>
  <c r="H39" i="46"/>
  <c r="G39" i="46"/>
  <c r="F39" i="46"/>
  <c r="E39" i="46"/>
  <c r="D39" i="46"/>
  <c r="C39" i="46"/>
  <c r="AA39" i="47"/>
  <c r="Z39" i="47"/>
  <c r="Y39" i="47"/>
  <c r="X39" i="47"/>
  <c r="W39" i="47"/>
  <c r="V39" i="47"/>
  <c r="U39" i="47"/>
  <c r="T39" i="47"/>
  <c r="S39" i="47"/>
  <c r="R39" i="47"/>
  <c r="Q39" i="47"/>
  <c r="P39" i="47"/>
  <c r="O39" i="47"/>
  <c r="N39" i="47"/>
  <c r="M39" i="47"/>
  <c r="L39" i="47"/>
  <c r="K39" i="47"/>
  <c r="J39" i="47"/>
  <c r="I39" i="47"/>
  <c r="H39" i="47"/>
  <c r="G39" i="47"/>
  <c r="F39" i="47"/>
  <c r="E39" i="47"/>
  <c r="D39" i="47"/>
  <c r="C39" i="47"/>
  <c r="AA39" i="48"/>
  <c r="Y39" i="48"/>
  <c r="X39" i="48"/>
  <c r="Z39" i="48" s="1"/>
  <c r="W39" i="48"/>
  <c r="V39" i="48"/>
  <c r="U39" i="48"/>
  <c r="T39" i="48"/>
  <c r="S39" i="48"/>
  <c r="R39" i="48"/>
  <c r="Q39" i="48"/>
  <c r="P39" i="48"/>
  <c r="O39" i="48"/>
  <c r="N39" i="48"/>
  <c r="M39" i="48"/>
  <c r="L39" i="48"/>
  <c r="K39" i="48"/>
  <c r="J39" i="48"/>
  <c r="I39" i="48"/>
  <c r="H39" i="48"/>
  <c r="G39" i="48"/>
  <c r="F39" i="48"/>
  <c r="E39" i="48"/>
  <c r="D39" i="48"/>
  <c r="C39" i="48"/>
  <c r="AA39" i="49"/>
  <c r="Y39" i="49"/>
  <c r="X39" i="49"/>
  <c r="Z39" i="49" s="1"/>
  <c r="W39" i="49"/>
  <c r="V39" i="49"/>
  <c r="U39" i="49"/>
  <c r="T39" i="49"/>
  <c r="S39" i="49"/>
  <c r="R39" i="49"/>
  <c r="Q39" i="49"/>
  <c r="P39" i="49"/>
  <c r="O39" i="49"/>
  <c r="N39" i="49"/>
  <c r="M39" i="49"/>
  <c r="L39" i="49"/>
  <c r="K39" i="49"/>
  <c r="J39" i="49"/>
  <c r="I39" i="49"/>
  <c r="H39" i="49"/>
  <c r="G39" i="49"/>
  <c r="F39" i="49"/>
  <c r="E39" i="49"/>
  <c r="D39" i="49"/>
  <c r="C39" i="49"/>
  <c r="AA39" i="50"/>
  <c r="Z39" i="50"/>
  <c r="Y39" i="50"/>
  <c r="X39" i="50"/>
  <c r="W39" i="50"/>
  <c r="V39" i="50"/>
  <c r="U39" i="50"/>
  <c r="T39" i="50"/>
  <c r="S39" i="50"/>
  <c r="R39" i="50"/>
  <c r="Q39" i="50"/>
  <c r="P39" i="50"/>
  <c r="O39" i="50"/>
  <c r="N39" i="50"/>
  <c r="M39" i="50"/>
  <c r="L39" i="50"/>
  <c r="K39" i="50"/>
  <c r="J39" i="50"/>
  <c r="I39" i="50"/>
  <c r="H39" i="50"/>
  <c r="G39" i="50"/>
  <c r="F39" i="50"/>
  <c r="E39" i="50"/>
  <c r="D39" i="50"/>
  <c r="C39" i="50"/>
  <c r="AA39" i="51"/>
  <c r="Y39" i="51"/>
  <c r="X39" i="51"/>
  <c r="Z39" i="51" s="1"/>
  <c r="W39" i="51"/>
  <c r="V39" i="51"/>
  <c r="U39" i="51"/>
  <c r="T39" i="51"/>
  <c r="S39" i="51"/>
  <c r="R39" i="51"/>
  <c r="Q39" i="51"/>
  <c r="P39" i="51"/>
  <c r="O39" i="51"/>
  <c r="N39" i="51"/>
  <c r="M39" i="51"/>
  <c r="L39" i="51"/>
  <c r="K39" i="51"/>
  <c r="J39" i="51"/>
  <c r="I39" i="51"/>
  <c r="H39" i="51"/>
  <c r="G39" i="51"/>
  <c r="F39" i="51"/>
  <c r="E39" i="51"/>
  <c r="D39" i="51"/>
  <c r="C39" i="51"/>
  <c r="AA39" i="52"/>
  <c r="Y39" i="52"/>
  <c r="X39" i="52"/>
  <c r="Z39" i="52" s="1"/>
  <c r="W39" i="52"/>
  <c r="V39" i="52"/>
  <c r="U39" i="52"/>
  <c r="T39" i="52"/>
  <c r="S39" i="52"/>
  <c r="R39" i="52"/>
  <c r="Q39" i="52"/>
  <c r="P39" i="52"/>
  <c r="O39" i="52"/>
  <c r="N39" i="52"/>
  <c r="M39" i="52"/>
  <c r="L39" i="52"/>
  <c r="K39" i="52"/>
  <c r="J39" i="52"/>
  <c r="I39" i="52"/>
  <c r="H39" i="52"/>
  <c r="G39" i="52"/>
  <c r="F39" i="52"/>
  <c r="E39" i="52"/>
  <c r="D39" i="52"/>
  <c r="C39" i="52"/>
  <c r="AA39" i="53"/>
  <c r="Y39" i="53"/>
  <c r="X39" i="53"/>
  <c r="Z39" i="53" s="1"/>
  <c r="W39" i="53"/>
  <c r="V39" i="53"/>
  <c r="U39" i="53"/>
  <c r="T39" i="53"/>
  <c r="S39" i="53"/>
  <c r="R39" i="53"/>
  <c r="Q39" i="53"/>
  <c r="P39" i="53"/>
  <c r="O39" i="53"/>
  <c r="N39" i="53"/>
  <c r="M39" i="53"/>
  <c r="L39" i="53"/>
  <c r="K39" i="53"/>
  <c r="J39" i="53"/>
  <c r="I39" i="53"/>
  <c r="H39" i="53"/>
  <c r="G39" i="53"/>
  <c r="F39" i="53"/>
  <c r="E39" i="53"/>
  <c r="D39" i="53"/>
  <c r="C39" i="53"/>
  <c r="AA39" i="54"/>
  <c r="Y39" i="54"/>
  <c r="X39" i="54"/>
  <c r="W39" i="54"/>
  <c r="V39" i="54"/>
  <c r="U39" i="54"/>
  <c r="T39" i="54"/>
  <c r="S39" i="54"/>
  <c r="R39" i="54"/>
  <c r="Q39" i="54"/>
  <c r="P39" i="54"/>
  <c r="O39" i="54"/>
  <c r="N39" i="54"/>
  <c r="M39" i="54"/>
  <c r="L39" i="54"/>
  <c r="K39" i="54"/>
  <c r="J39" i="54"/>
  <c r="I39" i="54"/>
  <c r="H39" i="54"/>
  <c r="G39" i="54"/>
  <c r="F39" i="54"/>
  <c r="E39" i="54"/>
  <c r="D39" i="54"/>
  <c r="C39" i="54"/>
  <c r="AA39" i="55"/>
  <c r="Y39" i="55"/>
  <c r="X39" i="55"/>
  <c r="Z39" i="55" s="1"/>
  <c r="W39" i="55"/>
  <c r="V39" i="55"/>
  <c r="U39" i="55"/>
  <c r="T39" i="55"/>
  <c r="S39" i="55"/>
  <c r="R39" i="55"/>
  <c r="Q39" i="55"/>
  <c r="P39" i="55"/>
  <c r="O39" i="55"/>
  <c r="N39" i="55"/>
  <c r="M39" i="55"/>
  <c r="L39" i="55"/>
  <c r="K39" i="55"/>
  <c r="J39" i="55"/>
  <c r="I39" i="55"/>
  <c r="H39" i="55"/>
  <c r="G39" i="55"/>
  <c r="F39" i="55"/>
  <c r="E39" i="55"/>
  <c r="D39" i="55"/>
  <c r="C39" i="55"/>
  <c r="AA39" i="56"/>
  <c r="Y39" i="56"/>
  <c r="X39" i="56"/>
  <c r="Z39" i="56" s="1"/>
  <c r="W39" i="56"/>
  <c r="V39" i="56"/>
  <c r="U39" i="56"/>
  <c r="T39" i="56"/>
  <c r="S39" i="56"/>
  <c r="R39" i="56"/>
  <c r="Q39" i="56"/>
  <c r="P39" i="56"/>
  <c r="O39" i="56"/>
  <c r="N39" i="56"/>
  <c r="M39" i="56"/>
  <c r="L39" i="56"/>
  <c r="K39" i="56"/>
  <c r="J39" i="56"/>
  <c r="I39" i="56"/>
  <c r="H39" i="56"/>
  <c r="G39" i="56"/>
  <c r="F39" i="56"/>
  <c r="E39" i="56"/>
  <c r="D39" i="56"/>
  <c r="C39" i="56"/>
  <c r="AA39" i="57"/>
  <c r="Y39" i="57"/>
  <c r="X39" i="57"/>
  <c r="Z39" i="57" s="1"/>
  <c r="W39" i="57"/>
  <c r="V39" i="57"/>
  <c r="U39" i="57"/>
  <c r="T39" i="57"/>
  <c r="S39" i="57"/>
  <c r="R39" i="57"/>
  <c r="Q39" i="57"/>
  <c r="P39" i="57"/>
  <c r="O39" i="57"/>
  <c r="N39" i="57"/>
  <c r="M39" i="57"/>
  <c r="L39" i="57"/>
  <c r="K39" i="57"/>
  <c r="J39" i="57"/>
  <c r="I39" i="57"/>
  <c r="H39" i="57"/>
  <c r="G39" i="57"/>
  <c r="F39" i="57"/>
  <c r="E39" i="57"/>
  <c r="D39" i="57"/>
  <c r="C39" i="57"/>
  <c r="AA39" i="58"/>
  <c r="Y39" i="58"/>
  <c r="X39" i="58"/>
  <c r="Z39" i="58" s="1"/>
  <c r="W39" i="58"/>
  <c r="V39" i="58"/>
  <c r="U39" i="58"/>
  <c r="T39" i="58"/>
  <c r="S39" i="58"/>
  <c r="R39" i="58"/>
  <c r="Q39" i="58"/>
  <c r="P39" i="58"/>
  <c r="O39" i="58"/>
  <c r="N39" i="58"/>
  <c r="M39" i="58"/>
  <c r="L39" i="58"/>
  <c r="K39" i="58"/>
  <c r="J39" i="58"/>
  <c r="I39" i="58"/>
  <c r="H39" i="58"/>
  <c r="G39" i="58"/>
  <c r="F39" i="58"/>
  <c r="E39" i="58"/>
  <c r="D39" i="58"/>
  <c r="C39" i="58"/>
  <c r="AA39" i="59"/>
  <c r="Y39" i="59"/>
  <c r="X39" i="59"/>
  <c r="Z39" i="59" s="1"/>
  <c r="W39" i="59"/>
  <c r="V39" i="59"/>
  <c r="U39" i="59"/>
  <c r="T39" i="59"/>
  <c r="S39" i="59"/>
  <c r="R39" i="59"/>
  <c r="Q39" i="59"/>
  <c r="P39" i="59"/>
  <c r="O39" i="59"/>
  <c r="N39" i="59"/>
  <c r="M39" i="59"/>
  <c r="L39" i="59"/>
  <c r="K39" i="59"/>
  <c r="J39" i="59"/>
  <c r="I39" i="59"/>
  <c r="H39" i="59"/>
  <c r="G39" i="59"/>
  <c r="F39" i="59"/>
  <c r="E39" i="59"/>
  <c r="D39" i="59"/>
  <c r="C39" i="59"/>
  <c r="AA39" i="60"/>
  <c r="Y39" i="60"/>
  <c r="X39" i="60"/>
  <c r="Z39" i="60" s="1"/>
  <c r="W39" i="60"/>
  <c r="V39" i="60"/>
  <c r="U39" i="60"/>
  <c r="T39" i="60"/>
  <c r="S39" i="60"/>
  <c r="R39" i="60"/>
  <c r="Q39" i="60"/>
  <c r="P39" i="60"/>
  <c r="O39" i="60"/>
  <c r="N39" i="60"/>
  <c r="M39" i="60"/>
  <c r="L39" i="60"/>
  <c r="K39" i="60"/>
  <c r="J39" i="60"/>
  <c r="I39" i="60"/>
  <c r="H39" i="60"/>
  <c r="G39" i="60"/>
  <c r="F39" i="60"/>
  <c r="E39" i="60"/>
  <c r="D39" i="60"/>
  <c r="C39" i="60"/>
  <c r="AA39" i="61"/>
  <c r="Y39" i="61"/>
  <c r="X39" i="61"/>
  <c r="Z39" i="61" s="1"/>
  <c r="W39" i="61"/>
  <c r="V39" i="61"/>
  <c r="U39" i="61"/>
  <c r="T39" i="61"/>
  <c r="S39" i="61"/>
  <c r="R39" i="61"/>
  <c r="Q39" i="61"/>
  <c r="P39" i="61"/>
  <c r="O39" i="61"/>
  <c r="N39" i="61"/>
  <c r="M39" i="61"/>
  <c r="L39" i="61"/>
  <c r="K39" i="61"/>
  <c r="J39" i="61"/>
  <c r="I39" i="61"/>
  <c r="H39" i="61"/>
  <c r="G39" i="61"/>
  <c r="F39" i="61"/>
  <c r="E39" i="61"/>
  <c r="D39" i="61"/>
  <c r="C39" i="61"/>
  <c r="AA39" i="62"/>
  <c r="Y39" i="62"/>
  <c r="X39" i="62"/>
  <c r="Z39" i="62" s="1"/>
  <c r="W39" i="62"/>
  <c r="V39" i="62"/>
  <c r="U39" i="62"/>
  <c r="T39" i="62"/>
  <c r="S39" i="62"/>
  <c r="R39" i="62"/>
  <c r="Q39" i="62"/>
  <c r="P39" i="62"/>
  <c r="O39" i="62"/>
  <c r="N39" i="62"/>
  <c r="M39" i="62"/>
  <c r="L39" i="62"/>
  <c r="K39" i="62"/>
  <c r="J39" i="62"/>
  <c r="I39" i="62"/>
  <c r="H39" i="62"/>
  <c r="G39" i="62"/>
  <c r="F39" i="62"/>
  <c r="E39" i="62"/>
  <c r="D39" i="62"/>
  <c r="C39" i="62"/>
  <c r="AA39" i="63"/>
  <c r="Z39" i="63"/>
  <c r="Y39" i="63"/>
  <c r="X39" i="63"/>
  <c r="W39" i="63"/>
  <c r="V39" i="63"/>
  <c r="U39" i="63"/>
  <c r="T39" i="63"/>
  <c r="S39" i="63"/>
  <c r="R39" i="63"/>
  <c r="Q39" i="63"/>
  <c r="P39" i="63"/>
  <c r="O39" i="63"/>
  <c r="N39" i="63"/>
  <c r="M39" i="63"/>
  <c r="L39" i="63"/>
  <c r="K39" i="63"/>
  <c r="J39" i="63"/>
  <c r="I39" i="63"/>
  <c r="H39" i="63"/>
  <c r="G39" i="63"/>
  <c r="F39" i="63"/>
  <c r="E39" i="63"/>
  <c r="D39" i="63"/>
  <c r="C39" i="63"/>
  <c r="AA39" i="64"/>
  <c r="Y39" i="64"/>
  <c r="X39" i="64"/>
  <c r="Z39" i="64" s="1"/>
  <c r="W39" i="64"/>
  <c r="V39" i="64"/>
  <c r="U39" i="64"/>
  <c r="T39" i="64"/>
  <c r="S39" i="64"/>
  <c r="R39" i="64"/>
  <c r="Q39" i="64"/>
  <c r="P39" i="64"/>
  <c r="O39" i="64"/>
  <c r="N39" i="64"/>
  <c r="M39" i="64"/>
  <c r="L39" i="64"/>
  <c r="K39" i="64"/>
  <c r="J39" i="64"/>
  <c r="I39" i="64"/>
  <c r="H39" i="64"/>
  <c r="G39" i="64"/>
  <c r="F39" i="64"/>
  <c r="E39" i="64"/>
  <c r="D39" i="64"/>
  <c r="C39" i="64"/>
  <c r="AA39" i="65"/>
  <c r="Y39" i="65"/>
  <c r="X39" i="65"/>
  <c r="Z39" i="65" s="1"/>
  <c r="W39" i="65"/>
  <c r="V39" i="65"/>
  <c r="U39" i="65"/>
  <c r="T39" i="65"/>
  <c r="S39" i="65"/>
  <c r="R39" i="65"/>
  <c r="Q39" i="65"/>
  <c r="P39" i="65"/>
  <c r="O39" i="65"/>
  <c r="N39" i="65"/>
  <c r="M39" i="65"/>
  <c r="L39" i="65"/>
  <c r="K39" i="65"/>
  <c r="J39" i="65"/>
  <c r="I39" i="65"/>
  <c r="H39" i="65"/>
  <c r="G39" i="65"/>
  <c r="F39" i="65"/>
  <c r="E39" i="65"/>
  <c r="D39" i="65"/>
  <c r="C39" i="65"/>
  <c r="AA39" i="66"/>
  <c r="Z39" i="66"/>
  <c r="Y39" i="66"/>
  <c r="X39" i="66"/>
  <c r="W39" i="66"/>
  <c r="V39" i="66"/>
  <c r="U39" i="66"/>
  <c r="T39" i="66"/>
  <c r="S39" i="66"/>
  <c r="R39" i="66"/>
  <c r="Q39" i="66"/>
  <c r="P39" i="66"/>
  <c r="O39" i="66"/>
  <c r="N39" i="66"/>
  <c r="M39" i="66"/>
  <c r="L39" i="66"/>
  <c r="K39" i="66"/>
  <c r="J39" i="66"/>
  <c r="I39" i="66"/>
  <c r="H39" i="66"/>
  <c r="G39" i="66"/>
  <c r="F39" i="66"/>
  <c r="E39" i="66"/>
  <c r="D39" i="66"/>
  <c r="C39" i="66"/>
  <c r="AA39" i="67"/>
  <c r="Y39" i="67"/>
  <c r="X39" i="67"/>
  <c r="Z39" i="67" s="1"/>
  <c r="W39" i="67"/>
  <c r="V39" i="67"/>
  <c r="U39" i="67"/>
  <c r="T39" i="67"/>
  <c r="S39" i="67"/>
  <c r="R39" i="67"/>
  <c r="Q39" i="67"/>
  <c r="P39" i="67"/>
  <c r="O39" i="67"/>
  <c r="N39" i="67"/>
  <c r="M39" i="67"/>
  <c r="L39" i="67"/>
  <c r="K39" i="67"/>
  <c r="J39" i="67"/>
  <c r="I39" i="67"/>
  <c r="H39" i="67"/>
  <c r="G39" i="67"/>
  <c r="F39" i="67"/>
  <c r="E39" i="67"/>
  <c r="D39" i="67"/>
  <c r="C39" i="67"/>
  <c r="AA39" i="68"/>
  <c r="Y39" i="68"/>
  <c r="X39" i="68"/>
  <c r="Z39" i="68" s="1"/>
  <c r="W39" i="68"/>
  <c r="V39" i="68"/>
  <c r="U39" i="68"/>
  <c r="T39" i="68"/>
  <c r="S39" i="68"/>
  <c r="R39" i="68"/>
  <c r="Q39" i="68"/>
  <c r="P39" i="68"/>
  <c r="O39" i="68"/>
  <c r="N39" i="68"/>
  <c r="M39" i="68"/>
  <c r="L39" i="68"/>
  <c r="K39" i="68"/>
  <c r="J39" i="68"/>
  <c r="I39" i="68"/>
  <c r="H39" i="68"/>
  <c r="G39" i="68"/>
  <c r="F39" i="68"/>
  <c r="E39" i="68"/>
  <c r="D39" i="68"/>
  <c r="C39" i="68"/>
  <c r="AA39" i="69"/>
  <c r="Z39" i="69"/>
  <c r="Y39" i="69"/>
  <c r="X39" i="69"/>
  <c r="W39" i="69"/>
  <c r="V39" i="69"/>
  <c r="U39" i="69"/>
  <c r="T39" i="69"/>
  <c r="S39" i="69"/>
  <c r="R39" i="69"/>
  <c r="Q39" i="69"/>
  <c r="P39" i="69"/>
  <c r="O39" i="69"/>
  <c r="N39" i="69"/>
  <c r="M39" i="69"/>
  <c r="L39" i="69"/>
  <c r="K39" i="69"/>
  <c r="J39" i="69"/>
  <c r="I39" i="69"/>
  <c r="H39" i="69"/>
  <c r="G39" i="69"/>
  <c r="F39" i="69"/>
  <c r="E39" i="69"/>
  <c r="D39" i="69"/>
  <c r="C39" i="69"/>
  <c r="AA39" i="70"/>
  <c r="Z39" i="70"/>
  <c r="Y39" i="70"/>
  <c r="X39" i="70"/>
  <c r="W39" i="70"/>
  <c r="V39" i="70"/>
  <c r="U39" i="70"/>
  <c r="T39" i="70"/>
  <c r="S39" i="70"/>
  <c r="R39" i="70"/>
  <c r="Q39" i="70"/>
  <c r="P39" i="70"/>
  <c r="O39" i="70"/>
  <c r="N39" i="70"/>
  <c r="M39" i="70"/>
  <c r="L39" i="70"/>
  <c r="K39" i="70"/>
  <c r="J39" i="70"/>
  <c r="I39" i="70"/>
  <c r="H39" i="70"/>
  <c r="G39" i="70"/>
  <c r="F39" i="70"/>
  <c r="E39" i="70"/>
  <c r="D39" i="70"/>
  <c r="C39" i="70"/>
  <c r="AA39" i="71"/>
  <c r="Z39" i="71"/>
  <c r="Y39" i="71"/>
  <c r="X39" i="71"/>
  <c r="W39" i="71"/>
  <c r="V39" i="71"/>
  <c r="U39" i="71"/>
  <c r="T39" i="71"/>
  <c r="S39" i="71"/>
  <c r="R39" i="71"/>
  <c r="Q39" i="71"/>
  <c r="P39" i="71"/>
  <c r="O39" i="71"/>
  <c r="N39" i="71"/>
  <c r="M39" i="71"/>
  <c r="L39" i="71"/>
  <c r="K39" i="71"/>
  <c r="J39" i="71"/>
  <c r="I39" i="71"/>
  <c r="H39" i="71"/>
  <c r="G39" i="71"/>
  <c r="F39" i="71"/>
  <c r="E39" i="71"/>
  <c r="D39" i="71"/>
  <c r="C39" i="71"/>
  <c r="AA39" i="72"/>
  <c r="Y39" i="72"/>
  <c r="X39" i="72"/>
  <c r="Z39" i="72" s="1"/>
  <c r="W39" i="72"/>
  <c r="V39" i="72"/>
  <c r="U39" i="72"/>
  <c r="T39" i="72"/>
  <c r="S39" i="72"/>
  <c r="R39" i="72"/>
  <c r="Q39" i="72"/>
  <c r="P39" i="72"/>
  <c r="O39" i="72"/>
  <c r="N39" i="72"/>
  <c r="M39" i="72"/>
  <c r="L39" i="72"/>
  <c r="K39" i="72"/>
  <c r="J39" i="72"/>
  <c r="I39" i="72"/>
  <c r="H39" i="72"/>
  <c r="G39" i="72"/>
  <c r="F39" i="72"/>
  <c r="E39" i="72"/>
  <c r="D39" i="72"/>
  <c r="C39" i="72"/>
  <c r="AA39" i="73"/>
  <c r="Y39" i="73"/>
  <c r="X39" i="73"/>
  <c r="Z39" i="73" s="1"/>
  <c r="W39" i="73"/>
  <c r="V39" i="73"/>
  <c r="U39" i="73"/>
  <c r="T39" i="73"/>
  <c r="S39" i="73"/>
  <c r="R39" i="73"/>
  <c r="Q39" i="73"/>
  <c r="P39" i="73"/>
  <c r="O39" i="73"/>
  <c r="N39" i="73"/>
  <c r="M39" i="73"/>
  <c r="L39" i="73"/>
  <c r="K39" i="73"/>
  <c r="J39" i="73"/>
  <c r="I39" i="73"/>
  <c r="H39" i="73"/>
  <c r="G39" i="73"/>
  <c r="F39" i="73"/>
  <c r="E39" i="73"/>
  <c r="D39" i="73"/>
  <c r="C39" i="73"/>
  <c r="AA39" i="74"/>
  <c r="Y39" i="74"/>
  <c r="X39" i="74"/>
  <c r="Z39" i="74" s="1"/>
  <c r="W39" i="74"/>
  <c r="V39" i="74"/>
  <c r="U39" i="74"/>
  <c r="T39" i="74"/>
  <c r="S39" i="74"/>
  <c r="R39" i="74"/>
  <c r="Q39" i="74"/>
  <c r="P39" i="74"/>
  <c r="O39" i="74"/>
  <c r="N39" i="74"/>
  <c r="M39" i="74"/>
  <c r="L39" i="74"/>
  <c r="K39" i="74"/>
  <c r="J39" i="74"/>
  <c r="I39" i="74"/>
  <c r="H39" i="74"/>
  <c r="G39" i="74"/>
  <c r="F39" i="74"/>
  <c r="E39" i="74"/>
  <c r="D39" i="74"/>
  <c r="C39" i="74"/>
  <c r="AA39" i="75"/>
  <c r="Y39" i="75"/>
  <c r="X39" i="75"/>
  <c r="Z39" i="75" s="1"/>
  <c r="W39" i="75"/>
  <c r="V39" i="75"/>
  <c r="U39" i="75"/>
  <c r="T39" i="75"/>
  <c r="S39" i="75"/>
  <c r="R39" i="75"/>
  <c r="Q39" i="75"/>
  <c r="P39" i="75"/>
  <c r="O39" i="75"/>
  <c r="N39" i="75"/>
  <c r="M39" i="75"/>
  <c r="L39" i="75"/>
  <c r="K39" i="75"/>
  <c r="J39" i="75"/>
  <c r="I39" i="75"/>
  <c r="H39" i="75"/>
  <c r="G39" i="75"/>
  <c r="F39" i="75"/>
  <c r="E39" i="75"/>
  <c r="D39" i="75"/>
  <c r="C39" i="75"/>
  <c r="AA39" i="76"/>
  <c r="Y39" i="76"/>
  <c r="X39" i="76"/>
  <c r="Z39" i="76" s="1"/>
  <c r="W39" i="76"/>
  <c r="V39" i="76"/>
  <c r="U39" i="76"/>
  <c r="T39" i="76"/>
  <c r="S39" i="76"/>
  <c r="R39" i="76"/>
  <c r="Q39" i="76"/>
  <c r="P39" i="76"/>
  <c r="O39" i="76"/>
  <c r="N39" i="76"/>
  <c r="M39" i="76"/>
  <c r="L39" i="76"/>
  <c r="K39" i="76"/>
  <c r="J39" i="76"/>
  <c r="I39" i="76"/>
  <c r="H39" i="76"/>
  <c r="G39" i="76"/>
  <c r="F39" i="76"/>
  <c r="E39" i="76"/>
  <c r="D39" i="76"/>
  <c r="C39" i="76"/>
  <c r="AA39" i="77"/>
  <c r="Y39" i="77"/>
  <c r="X39" i="77"/>
  <c r="Z39" i="77" s="1"/>
  <c r="W39" i="77"/>
  <c r="V39" i="77"/>
  <c r="U39" i="77"/>
  <c r="T39" i="77"/>
  <c r="S39" i="77"/>
  <c r="R39" i="77"/>
  <c r="Q39" i="77"/>
  <c r="P39" i="77"/>
  <c r="O39" i="77"/>
  <c r="N39" i="77"/>
  <c r="M39" i="77"/>
  <c r="L39" i="77"/>
  <c r="K39" i="77"/>
  <c r="J39" i="77"/>
  <c r="I39" i="77"/>
  <c r="H39" i="77"/>
  <c r="G39" i="77"/>
  <c r="F39" i="77"/>
  <c r="E39" i="77"/>
  <c r="D39" i="77"/>
  <c r="C39" i="77"/>
  <c r="AA39" i="78"/>
  <c r="Y39" i="78"/>
  <c r="X39" i="78"/>
  <c r="Z39" i="78" s="1"/>
  <c r="W39" i="78"/>
  <c r="V39" i="78"/>
  <c r="U39" i="78"/>
  <c r="T39" i="78"/>
  <c r="S39" i="78"/>
  <c r="R39" i="78"/>
  <c r="Q39" i="78"/>
  <c r="P39" i="78"/>
  <c r="O39" i="78"/>
  <c r="N39" i="78"/>
  <c r="M39" i="78"/>
  <c r="L39" i="78"/>
  <c r="K39" i="78"/>
  <c r="J39" i="78"/>
  <c r="I39" i="78"/>
  <c r="H39" i="78"/>
  <c r="G39" i="78"/>
  <c r="F39" i="78"/>
  <c r="E39" i="78"/>
  <c r="D39" i="78"/>
  <c r="C39" i="78"/>
  <c r="AA39" i="79"/>
  <c r="Y39" i="79"/>
  <c r="X39" i="79"/>
  <c r="Z39" i="79" s="1"/>
  <c r="W39" i="79"/>
  <c r="V39" i="79"/>
  <c r="U39" i="79"/>
  <c r="T39" i="79"/>
  <c r="S39" i="79"/>
  <c r="R39" i="79"/>
  <c r="Q39" i="79"/>
  <c r="P39" i="79"/>
  <c r="O39" i="79"/>
  <c r="N39" i="79"/>
  <c r="M39" i="79"/>
  <c r="L39" i="79"/>
  <c r="K39" i="79"/>
  <c r="J39" i="79"/>
  <c r="I39" i="79"/>
  <c r="H39" i="79"/>
  <c r="G39" i="79"/>
  <c r="F39" i="79"/>
  <c r="E39" i="79"/>
  <c r="D39" i="79"/>
  <c r="C39" i="79"/>
  <c r="AA39" i="80"/>
  <c r="Y39" i="80"/>
  <c r="X39" i="80"/>
  <c r="Z39" i="80" s="1"/>
  <c r="W39" i="80"/>
  <c r="V39" i="80"/>
  <c r="U39" i="80"/>
  <c r="T39" i="80"/>
  <c r="S39" i="80"/>
  <c r="R39" i="80"/>
  <c r="Q39" i="80"/>
  <c r="P39" i="80"/>
  <c r="O39" i="80"/>
  <c r="N39" i="80"/>
  <c r="M39" i="80"/>
  <c r="L39" i="80"/>
  <c r="K39" i="80"/>
  <c r="J39" i="80"/>
  <c r="I39" i="80"/>
  <c r="H39" i="80"/>
  <c r="G39" i="80"/>
  <c r="F39" i="80"/>
  <c r="E39" i="80"/>
  <c r="D39" i="80"/>
  <c r="C39" i="80"/>
  <c r="AA39" i="81"/>
  <c r="Y39" i="81"/>
  <c r="X39" i="81"/>
  <c r="Z39" i="81" s="1"/>
  <c r="W39" i="81"/>
  <c r="V39" i="81"/>
  <c r="U39" i="81"/>
  <c r="T39" i="81"/>
  <c r="S39" i="81"/>
  <c r="R39" i="81"/>
  <c r="Q39" i="81"/>
  <c r="P39" i="81"/>
  <c r="O39" i="81"/>
  <c r="N39" i="81"/>
  <c r="M39" i="81"/>
  <c r="L39" i="81"/>
  <c r="K39" i="81"/>
  <c r="J39" i="81"/>
  <c r="I39" i="81"/>
  <c r="H39" i="81"/>
  <c r="G39" i="81"/>
  <c r="F39" i="81"/>
  <c r="E39" i="81"/>
  <c r="D39" i="81"/>
  <c r="C39" i="81"/>
  <c r="AA39" i="82"/>
  <c r="Z39" i="82"/>
  <c r="Y39" i="82"/>
  <c r="X39" i="82"/>
  <c r="W39" i="82"/>
  <c r="V39" i="82"/>
  <c r="U39" i="82"/>
  <c r="T39" i="82"/>
  <c r="S39" i="82"/>
  <c r="R39" i="82"/>
  <c r="Q39" i="82"/>
  <c r="P39" i="82"/>
  <c r="O39" i="82"/>
  <c r="N39" i="82"/>
  <c r="M39" i="82"/>
  <c r="L39" i="82"/>
  <c r="K39" i="82"/>
  <c r="J39" i="82"/>
  <c r="I39" i="82"/>
  <c r="H39" i="82"/>
  <c r="G39" i="82"/>
  <c r="F39" i="82"/>
  <c r="E39" i="82"/>
  <c r="D39" i="82"/>
  <c r="C39" i="82"/>
  <c r="AA39" i="83"/>
  <c r="Z39" i="83"/>
  <c r="Y39" i="83"/>
  <c r="X39" i="83"/>
  <c r="W39" i="83"/>
  <c r="V39" i="83"/>
  <c r="U39" i="83"/>
  <c r="T39" i="83"/>
  <c r="S39" i="83"/>
  <c r="R39" i="83"/>
  <c r="Q39" i="83"/>
  <c r="P39" i="83"/>
  <c r="O39" i="83"/>
  <c r="N39" i="83"/>
  <c r="M39" i="83"/>
  <c r="L39" i="83"/>
  <c r="K39" i="83"/>
  <c r="J39" i="83"/>
  <c r="I39" i="83"/>
  <c r="H39" i="83"/>
  <c r="G39" i="83"/>
  <c r="F39" i="83"/>
  <c r="E39" i="83"/>
  <c r="D39" i="83"/>
  <c r="C39" i="83"/>
  <c r="AA39" i="84"/>
  <c r="Y39" i="84"/>
  <c r="X39" i="84"/>
  <c r="Z39" i="84" s="1"/>
  <c r="W39" i="84"/>
  <c r="V39" i="84"/>
  <c r="U39" i="84"/>
  <c r="T39" i="84"/>
  <c r="S39" i="84"/>
  <c r="R39" i="84"/>
  <c r="Q39" i="84"/>
  <c r="P39" i="84"/>
  <c r="O39" i="84"/>
  <c r="N39" i="84"/>
  <c r="M39" i="84"/>
  <c r="L39" i="84"/>
  <c r="K39" i="84"/>
  <c r="J39" i="84"/>
  <c r="I39" i="84"/>
  <c r="H39" i="84"/>
  <c r="G39" i="84"/>
  <c r="F39" i="84"/>
  <c r="E39" i="84"/>
  <c r="D39" i="84"/>
  <c r="C39" i="84"/>
  <c r="AA39" i="85"/>
  <c r="Y39" i="85"/>
  <c r="X39" i="85"/>
  <c r="Z39" i="85" s="1"/>
  <c r="W39" i="85"/>
  <c r="V39" i="85"/>
  <c r="U39" i="85"/>
  <c r="T39" i="85"/>
  <c r="S39" i="85"/>
  <c r="R39" i="85"/>
  <c r="Q39" i="85"/>
  <c r="P39" i="85"/>
  <c r="O39" i="85"/>
  <c r="N39" i="85"/>
  <c r="M39" i="85"/>
  <c r="L39" i="85"/>
  <c r="K39" i="85"/>
  <c r="J39" i="85"/>
  <c r="I39" i="85"/>
  <c r="H39" i="85"/>
  <c r="G39" i="85"/>
  <c r="F39" i="85"/>
  <c r="E39" i="85"/>
  <c r="D39" i="85"/>
  <c r="C39" i="85"/>
  <c r="AA39" i="86"/>
  <c r="Y39" i="86"/>
  <c r="X39" i="86"/>
  <c r="Z39" i="86" s="1"/>
  <c r="W39" i="86"/>
  <c r="V39" i="86"/>
  <c r="U39" i="86"/>
  <c r="T39" i="86"/>
  <c r="S39" i="86"/>
  <c r="R39" i="86"/>
  <c r="Q39" i="86"/>
  <c r="P39" i="86"/>
  <c r="O39" i="86"/>
  <c r="N39" i="86"/>
  <c r="M39" i="86"/>
  <c r="L39" i="86"/>
  <c r="K39" i="86"/>
  <c r="J39" i="86"/>
  <c r="I39" i="86"/>
  <c r="H39" i="86"/>
  <c r="G39" i="86"/>
  <c r="F39" i="86"/>
  <c r="E39" i="86"/>
  <c r="D39" i="86"/>
  <c r="C39" i="86"/>
  <c r="AA39" i="87"/>
  <c r="Y39" i="87"/>
  <c r="X39" i="87"/>
  <c r="Z39" i="87" s="1"/>
  <c r="W39" i="87"/>
  <c r="V39" i="87"/>
  <c r="U39" i="87"/>
  <c r="T39" i="87"/>
  <c r="S39" i="87"/>
  <c r="R39" i="87"/>
  <c r="Q39" i="87"/>
  <c r="P39" i="87"/>
  <c r="O39" i="87"/>
  <c r="N39" i="87"/>
  <c r="M39" i="87"/>
  <c r="L39" i="87"/>
  <c r="K39" i="87"/>
  <c r="J39" i="87"/>
  <c r="I39" i="87"/>
  <c r="H39" i="87"/>
  <c r="G39" i="87"/>
  <c r="F39" i="87"/>
  <c r="E39" i="87"/>
  <c r="D39" i="87"/>
  <c r="C39" i="87"/>
  <c r="AA39" i="88"/>
  <c r="Y39" i="88"/>
  <c r="X39" i="88"/>
  <c r="Z39" i="88" s="1"/>
  <c r="W39" i="88"/>
  <c r="V39" i="88"/>
  <c r="U39" i="88"/>
  <c r="T39" i="88"/>
  <c r="S39" i="88"/>
  <c r="R39" i="88"/>
  <c r="Q39" i="88"/>
  <c r="P39" i="88"/>
  <c r="O39" i="88"/>
  <c r="N39" i="88"/>
  <c r="M39" i="88"/>
  <c r="L39" i="88"/>
  <c r="K39" i="88"/>
  <c r="J39" i="88"/>
  <c r="I39" i="88"/>
  <c r="H39" i="88"/>
  <c r="G39" i="88"/>
  <c r="F39" i="88"/>
  <c r="E39" i="88"/>
  <c r="D39" i="88"/>
  <c r="C39" i="88"/>
  <c r="AA39" i="89"/>
  <c r="Y39" i="89"/>
  <c r="X39" i="89"/>
  <c r="Z39" i="89" s="1"/>
  <c r="W39" i="89"/>
  <c r="V39" i="89"/>
  <c r="U39" i="89"/>
  <c r="T39" i="89"/>
  <c r="S39" i="89"/>
  <c r="R39" i="89"/>
  <c r="Q39" i="89"/>
  <c r="P39" i="89"/>
  <c r="O39" i="89"/>
  <c r="N39" i="89"/>
  <c r="M39" i="89"/>
  <c r="L39" i="89"/>
  <c r="K39" i="89"/>
  <c r="J39" i="89"/>
  <c r="I39" i="89"/>
  <c r="H39" i="89"/>
  <c r="G39" i="89"/>
  <c r="F39" i="89"/>
  <c r="E39" i="89"/>
  <c r="D39" i="89"/>
  <c r="C39" i="89"/>
  <c r="AA39" i="90"/>
  <c r="Y39" i="90"/>
  <c r="X39" i="90"/>
  <c r="Z39" i="90" s="1"/>
  <c r="W39" i="90"/>
  <c r="V39" i="90"/>
  <c r="U39" i="90"/>
  <c r="T39" i="90"/>
  <c r="S39" i="90"/>
  <c r="R39" i="90"/>
  <c r="Q39" i="90"/>
  <c r="P39" i="90"/>
  <c r="O39" i="90"/>
  <c r="N39" i="90"/>
  <c r="M39" i="90"/>
  <c r="L39" i="90"/>
  <c r="K39" i="90"/>
  <c r="J39" i="90"/>
  <c r="I39" i="90"/>
  <c r="H39" i="90"/>
  <c r="G39" i="90"/>
  <c r="F39" i="90"/>
  <c r="E39" i="90"/>
  <c r="D39" i="90"/>
  <c r="C39" i="90"/>
  <c r="AA39" i="91"/>
  <c r="Y39" i="91"/>
  <c r="X39" i="91"/>
  <c r="Z39" i="91" s="1"/>
  <c r="W39" i="91"/>
  <c r="V39" i="91"/>
  <c r="U39" i="91"/>
  <c r="T39" i="91"/>
  <c r="S39" i="91"/>
  <c r="R39" i="91"/>
  <c r="Q39" i="91"/>
  <c r="P39" i="91"/>
  <c r="O39" i="91"/>
  <c r="N39" i="91"/>
  <c r="M39" i="91"/>
  <c r="L39" i="91"/>
  <c r="K39" i="91"/>
  <c r="J39" i="91"/>
  <c r="I39" i="91"/>
  <c r="H39" i="91"/>
  <c r="G39" i="91"/>
  <c r="F39" i="91"/>
  <c r="E39" i="91"/>
  <c r="D39" i="91"/>
  <c r="C39" i="91"/>
  <c r="AA39" i="92"/>
  <c r="Y39" i="92"/>
  <c r="X39" i="92"/>
  <c r="Z39" i="92" s="1"/>
  <c r="W39" i="92"/>
  <c r="V39" i="92"/>
  <c r="U39" i="92"/>
  <c r="T39" i="92"/>
  <c r="S39" i="92"/>
  <c r="R39" i="92"/>
  <c r="Q39" i="92"/>
  <c r="P39" i="92"/>
  <c r="O39" i="92"/>
  <c r="N39" i="92"/>
  <c r="M39" i="92"/>
  <c r="L39" i="92"/>
  <c r="K39" i="92"/>
  <c r="J39" i="92"/>
  <c r="I39" i="92"/>
  <c r="H39" i="92"/>
  <c r="G39" i="92"/>
  <c r="F39" i="92"/>
  <c r="E39" i="92"/>
  <c r="D39" i="92"/>
  <c r="C39" i="92"/>
  <c r="AA39" i="93"/>
  <c r="Y39" i="93"/>
  <c r="X39" i="93"/>
  <c r="Z39" i="93" s="1"/>
  <c r="W39" i="93"/>
  <c r="V39" i="93"/>
  <c r="U39" i="93"/>
  <c r="T39" i="93"/>
  <c r="S39" i="93"/>
  <c r="R39" i="93"/>
  <c r="Q39" i="93"/>
  <c r="P39" i="93"/>
  <c r="O39" i="93"/>
  <c r="N39" i="93"/>
  <c r="M39" i="93"/>
  <c r="L39" i="93"/>
  <c r="K39" i="93"/>
  <c r="J39" i="93"/>
  <c r="I39" i="93"/>
  <c r="H39" i="93"/>
  <c r="G39" i="93"/>
  <c r="F39" i="93"/>
  <c r="E39" i="93"/>
  <c r="D39" i="93"/>
  <c r="C39" i="93"/>
  <c r="AA39" i="94"/>
  <c r="Y39" i="94"/>
  <c r="X39" i="94"/>
  <c r="Z39" i="94" s="1"/>
  <c r="W39" i="94"/>
  <c r="V39" i="94"/>
  <c r="U39" i="94"/>
  <c r="T39" i="94"/>
  <c r="S39" i="94"/>
  <c r="R39" i="94"/>
  <c r="Q39" i="94"/>
  <c r="P39" i="94"/>
  <c r="O39" i="94"/>
  <c r="N39" i="94"/>
  <c r="M39" i="94"/>
  <c r="L39" i="94"/>
  <c r="K39" i="94"/>
  <c r="J39" i="94"/>
  <c r="I39" i="94"/>
  <c r="H39" i="94"/>
  <c r="G39" i="94"/>
  <c r="F39" i="94"/>
  <c r="E39" i="94"/>
  <c r="D39" i="94"/>
  <c r="C39" i="94"/>
  <c r="AA39" i="95"/>
  <c r="Z39" i="95"/>
  <c r="Y39" i="95"/>
  <c r="X39" i="95"/>
  <c r="W39" i="95"/>
  <c r="V39" i="95"/>
  <c r="U39" i="95"/>
  <c r="T39" i="95"/>
  <c r="S39" i="95"/>
  <c r="R39" i="95"/>
  <c r="Q39" i="95"/>
  <c r="P39" i="95"/>
  <c r="O39" i="95"/>
  <c r="N39" i="95"/>
  <c r="M39" i="95"/>
  <c r="L39" i="95"/>
  <c r="K39" i="95"/>
  <c r="J39" i="95"/>
  <c r="I39" i="95"/>
  <c r="H39" i="95"/>
  <c r="G39" i="95"/>
  <c r="F39" i="95"/>
  <c r="E39" i="95"/>
  <c r="D39" i="95"/>
  <c r="C39" i="95"/>
  <c r="AA39" i="96"/>
  <c r="Y39" i="96"/>
  <c r="X39" i="96"/>
  <c r="Z39" i="96" s="1"/>
  <c r="W39" i="96"/>
  <c r="V39" i="96"/>
  <c r="U39" i="96"/>
  <c r="T39" i="96"/>
  <c r="S39" i="96"/>
  <c r="R39" i="96"/>
  <c r="Q39" i="96"/>
  <c r="P39" i="96"/>
  <c r="O39" i="96"/>
  <c r="N39" i="96"/>
  <c r="M39" i="96"/>
  <c r="L39" i="96"/>
  <c r="K39" i="96"/>
  <c r="J39" i="96"/>
  <c r="I39" i="96"/>
  <c r="H39" i="96"/>
  <c r="G39" i="96"/>
  <c r="F39" i="96"/>
  <c r="E39" i="96"/>
  <c r="D39" i="96"/>
  <c r="C39" i="96"/>
  <c r="AA39" i="97"/>
  <c r="Y39" i="97"/>
  <c r="X39" i="97"/>
  <c r="Z39" i="97" s="1"/>
  <c r="W39" i="97"/>
  <c r="V39" i="97"/>
  <c r="U39" i="97"/>
  <c r="T39" i="97"/>
  <c r="S39" i="97"/>
  <c r="R39" i="97"/>
  <c r="Q39" i="97"/>
  <c r="P39" i="97"/>
  <c r="O39" i="97"/>
  <c r="N39" i="97"/>
  <c r="M39" i="97"/>
  <c r="L39" i="97"/>
  <c r="K39" i="97"/>
  <c r="J39" i="97"/>
  <c r="I39" i="97"/>
  <c r="H39" i="97"/>
  <c r="G39" i="97"/>
  <c r="F39" i="97"/>
  <c r="E39" i="97"/>
  <c r="D39" i="97"/>
  <c r="C39" i="97"/>
  <c r="AA39" i="98"/>
  <c r="Z39" i="98"/>
  <c r="Y39" i="98"/>
  <c r="X39" i="98"/>
  <c r="W39" i="98"/>
  <c r="V39" i="98"/>
  <c r="U39" i="98"/>
  <c r="T39" i="98"/>
  <c r="S39" i="98"/>
  <c r="R39" i="98"/>
  <c r="Q39" i="98"/>
  <c r="P39" i="98"/>
  <c r="O39" i="98"/>
  <c r="N39" i="98"/>
  <c r="M39" i="98"/>
  <c r="L39" i="98"/>
  <c r="K39" i="98"/>
  <c r="J39" i="98"/>
  <c r="I39" i="98"/>
  <c r="H39" i="98"/>
  <c r="G39" i="98"/>
  <c r="F39" i="98"/>
  <c r="E39" i="98"/>
  <c r="D39" i="98"/>
  <c r="C39" i="98"/>
  <c r="AA39" i="99"/>
  <c r="Z39" i="99"/>
  <c r="Y39" i="99"/>
  <c r="X39" i="99"/>
  <c r="W39" i="99"/>
  <c r="V39" i="99"/>
  <c r="U39" i="99"/>
  <c r="T39" i="99"/>
  <c r="S39" i="99"/>
  <c r="R39" i="99"/>
  <c r="Q39" i="99"/>
  <c r="P39" i="99"/>
  <c r="O39" i="99"/>
  <c r="N39" i="99"/>
  <c r="M39" i="99"/>
  <c r="L39" i="99"/>
  <c r="K39" i="99"/>
  <c r="J39" i="99"/>
  <c r="I39" i="99"/>
  <c r="H39" i="99"/>
  <c r="G39" i="99"/>
  <c r="F39" i="99"/>
  <c r="E39" i="99"/>
  <c r="D39" i="99"/>
  <c r="C39" i="99"/>
  <c r="AA39" i="100"/>
  <c r="Y39" i="100"/>
  <c r="X39" i="100"/>
  <c r="Z39" i="100" s="1"/>
  <c r="W39" i="100"/>
  <c r="V39" i="100"/>
  <c r="U39" i="100"/>
  <c r="T39" i="100"/>
  <c r="S39" i="100"/>
  <c r="R39" i="100"/>
  <c r="Q39" i="100"/>
  <c r="P39" i="100"/>
  <c r="O39" i="100"/>
  <c r="N39" i="100"/>
  <c r="M39" i="100"/>
  <c r="L39" i="100"/>
  <c r="K39" i="100"/>
  <c r="J39" i="100"/>
  <c r="I39" i="100"/>
  <c r="H39" i="100"/>
  <c r="G39" i="100"/>
  <c r="F39" i="100"/>
  <c r="E39" i="100"/>
  <c r="D39" i="100"/>
  <c r="C39" i="100"/>
  <c r="AA39" i="101"/>
  <c r="Y39" i="101"/>
  <c r="X39" i="101"/>
  <c r="Z39" i="101" s="1"/>
  <c r="W39" i="101"/>
  <c r="V39" i="101"/>
  <c r="U39" i="101"/>
  <c r="T39" i="101"/>
  <c r="S39" i="101"/>
  <c r="R39" i="101"/>
  <c r="Q39" i="101"/>
  <c r="P39" i="101"/>
  <c r="O39" i="101"/>
  <c r="N39" i="101"/>
  <c r="M39" i="101"/>
  <c r="L39" i="101"/>
  <c r="K39" i="101"/>
  <c r="J39" i="101"/>
  <c r="I39" i="101"/>
  <c r="H39" i="101"/>
  <c r="G39" i="101"/>
  <c r="F39" i="101"/>
  <c r="E39" i="101"/>
  <c r="D39" i="101"/>
  <c r="C39" i="101"/>
  <c r="AA39" i="102"/>
  <c r="Z39" i="102"/>
  <c r="Y39" i="102"/>
  <c r="X39" i="102"/>
  <c r="W39" i="102"/>
  <c r="V39" i="102"/>
  <c r="U39" i="102"/>
  <c r="T39" i="102"/>
  <c r="S39" i="102"/>
  <c r="R39" i="102"/>
  <c r="Q39" i="102"/>
  <c r="P39" i="102"/>
  <c r="O39" i="102"/>
  <c r="N39" i="102"/>
  <c r="M39" i="102"/>
  <c r="L39" i="102"/>
  <c r="K39" i="102"/>
  <c r="J39" i="102"/>
  <c r="I39" i="102"/>
  <c r="H39" i="102"/>
  <c r="G39" i="102"/>
  <c r="F39" i="102"/>
  <c r="E39" i="102"/>
  <c r="D39" i="102"/>
  <c r="C39" i="102"/>
  <c r="AA39" i="103"/>
  <c r="Y39" i="103"/>
  <c r="X39" i="103"/>
  <c r="Z39" i="103" s="1"/>
  <c r="W39" i="103"/>
  <c r="V39" i="103"/>
  <c r="U39" i="103"/>
  <c r="T39" i="103"/>
  <c r="S39" i="103"/>
  <c r="R39" i="103"/>
  <c r="Q39" i="103"/>
  <c r="P39" i="103"/>
  <c r="O39" i="103"/>
  <c r="N39" i="103"/>
  <c r="M39" i="103"/>
  <c r="L39" i="103"/>
  <c r="K39" i="103"/>
  <c r="J39" i="103"/>
  <c r="I39" i="103"/>
  <c r="H39" i="103"/>
  <c r="G39" i="103"/>
  <c r="F39" i="103"/>
  <c r="E39" i="103"/>
  <c r="D39" i="103"/>
  <c r="C39" i="103"/>
  <c r="AA39" i="104"/>
  <c r="Y39" i="104"/>
  <c r="X39" i="104"/>
  <c r="Z39" i="104" s="1"/>
  <c r="W39" i="104"/>
  <c r="V39" i="104"/>
  <c r="U39" i="104"/>
  <c r="T39" i="104"/>
  <c r="S39" i="104"/>
  <c r="R39" i="104"/>
  <c r="Q39" i="104"/>
  <c r="P39" i="104"/>
  <c r="O39" i="104"/>
  <c r="N39" i="104"/>
  <c r="M39" i="104"/>
  <c r="L39" i="104"/>
  <c r="K39" i="104"/>
  <c r="J39" i="104"/>
  <c r="I39" i="104"/>
  <c r="H39" i="104"/>
  <c r="G39" i="104"/>
  <c r="F39" i="104"/>
  <c r="E39" i="104"/>
  <c r="D39" i="104"/>
  <c r="C39" i="104"/>
  <c r="AA39" i="105"/>
  <c r="Y39" i="105"/>
  <c r="X39" i="105"/>
  <c r="Z39" i="105" s="1"/>
  <c r="W39" i="105"/>
  <c r="V39" i="105"/>
  <c r="U39" i="105"/>
  <c r="T39" i="105"/>
  <c r="S39" i="105"/>
  <c r="R39" i="105"/>
  <c r="Q39" i="105"/>
  <c r="P39" i="105"/>
  <c r="O39" i="105"/>
  <c r="N39" i="105"/>
  <c r="M39" i="105"/>
  <c r="L39" i="105"/>
  <c r="K39" i="105"/>
  <c r="J39" i="105"/>
  <c r="I39" i="105"/>
  <c r="H39" i="105"/>
  <c r="G39" i="105"/>
  <c r="F39" i="105"/>
  <c r="E39" i="105"/>
  <c r="D39" i="105"/>
  <c r="C39" i="105"/>
  <c r="AA39" i="106"/>
  <c r="Z39" i="106"/>
  <c r="Y39" i="106"/>
  <c r="X39" i="106"/>
  <c r="W39" i="106"/>
  <c r="V39" i="106"/>
  <c r="U39" i="106"/>
  <c r="T39" i="106"/>
  <c r="S39" i="106"/>
  <c r="R39" i="106"/>
  <c r="Q39" i="106"/>
  <c r="P39" i="106"/>
  <c r="O39" i="106"/>
  <c r="N39" i="106"/>
  <c r="M39" i="106"/>
  <c r="L39" i="106"/>
  <c r="K39" i="106"/>
  <c r="J39" i="106"/>
  <c r="I39" i="106"/>
  <c r="H39" i="106"/>
  <c r="G39" i="106"/>
  <c r="F39" i="106"/>
  <c r="E39" i="106"/>
  <c r="D39" i="106"/>
  <c r="C39" i="106"/>
  <c r="AA39" i="107"/>
  <c r="Y39" i="107"/>
  <c r="X39" i="107"/>
  <c r="Z39" i="107" s="1"/>
  <c r="W39" i="107"/>
  <c r="V39" i="107"/>
  <c r="U39" i="107"/>
  <c r="T39" i="107"/>
  <c r="S39" i="107"/>
  <c r="R39" i="107"/>
  <c r="Q39" i="107"/>
  <c r="P39" i="107"/>
  <c r="O39" i="107"/>
  <c r="N39" i="107"/>
  <c r="M39" i="107"/>
  <c r="L39" i="107"/>
  <c r="K39" i="107"/>
  <c r="J39" i="107"/>
  <c r="I39" i="107"/>
  <c r="H39" i="107"/>
  <c r="G39" i="107"/>
  <c r="F39" i="107"/>
  <c r="E39" i="107"/>
  <c r="D39" i="107"/>
  <c r="C39" i="107"/>
  <c r="AA39" i="108"/>
  <c r="Y39" i="108"/>
  <c r="X39" i="108"/>
  <c r="Z39" i="108" s="1"/>
  <c r="W39" i="108"/>
  <c r="V39" i="108"/>
  <c r="U39" i="108"/>
  <c r="T39" i="108"/>
  <c r="S39" i="108"/>
  <c r="R39" i="108"/>
  <c r="Q39" i="108"/>
  <c r="P39" i="108"/>
  <c r="O39" i="108"/>
  <c r="N39" i="108"/>
  <c r="M39" i="108"/>
  <c r="L39" i="108"/>
  <c r="K39" i="108"/>
  <c r="J39" i="108"/>
  <c r="I39" i="108"/>
  <c r="H39" i="108"/>
  <c r="G39" i="108"/>
  <c r="F39" i="108"/>
  <c r="E39" i="108"/>
  <c r="D39" i="108"/>
  <c r="C39" i="108"/>
  <c r="AA39" i="109"/>
  <c r="Y39" i="109"/>
  <c r="X39" i="109"/>
  <c r="Z39" i="109" s="1"/>
  <c r="W39" i="109"/>
  <c r="V39" i="109"/>
  <c r="U39" i="109"/>
  <c r="T39" i="109"/>
  <c r="S39" i="109"/>
  <c r="R39" i="109"/>
  <c r="Q39" i="109"/>
  <c r="P39" i="109"/>
  <c r="O39" i="109"/>
  <c r="N39" i="109"/>
  <c r="M39" i="109"/>
  <c r="L39" i="109"/>
  <c r="K39" i="109"/>
  <c r="J39" i="109"/>
  <c r="I39" i="109"/>
  <c r="H39" i="109"/>
  <c r="G39" i="109"/>
  <c r="F39" i="109"/>
  <c r="E39" i="109"/>
  <c r="D39" i="109"/>
  <c r="C39" i="109"/>
  <c r="AA39" i="110"/>
  <c r="Y39" i="110"/>
  <c r="X39" i="110"/>
  <c r="Z39" i="110" s="1"/>
  <c r="W39" i="110"/>
  <c r="V39" i="110"/>
  <c r="U39" i="110"/>
  <c r="T39" i="110"/>
  <c r="S39" i="110"/>
  <c r="R39" i="110"/>
  <c r="Q39" i="110"/>
  <c r="P39" i="110"/>
  <c r="O39" i="110"/>
  <c r="N39" i="110"/>
  <c r="M39" i="110"/>
  <c r="L39" i="110"/>
  <c r="K39" i="110"/>
  <c r="J39" i="110"/>
  <c r="I39" i="110"/>
  <c r="H39" i="110"/>
  <c r="G39" i="110"/>
  <c r="F39" i="110"/>
  <c r="E39" i="110"/>
  <c r="D39" i="110"/>
  <c r="C39" i="110"/>
  <c r="AA39" i="111"/>
  <c r="Y39" i="111"/>
  <c r="X39" i="111"/>
  <c r="Z39" i="111" s="1"/>
  <c r="W39" i="111"/>
  <c r="V39" i="111"/>
  <c r="U39" i="111"/>
  <c r="T39" i="111"/>
  <c r="S39" i="111"/>
  <c r="R39" i="111"/>
  <c r="Q39" i="111"/>
  <c r="P39" i="111"/>
  <c r="O39" i="111"/>
  <c r="N39" i="111"/>
  <c r="M39" i="111"/>
  <c r="L39" i="111"/>
  <c r="K39" i="111"/>
  <c r="J39" i="111"/>
  <c r="I39" i="111"/>
  <c r="H39" i="111"/>
  <c r="G39" i="111"/>
  <c r="F39" i="111"/>
  <c r="E39" i="111"/>
  <c r="D39" i="111"/>
  <c r="C39" i="111"/>
  <c r="AA39" i="112"/>
  <c r="Y39" i="112"/>
  <c r="X39" i="112"/>
  <c r="Z39" i="112" s="1"/>
  <c r="W39" i="112"/>
  <c r="V39" i="112"/>
  <c r="U39" i="112"/>
  <c r="T39" i="112"/>
  <c r="S39" i="112"/>
  <c r="R39" i="112"/>
  <c r="Q39" i="112"/>
  <c r="P39" i="112"/>
  <c r="O39" i="112"/>
  <c r="N39" i="112"/>
  <c r="M39" i="112"/>
  <c r="L39" i="112"/>
  <c r="K39" i="112"/>
  <c r="J39" i="112"/>
  <c r="I39" i="112"/>
  <c r="H39" i="112"/>
  <c r="G39" i="112"/>
  <c r="F39" i="112"/>
  <c r="E39" i="112"/>
  <c r="D39" i="112"/>
  <c r="C39" i="112"/>
  <c r="AA39" i="113"/>
  <c r="Y39" i="113"/>
  <c r="X39" i="113"/>
  <c r="Z39" i="113" s="1"/>
  <c r="W39" i="113"/>
  <c r="V39" i="113"/>
  <c r="U39" i="113"/>
  <c r="T39" i="113"/>
  <c r="S39" i="113"/>
  <c r="R39" i="113"/>
  <c r="Q39" i="113"/>
  <c r="P39" i="113"/>
  <c r="O39" i="113"/>
  <c r="N39" i="113"/>
  <c r="M39" i="113"/>
  <c r="L39" i="113"/>
  <c r="K39" i="113"/>
  <c r="J39" i="113"/>
  <c r="I39" i="113"/>
  <c r="H39" i="113"/>
  <c r="G39" i="113"/>
  <c r="F39" i="113"/>
  <c r="E39" i="113"/>
  <c r="D39" i="113"/>
  <c r="C39" i="113"/>
  <c r="AA39" i="114"/>
  <c r="Z39" i="114"/>
  <c r="Y39" i="114"/>
  <c r="X39" i="114"/>
  <c r="W39" i="114"/>
  <c r="V39" i="114"/>
  <c r="U39" i="114"/>
  <c r="T39" i="114"/>
  <c r="S39" i="114"/>
  <c r="R39" i="114"/>
  <c r="Q39" i="114"/>
  <c r="P39" i="114"/>
  <c r="O39" i="114"/>
  <c r="N39" i="114"/>
  <c r="M39" i="114"/>
  <c r="L39" i="114"/>
  <c r="K39" i="114"/>
  <c r="J39" i="114"/>
  <c r="I39" i="114"/>
  <c r="H39" i="114"/>
  <c r="G39" i="114"/>
  <c r="F39" i="114"/>
  <c r="E39" i="114"/>
  <c r="D39" i="114"/>
  <c r="C39" i="114"/>
  <c r="AA39" i="115"/>
  <c r="Z39" i="115"/>
  <c r="Y39" i="115"/>
  <c r="X39" i="115"/>
  <c r="W39" i="115"/>
  <c r="V39" i="115"/>
  <c r="U39" i="115"/>
  <c r="T39" i="115"/>
  <c r="S39" i="115"/>
  <c r="R39" i="115"/>
  <c r="Q39" i="115"/>
  <c r="P39" i="115"/>
  <c r="O39" i="115"/>
  <c r="N39" i="115"/>
  <c r="M39" i="115"/>
  <c r="L39" i="115"/>
  <c r="K39" i="115"/>
  <c r="J39" i="115"/>
  <c r="I39" i="115"/>
  <c r="H39" i="115"/>
  <c r="G39" i="115"/>
  <c r="F39" i="115"/>
  <c r="E39" i="115"/>
  <c r="D39" i="115"/>
  <c r="C39" i="115"/>
  <c r="AA39" i="116"/>
  <c r="Y39" i="116"/>
  <c r="X39" i="116"/>
  <c r="Z39" i="116" s="1"/>
  <c r="W39" i="116"/>
  <c r="V39" i="116"/>
  <c r="U39" i="116"/>
  <c r="T39" i="116"/>
  <c r="S39" i="116"/>
  <c r="R39" i="116"/>
  <c r="Q39" i="116"/>
  <c r="P39" i="116"/>
  <c r="O39" i="116"/>
  <c r="N39" i="116"/>
  <c r="M39" i="116"/>
  <c r="L39" i="116"/>
  <c r="K39" i="116"/>
  <c r="J39" i="116"/>
  <c r="I39" i="116"/>
  <c r="H39" i="116"/>
  <c r="G39" i="116"/>
  <c r="F39" i="116"/>
  <c r="E39" i="116"/>
  <c r="D39" i="116"/>
  <c r="C39" i="116"/>
  <c r="AA39" i="117"/>
  <c r="Y39" i="117"/>
  <c r="X39" i="117"/>
  <c r="Z39" i="117" s="1"/>
  <c r="W39" i="117"/>
  <c r="V39" i="117"/>
  <c r="U39" i="117"/>
  <c r="T39" i="117"/>
  <c r="S39" i="117"/>
  <c r="R39" i="117"/>
  <c r="Q39" i="117"/>
  <c r="P39" i="117"/>
  <c r="O39" i="117"/>
  <c r="N39" i="117"/>
  <c r="M39" i="117"/>
  <c r="L39" i="117"/>
  <c r="K39" i="117"/>
  <c r="J39" i="117"/>
  <c r="I39" i="117"/>
  <c r="H39" i="117"/>
  <c r="G39" i="117"/>
  <c r="F39" i="117"/>
  <c r="E39" i="117"/>
  <c r="D39" i="117"/>
  <c r="C39" i="117"/>
  <c r="AA39" i="118"/>
  <c r="Y39" i="118"/>
  <c r="X39" i="118"/>
  <c r="Z39" i="118" s="1"/>
  <c r="W39" i="118"/>
  <c r="V39" i="118"/>
  <c r="U39" i="118"/>
  <c r="T39" i="118"/>
  <c r="S39" i="118"/>
  <c r="R39" i="118"/>
  <c r="Q39" i="118"/>
  <c r="P39" i="118"/>
  <c r="O39" i="118"/>
  <c r="N39" i="118"/>
  <c r="M39" i="118"/>
  <c r="L39" i="118"/>
  <c r="K39" i="118"/>
  <c r="J39" i="118"/>
  <c r="I39" i="118"/>
  <c r="H39" i="118"/>
  <c r="G39" i="118"/>
  <c r="F39" i="118"/>
  <c r="E39" i="118"/>
  <c r="D39" i="118"/>
  <c r="C39" i="118"/>
  <c r="AA39" i="119"/>
  <c r="Z39" i="119"/>
  <c r="Y39" i="119"/>
  <c r="X39" i="119"/>
  <c r="W39" i="119"/>
  <c r="V39" i="119"/>
  <c r="U39" i="119"/>
  <c r="T39" i="119"/>
  <c r="S39" i="119"/>
  <c r="R39" i="119"/>
  <c r="Q39" i="119"/>
  <c r="P39" i="119"/>
  <c r="O39" i="119"/>
  <c r="N39" i="119"/>
  <c r="M39" i="119"/>
  <c r="L39" i="119"/>
  <c r="K39" i="119"/>
  <c r="J39" i="119"/>
  <c r="I39" i="119"/>
  <c r="H39" i="119"/>
  <c r="G39" i="119"/>
  <c r="F39" i="119"/>
  <c r="E39" i="119"/>
  <c r="D39" i="119"/>
  <c r="C39" i="119"/>
  <c r="AA39" i="120"/>
  <c r="Y39" i="120"/>
  <c r="X39" i="120"/>
  <c r="Z39" i="120" s="1"/>
  <c r="W39" i="120"/>
  <c r="V39" i="120"/>
  <c r="U39" i="120"/>
  <c r="T39" i="120"/>
  <c r="S39" i="120"/>
  <c r="R39" i="120"/>
  <c r="Q39" i="120"/>
  <c r="P39" i="120"/>
  <c r="O39" i="120"/>
  <c r="N39" i="120"/>
  <c r="M39" i="120"/>
  <c r="L39" i="120"/>
  <c r="K39" i="120"/>
  <c r="J39" i="120"/>
  <c r="I39" i="120"/>
  <c r="H39" i="120"/>
  <c r="G39" i="120"/>
  <c r="F39" i="120"/>
  <c r="E39" i="120"/>
  <c r="D39" i="120"/>
  <c r="C39" i="120"/>
  <c r="AA39" i="121"/>
  <c r="Y39" i="121"/>
  <c r="X39" i="121"/>
  <c r="Z39" i="121" s="1"/>
  <c r="W39" i="121"/>
  <c r="V39" i="121"/>
  <c r="U39" i="121"/>
  <c r="T39" i="121"/>
  <c r="S39" i="121"/>
  <c r="R39" i="121"/>
  <c r="Q39" i="121"/>
  <c r="P39" i="121"/>
  <c r="O39" i="121"/>
  <c r="N39" i="121"/>
  <c r="M39" i="121"/>
  <c r="L39" i="121"/>
  <c r="K39" i="121"/>
  <c r="J39" i="121"/>
  <c r="I39" i="121"/>
  <c r="H39" i="121"/>
  <c r="G39" i="121"/>
  <c r="F39" i="121"/>
  <c r="E39" i="121"/>
  <c r="D39" i="121"/>
  <c r="C39" i="121"/>
  <c r="AA39" i="122"/>
  <c r="Y39" i="122"/>
  <c r="X39" i="122"/>
  <c r="Z39" i="122" s="1"/>
  <c r="W39" i="122"/>
  <c r="V39" i="122"/>
  <c r="U39" i="122"/>
  <c r="T39" i="122"/>
  <c r="S39" i="122"/>
  <c r="R39" i="122"/>
  <c r="Q39" i="122"/>
  <c r="P39" i="122"/>
  <c r="O39" i="122"/>
  <c r="N39" i="122"/>
  <c r="M39" i="122"/>
  <c r="L39" i="122"/>
  <c r="K39" i="122"/>
  <c r="J39" i="122"/>
  <c r="I39" i="122"/>
  <c r="H39" i="122"/>
  <c r="G39" i="122"/>
  <c r="F39" i="122"/>
  <c r="E39" i="122"/>
  <c r="D39" i="122"/>
  <c r="C39" i="122"/>
  <c r="AA39" i="123"/>
  <c r="Y39" i="123"/>
  <c r="X39" i="123"/>
  <c r="Z39" i="123" s="1"/>
  <c r="W39" i="123"/>
  <c r="V39" i="123"/>
  <c r="U39" i="123"/>
  <c r="T39" i="123"/>
  <c r="S39" i="123"/>
  <c r="R39" i="123"/>
  <c r="Q39" i="123"/>
  <c r="P39" i="123"/>
  <c r="O39" i="123"/>
  <c r="N39" i="123"/>
  <c r="M39" i="123"/>
  <c r="L39" i="123"/>
  <c r="K39" i="123"/>
  <c r="J39" i="123"/>
  <c r="I39" i="123"/>
  <c r="H39" i="123"/>
  <c r="G39" i="123"/>
  <c r="F39" i="123"/>
  <c r="E39" i="123"/>
  <c r="D39" i="123"/>
  <c r="C39" i="123"/>
  <c r="AA39" i="124"/>
  <c r="Y39" i="124"/>
  <c r="X39" i="124"/>
  <c r="Z39" i="124" s="1"/>
  <c r="W39" i="124"/>
  <c r="V39" i="124"/>
  <c r="U39" i="124"/>
  <c r="T39" i="124"/>
  <c r="S39" i="124"/>
  <c r="R39" i="124"/>
  <c r="Q39" i="124"/>
  <c r="P39" i="124"/>
  <c r="O39" i="124"/>
  <c r="N39" i="124"/>
  <c r="M39" i="124"/>
  <c r="L39" i="124"/>
  <c r="K39" i="124"/>
  <c r="J39" i="124"/>
  <c r="I39" i="124"/>
  <c r="H39" i="124"/>
  <c r="G39" i="124"/>
  <c r="F39" i="124"/>
  <c r="E39" i="124"/>
  <c r="D39" i="124"/>
  <c r="C39" i="124"/>
  <c r="AA39" i="125"/>
  <c r="Y39" i="125"/>
  <c r="X39" i="125"/>
  <c r="Z39" i="125" s="1"/>
  <c r="W39" i="125"/>
  <c r="V39" i="125"/>
  <c r="U39" i="125"/>
  <c r="T39" i="125"/>
  <c r="S39" i="125"/>
  <c r="R39" i="125"/>
  <c r="Q39" i="125"/>
  <c r="P39" i="125"/>
  <c r="O39" i="125"/>
  <c r="N39" i="125"/>
  <c r="M39" i="125"/>
  <c r="L39" i="125"/>
  <c r="K39" i="125"/>
  <c r="J39" i="125"/>
  <c r="I39" i="125"/>
  <c r="H39" i="125"/>
  <c r="G39" i="125"/>
  <c r="F39" i="125"/>
  <c r="E39" i="125"/>
  <c r="D39" i="125"/>
  <c r="C39" i="125"/>
  <c r="AA39" i="126"/>
  <c r="Y39" i="126"/>
  <c r="X39" i="126"/>
  <c r="Z39" i="126" s="1"/>
  <c r="W39" i="126"/>
  <c r="V39" i="126"/>
  <c r="U39" i="126"/>
  <c r="T39" i="126"/>
  <c r="S39" i="126"/>
  <c r="R39" i="126"/>
  <c r="Q39" i="126"/>
  <c r="P39" i="126"/>
  <c r="O39" i="126"/>
  <c r="N39" i="126"/>
  <c r="M39" i="126"/>
  <c r="L39" i="126"/>
  <c r="K39" i="126"/>
  <c r="J39" i="126"/>
  <c r="I39" i="126"/>
  <c r="H39" i="126"/>
  <c r="G39" i="126"/>
  <c r="F39" i="126"/>
  <c r="E39" i="126"/>
  <c r="D39" i="126"/>
  <c r="C39" i="126"/>
  <c r="AA39" i="127"/>
  <c r="Y39" i="127"/>
  <c r="X39" i="127"/>
  <c r="Z39" i="127" s="1"/>
  <c r="W39" i="127"/>
  <c r="V39" i="127"/>
  <c r="U39" i="127"/>
  <c r="T39" i="127"/>
  <c r="S39" i="127"/>
  <c r="R39" i="127"/>
  <c r="Q39" i="127"/>
  <c r="P39" i="127"/>
  <c r="O39" i="127"/>
  <c r="N39" i="127"/>
  <c r="M39" i="127"/>
  <c r="L39" i="127"/>
  <c r="K39" i="127"/>
  <c r="J39" i="127"/>
  <c r="I39" i="127"/>
  <c r="H39" i="127"/>
  <c r="G39" i="127"/>
  <c r="F39" i="127"/>
  <c r="E39" i="127"/>
  <c r="D39" i="127"/>
  <c r="C39" i="127"/>
  <c r="AA39" i="128"/>
  <c r="Y39" i="128"/>
  <c r="X39" i="128"/>
  <c r="Z39" i="128" s="1"/>
  <c r="W39" i="128"/>
  <c r="V39" i="128"/>
  <c r="U39" i="128"/>
  <c r="T39" i="128"/>
  <c r="S39" i="128"/>
  <c r="R39" i="128"/>
  <c r="Q39" i="128"/>
  <c r="P39" i="128"/>
  <c r="O39" i="128"/>
  <c r="N39" i="128"/>
  <c r="M39" i="128"/>
  <c r="L39" i="128"/>
  <c r="K39" i="128"/>
  <c r="J39" i="128"/>
  <c r="I39" i="128"/>
  <c r="H39" i="128"/>
  <c r="G39" i="128"/>
  <c r="F39" i="128"/>
  <c r="E39" i="128"/>
  <c r="D39" i="128"/>
  <c r="C39" i="128"/>
  <c r="AA39" i="129"/>
  <c r="Y39" i="129"/>
  <c r="X39" i="129"/>
  <c r="Z39" i="129" s="1"/>
  <c r="W39" i="129"/>
  <c r="V39" i="129"/>
  <c r="U39" i="129"/>
  <c r="T39" i="129"/>
  <c r="S39" i="129"/>
  <c r="R39" i="129"/>
  <c r="Q39" i="129"/>
  <c r="P39" i="129"/>
  <c r="O39" i="129"/>
  <c r="N39" i="129"/>
  <c r="M39" i="129"/>
  <c r="L39" i="129"/>
  <c r="K39" i="129"/>
  <c r="J39" i="129"/>
  <c r="I39" i="129"/>
  <c r="H39" i="129"/>
  <c r="G39" i="129"/>
  <c r="F39" i="129"/>
  <c r="E39" i="129"/>
  <c r="D39" i="129"/>
  <c r="C39" i="129"/>
  <c r="AA39" i="130"/>
  <c r="Y39" i="130"/>
  <c r="X39" i="130"/>
  <c r="Z39" i="130" s="1"/>
  <c r="W39" i="130"/>
  <c r="V39" i="130"/>
  <c r="U39" i="130"/>
  <c r="T39" i="130"/>
  <c r="S39" i="130"/>
  <c r="R39" i="130"/>
  <c r="Q39" i="130"/>
  <c r="P39" i="130"/>
  <c r="O39" i="130"/>
  <c r="N39" i="130"/>
  <c r="M39" i="130"/>
  <c r="L39" i="130"/>
  <c r="K39" i="130"/>
  <c r="J39" i="130"/>
  <c r="I39" i="130"/>
  <c r="H39" i="130"/>
  <c r="G39" i="130"/>
  <c r="F39" i="130"/>
  <c r="E39" i="130"/>
  <c r="D39" i="130"/>
  <c r="C39" i="130"/>
  <c r="AA39" i="131"/>
  <c r="Z39" i="131"/>
  <c r="Y39" i="131"/>
  <c r="X39" i="131"/>
  <c r="W39" i="131"/>
  <c r="V39" i="131"/>
  <c r="U39" i="131"/>
  <c r="T39" i="131"/>
  <c r="S39" i="131"/>
  <c r="R39" i="131"/>
  <c r="Q39" i="131"/>
  <c r="P39" i="131"/>
  <c r="O39" i="131"/>
  <c r="N39" i="131"/>
  <c r="M39" i="131"/>
  <c r="L39" i="131"/>
  <c r="K39" i="131"/>
  <c r="J39" i="131"/>
  <c r="I39" i="131"/>
  <c r="H39" i="131"/>
  <c r="G39" i="131"/>
  <c r="F39" i="131"/>
  <c r="E39" i="131"/>
  <c r="D39" i="131"/>
  <c r="C39" i="131"/>
  <c r="AA39" i="132"/>
  <c r="Y39" i="132"/>
  <c r="X39" i="132"/>
  <c r="Z39" i="132" s="1"/>
  <c r="W39" i="132"/>
  <c r="V39" i="132"/>
  <c r="U39" i="132"/>
  <c r="T39" i="132"/>
  <c r="S39" i="132"/>
  <c r="R39" i="132"/>
  <c r="Q39" i="132"/>
  <c r="P39" i="132"/>
  <c r="O39" i="132"/>
  <c r="N39" i="132"/>
  <c r="M39" i="132"/>
  <c r="L39" i="132"/>
  <c r="K39" i="132"/>
  <c r="J39" i="132"/>
  <c r="I39" i="132"/>
  <c r="H39" i="132"/>
  <c r="G39" i="132"/>
  <c r="F39" i="132"/>
  <c r="E39" i="132"/>
  <c r="D39" i="132"/>
  <c r="C39" i="132"/>
  <c r="AA39" i="133"/>
  <c r="Y39" i="133"/>
  <c r="X39" i="133"/>
  <c r="Z39" i="133" s="1"/>
  <c r="W39" i="133"/>
  <c r="V39" i="133"/>
  <c r="U39" i="133"/>
  <c r="T39" i="133"/>
  <c r="S39" i="133"/>
  <c r="R39" i="133"/>
  <c r="Q39" i="133"/>
  <c r="P39" i="133"/>
  <c r="O39" i="133"/>
  <c r="N39" i="133"/>
  <c r="M39" i="133"/>
  <c r="L39" i="133"/>
  <c r="K39" i="133"/>
  <c r="J39" i="133"/>
  <c r="I39" i="133"/>
  <c r="H39" i="133"/>
  <c r="G39" i="133"/>
  <c r="F39" i="133"/>
  <c r="E39" i="133"/>
  <c r="D39" i="133"/>
  <c r="C39" i="133"/>
  <c r="AA39" i="134"/>
  <c r="Z39" i="134"/>
  <c r="Y39" i="134"/>
  <c r="X39" i="134"/>
  <c r="W39" i="134"/>
  <c r="V39" i="134"/>
  <c r="U39" i="134"/>
  <c r="T39" i="134"/>
  <c r="S39" i="134"/>
  <c r="R39" i="134"/>
  <c r="Q39" i="134"/>
  <c r="P39" i="134"/>
  <c r="O39" i="134"/>
  <c r="N39" i="134"/>
  <c r="M39" i="134"/>
  <c r="L39" i="134"/>
  <c r="K39" i="134"/>
  <c r="J39" i="134"/>
  <c r="I39" i="134"/>
  <c r="H39" i="134"/>
  <c r="G39" i="134"/>
  <c r="F39" i="134"/>
  <c r="E39" i="134"/>
  <c r="D39" i="134"/>
  <c r="C39" i="134"/>
  <c r="AA39" i="135"/>
  <c r="Z39" i="135"/>
  <c r="Y39" i="135"/>
  <c r="X39" i="135"/>
  <c r="W39" i="135"/>
  <c r="V39" i="135"/>
  <c r="U39" i="135"/>
  <c r="T39" i="135"/>
  <c r="S39" i="135"/>
  <c r="R39" i="135"/>
  <c r="Q39" i="135"/>
  <c r="P39" i="135"/>
  <c r="O39" i="135"/>
  <c r="N39" i="135"/>
  <c r="M39" i="135"/>
  <c r="L39" i="135"/>
  <c r="K39" i="135"/>
  <c r="J39" i="135"/>
  <c r="I39" i="135"/>
  <c r="H39" i="135"/>
  <c r="G39" i="135"/>
  <c r="F39" i="135"/>
  <c r="E39" i="135"/>
  <c r="D39" i="135"/>
  <c r="C39" i="135"/>
  <c r="AA39" i="136"/>
  <c r="Y39" i="136"/>
  <c r="X39" i="136"/>
  <c r="Z39" i="136" s="1"/>
  <c r="W39" i="136"/>
  <c r="V39" i="136"/>
  <c r="U39" i="136"/>
  <c r="T39" i="136"/>
  <c r="S39" i="136"/>
  <c r="R39" i="136"/>
  <c r="Q39" i="136"/>
  <c r="P39" i="136"/>
  <c r="O39" i="136"/>
  <c r="N39" i="136"/>
  <c r="M39" i="136"/>
  <c r="L39" i="136"/>
  <c r="K39" i="136"/>
  <c r="J39" i="136"/>
  <c r="I39" i="136"/>
  <c r="H39" i="136"/>
  <c r="G39" i="136"/>
  <c r="F39" i="136"/>
  <c r="E39" i="136"/>
  <c r="D39" i="136"/>
  <c r="C39" i="136"/>
  <c r="AA39" i="137"/>
  <c r="Y39" i="137"/>
  <c r="X39" i="137"/>
  <c r="Z39" i="137" s="1"/>
  <c r="W39" i="137"/>
  <c r="V39" i="137"/>
  <c r="U39" i="137"/>
  <c r="T39" i="137"/>
  <c r="S39" i="137"/>
  <c r="R39" i="137"/>
  <c r="Q39" i="137"/>
  <c r="P39" i="137"/>
  <c r="O39" i="137"/>
  <c r="N39" i="137"/>
  <c r="M39" i="137"/>
  <c r="L39" i="137"/>
  <c r="K39" i="137"/>
  <c r="J39" i="137"/>
  <c r="I39" i="137"/>
  <c r="H39" i="137"/>
  <c r="G39" i="137"/>
  <c r="F39" i="137"/>
  <c r="E39" i="137"/>
  <c r="D39" i="137"/>
  <c r="C39" i="137"/>
  <c r="AA39" i="138"/>
  <c r="Z39" i="138"/>
  <c r="Y39" i="138"/>
  <c r="X39" i="138"/>
  <c r="W39" i="138"/>
  <c r="V39" i="138"/>
  <c r="U39" i="138"/>
  <c r="T39" i="138"/>
  <c r="S39" i="138"/>
  <c r="R39" i="138"/>
  <c r="Q39" i="138"/>
  <c r="P39" i="138"/>
  <c r="O39" i="138"/>
  <c r="N39" i="138"/>
  <c r="M39" i="138"/>
  <c r="L39" i="138"/>
  <c r="K39" i="138"/>
  <c r="J39" i="138"/>
  <c r="I39" i="138"/>
  <c r="H39" i="138"/>
  <c r="G39" i="138"/>
  <c r="F39" i="138"/>
  <c r="E39" i="138"/>
  <c r="D39" i="138"/>
  <c r="C39" i="138"/>
  <c r="AA39" i="139"/>
  <c r="Y39" i="139"/>
  <c r="X39" i="139"/>
  <c r="Z39" i="139" s="1"/>
  <c r="W39" i="139"/>
  <c r="V39" i="139"/>
  <c r="U39" i="139"/>
  <c r="T39" i="139"/>
  <c r="S39" i="139"/>
  <c r="R39" i="139"/>
  <c r="Q39" i="139"/>
  <c r="P39" i="139"/>
  <c r="O39" i="139"/>
  <c r="N39" i="139"/>
  <c r="M39" i="139"/>
  <c r="L39" i="139"/>
  <c r="K39" i="139"/>
  <c r="J39" i="139"/>
  <c r="I39" i="139"/>
  <c r="H39" i="139"/>
  <c r="G39" i="139"/>
  <c r="F39" i="139"/>
  <c r="E39" i="139"/>
  <c r="D39" i="139"/>
  <c r="C39" i="139"/>
  <c r="AA39" i="140"/>
  <c r="Y39" i="140"/>
  <c r="X39" i="140"/>
  <c r="Z39" i="140" s="1"/>
  <c r="W39" i="140"/>
  <c r="V39" i="140"/>
  <c r="U39" i="140"/>
  <c r="T39" i="140"/>
  <c r="S39" i="140"/>
  <c r="R39" i="140"/>
  <c r="Q39" i="140"/>
  <c r="P39" i="140"/>
  <c r="O39" i="140"/>
  <c r="N39" i="140"/>
  <c r="M39" i="140"/>
  <c r="L39" i="140"/>
  <c r="K39" i="140"/>
  <c r="J39" i="140"/>
  <c r="I39" i="140"/>
  <c r="H39" i="140"/>
  <c r="G39" i="140"/>
  <c r="F39" i="140"/>
  <c r="E39" i="140"/>
  <c r="D39" i="140"/>
  <c r="C39" i="140"/>
  <c r="AA39" i="141"/>
  <c r="Y39" i="141"/>
  <c r="X39" i="141"/>
  <c r="Z39" i="141" s="1"/>
  <c r="W39" i="141"/>
  <c r="V39" i="141"/>
  <c r="U39" i="141"/>
  <c r="T39" i="141"/>
  <c r="S39" i="141"/>
  <c r="R39" i="141"/>
  <c r="Q39" i="141"/>
  <c r="P39" i="141"/>
  <c r="O39" i="141"/>
  <c r="N39" i="141"/>
  <c r="M39" i="141"/>
  <c r="L39" i="141"/>
  <c r="K39" i="141"/>
  <c r="J39" i="141"/>
  <c r="I39" i="141"/>
  <c r="H39" i="141"/>
  <c r="G39" i="141"/>
  <c r="F39" i="141"/>
  <c r="E39" i="141"/>
  <c r="D39" i="141"/>
  <c r="C39" i="141"/>
  <c r="AA39" i="142"/>
  <c r="Y39" i="142"/>
  <c r="X39" i="142"/>
  <c r="Z39" i="142" s="1"/>
  <c r="W39" i="142"/>
  <c r="V39" i="142"/>
  <c r="U39" i="142"/>
  <c r="T39" i="142"/>
  <c r="S39" i="142"/>
  <c r="R39" i="142"/>
  <c r="Q39" i="142"/>
  <c r="P39" i="142"/>
  <c r="O39" i="142"/>
  <c r="N39" i="142"/>
  <c r="M39" i="142"/>
  <c r="L39" i="142"/>
  <c r="K39" i="142"/>
  <c r="J39" i="142"/>
  <c r="I39" i="142"/>
  <c r="H39" i="142"/>
  <c r="G39" i="142"/>
  <c r="F39" i="142"/>
  <c r="E39" i="142"/>
  <c r="D39" i="142"/>
  <c r="C39" i="142"/>
  <c r="AA39" i="143"/>
  <c r="Y39" i="143"/>
  <c r="X39" i="143"/>
  <c r="Z39" i="143" s="1"/>
  <c r="W39" i="143"/>
  <c r="V39" i="143"/>
  <c r="U39" i="143"/>
  <c r="T39" i="143"/>
  <c r="S39" i="143"/>
  <c r="R39" i="143"/>
  <c r="Q39" i="143"/>
  <c r="P39" i="143"/>
  <c r="O39" i="143"/>
  <c r="N39" i="143"/>
  <c r="M39" i="143"/>
  <c r="L39" i="143"/>
  <c r="K39" i="143"/>
  <c r="J39" i="143"/>
  <c r="I39" i="143"/>
  <c r="H39" i="143"/>
  <c r="G39" i="143"/>
  <c r="F39" i="143"/>
  <c r="E39" i="143"/>
  <c r="D39" i="143"/>
  <c r="C39" i="143"/>
  <c r="AA39" i="144"/>
  <c r="Y39" i="144"/>
  <c r="X39" i="144"/>
  <c r="Z39" i="144" s="1"/>
  <c r="W39" i="144"/>
  <c r="V39" i="144"/>
  <c r="U39" i="144"/>
  <c r="T39" i="144"/>
  <c r="S39" i="144"/>
  <c r="R39" i="144"/>
  <c r="Q39" i="144"/>
  <c r="P39" i="144"/>
  <c r="O39" i="144"/>
  <c r="N39" i="144"/>
  <c r="M39" i="144"/>
  <c r="L39" i="144"/>
  <c r="K39" i="144"/>
  <c r="J39" i="144"/>
  <c r="I39" i="144"/>
  <c r="H39" i="144"/>
  <c r="G39" i="144"/>
  <c r="F39" i="144"/>
  <c r="E39" i="144"/>
  <c r="D39" i="144"/>
  <c r="C39" i="144"/>
  <c r="AA39" i="145"/>
  <c r="Y39" i="145"/>
  <c r="X39" i="145"/>
  <c r="Z39" i="145" s="1"/>
  <c r="W39" i="145"/>
  <c r="V39" i="145"/>
  <c r="U39" i="145"/>
  <c r="T39" i="145"/>
  <c r="S39" i="145"/>
  <c r="R39" i="145"/>
  <c r="Q39" i="145"/>
  <c r="P39" i="145"/>
  <c r="O39" i="145"/>
  <c r="N39" i="145"/>
  <c r="M39" i="145"/>
  <c r="L39" i="145"/>
  <c r="K39" i="145"/>
  <c r="J39" i="145"/>
  <c r="I39" i="145"/>
  <c r="H39" i="145"/>
  <c r="G39" i="145"/>
  <c r="F39" i="145"/>
  <c r="E39" i="145"/>
  <c r="D39" i="145"/>
  <c r="C39" i="145"/>
  <c r="AA39" i="146"/>
  <c r="Y39" i="146"/>
  <c r="X39" i="146"/>
  <c r="Z39" i="146" s="1"/>
  <c r="W39" i="146"/>
  <c r="V39" i="146"/>
  <c r="U39" i="146"/>
  <c r="T39" i="146"/>
  <c r="S39" i="146"/>
  <c r="R39" i="146"/>
  <c r="Q39" i="146"/>
  <c r="P39" i="146"/>
  <c r="O39" i="146"/>
  <c r="N39" i="146"/>
  <c r="M39" i="146"/>
  <c r="L39" i="146"/>
  <c r="K39" i="146"/>
  <c r="J39" i="146"/>
  <c r="I39" i="146"/>
  <c r="H39" i="146"/>
  <c r="G39" i="146"/>
  <c r="F39" i="146"/>
  <c r="E39" i="146"/>
  <c r="D39" i="146"/>
  <c r="C39" i="146"/>
  <c r="AA39" i="147"/>
  <c r="Y39" i="147"/>
  <c r="X39" i="147"/>
  <c r="Z39" i="147" s="1"/>
  <c r="W39" i="147"/>
  <c r="V39" i="147"/>
  <c r="U39" i="147"/>
  <c r="T39" i="147"/>
  <c r="S39" i="147"/>
  <c r="R39" i="147"/>
  <c r="Q39" i="147"/>
  <c r="P39" i="147"/>
  <c r="O39" i="147"/>
  <c r="N39" i="147"/>
  <c r="M39" i="147"/>
  <c r="L39" i="147"/>
  <c r="K39" i="147"/>
  <c r="J39" i="147"/>
  <c r="I39" i="147"/>
  <c r="H39" i="147"/>
  <c r="G39" i="147"/>
  <c r="F39" i="147"/>
  <c r="E39" i="147"/>
  <c r="D39" i="147"/>
  <c r="C39" i="147"/>
  <c r="AA39" i="148"/>
  <c r="Y39" i="148"/>
  <c r="X39" i="148"/>
  <c r="Z39" i="148" s="1"/>
  <c r="W39" i="148"/>
  <c r="V39" i="148"/>
  <c r="U39" i="148"/>
  <c r="T39" i="148"/>
  <c r="S39" i="148"/>
  <c r="R39" i="148"/>
  <c r="Q39" i="148"/>
  <c r="P39" i="148"/>
  <c r="O39" i="148"/>
  <c r="N39" i="148"/>
  <c r="M39" i="148"/>
  <c r="L39" i="148"/>
  <c r="K39" i="148"/>
  <c r="J39" i="148"/>
  <c r="I39" i="148"/>
  <c r="H39" i="148"/>
  <c r="G39" i="148"/>
  <c r="F39" i="148"/>
  <c r="E39" i="148"/>
  <c r="D39" i="148"/>
  <c r="C39" i="148"/>
  <c r="AA39" i="149"/>
  <c r="Y39" i="149"/>
  <c r="X39" i="149"/>
  <c r="Z39" i="149" s="1"/>
  <c r="W39" i="149"/>
  <c r="V39" i="149"/>
  <c r="U39" i="149"/>
  <c r="T39" i="149"/>
  <c r="S39" i="149"/>
  <c r="R39" i="149"/>
  <c r="Q39" i="149"/>
  <c r="P39" i="149"/>
  <c r="O39" i="149"/>
  <c r="N39" i="149"/>
  <c r="M39" i="149"/>
  <c r="L39" i="149"/>
  <c r="K39" i="149"/>
  <c r="J39" i="149"/>
  <c r="I39" i="149"/>
  <c r="H39" i="149"/>
  <c r="G39" i="149"/>
  <c r="F39" i="149"/>
  <c r="E39" i="149"/>
  <c r="D39" i="149"/>
  <c r="C39" i="149"/>
  <c r="AA39" i="150"/>
  <c r="Y39" i="150"/>
  <c r="X39" i="150"/>
  <c r="Z39" i="150" s="1"/>
  <c r="W39" i="150"/>
  <c r="V39" i="150"/>
  <c r="U39" i="150"/>
  <c r="T39" i="150"/>
  <c r="S39" i="150"/>
  <c r="R39" i="150"/>
  <c r="Q39" i="150"/>
  <c r="P39" i="150"/>
  <c r="O39" i="150"/>
  <c r="N39" i="150"/>
  <c r="M39" i="150"/>
  <c r="L39" i="150"/>
  <c r="K39" i="150"/>
  <c r="J39" i="150"/>
  <c r="I39" i="150"/>
  <c r="H39" i="150"/>
  <c r="G39" i="150"/>
  <c r="F39" i="150"/>
  <c r="E39" i="150"/>
  <c r="D39" i="150"/>
  <c r="C39" i="150"/>
  <c r="AA39" i="151"/>
  <c r="Z39" i="151"/>
  <c r="Y39" i="151"/>
  <c r="X39" i="151"/>
  <c r="W39" i="151"/>
  <c r="V39" i="151"/>
  <c r="U39" i="151"/>
  <c r="T39" i="151"/>
  <c r="S39" i="151"/>
  <c r="R39" i="151"/>
  <c r="Q39" i="151"/>
  <c r="P39" i="151"/>
  <c r="O39" i="151"/>
  <c r="N39" i="151"/>
  <c r="M39" i="151"/>
  <c r="L39" i="151"/>
  <c r="K39" i="151"/>
  <c r="J39" i="151"/>
  <c r="I39" i="151"/>
  <c r="H39" i="151"/>
  <c r="G39" i="151"/>
  <c r="F39" i="151"/>
  <c r="E39" i="151"/>
  <c r="D39" i="151"/>
  <c r="C39" i="151"/>
  <c r="AA39" i="152"/>
  <c r="Y39" i="152"/>
  <c r="X39" i="152"/>
  <c r="Z39" i="152" s="1"/>
  <c r="W39" i="152"/>
  <c r="V39" i="152"/>
  <c r="U39" i="152"/>
  <c r="T39" i="152"/>
  <c r="S39" i="152"/>
  <c r="R39" i="152"/>
  <c r="Q39" i="152"/>
  <c r="P39" i="152"/>
  <c r="O39" i="152"/>
  <c r="N39" i="152"/>
  <c r="M39" i="152"/>
  <c r="L39" i="152"/>
  <c r="K39" i="152"/>
  <c r="J39" i="152"/>
  <c r="I39" i="152"/>
  <c r="H39" i="152"/>
  <c r="G39" i="152"/>
  <c r="F39" i="152"/>
  <c r="E39" i="152"/>
  <c r="D39" i="152"/>
  <c r="C39" i="152"/>
  <c r="AA39" i="153"/>
  <c r="Y39" i="153"/>
  <c r="X39" i="153"/>
  <c r="Z39" i="153" s="1"/>
  <c r="W39" i="153"/>
  <c r="V39" i="153"/>
  <c r="U39" i="153"/>
  <c r="T39" i="153"/>
  <c r="S39" i="153"/>
  <c r="R39" i="153"/>
  <c r="Q39" i="153"/>
  <c r="P39" i="153"/>
  <c r="O39" i="153"/>
  <c r="N39" i="153"/>
  <c r="M39" i="153"/>
  <c r="L39" i="153"/>
  <c r="K39" i="153"/>
  <c r="J39" i="153"/>
  <c r="I39" i="153"/>
  <c r="H39" i="153"/>
  <c r="G39" i="153"/>
  <c r="F39" i="153"/>
  <c r="E39" i="153"/>
  <c r="D39" i="153"/>
  <c r="C39" i="153"/>
  <c r="AA39" i="154"/>
  <c r="Z39" i="154"/>
  <c r="Y39" i="154"/>
  <c r="X39" i="154"/>
  <c r="W39" i="154"/>
  <c r="V39" i="154"/>
  <c r="U39" i="154"/>
  <c r="T39" i="154"/>
  <c r="S39" i="154"/>
  <c r="R39" i="154"/>
  <c r="Q39" i="154"/>
  <c r="P39" i="154"/>
  <c r="O39" i="154"/>
  <c r="N39" i="154"/>
  <c r="M39" i="154"/>
  <c r="L39" i="154"/>
  <c r="K39" i="154"/>
  <c r="J39" i="154"/>
  <c r="I39" i="154"/>
  <c r="H39" i="154"/>
  <c r="G39" i="154"/>
  <c r="F39" i="154"/>
  <c r="E39" i="154"/>
  <c r="D39" i="154"/>
  <c r="C39" i="154"/>
  <c r="AA39" i="155"/>
  <c r="Y39" i="155"/>
  <c r="X39" i="155"/>
  <c r="Z39" i="155" s="1"/>
  <c r="W39" i="155"/>
  <c r="V39" i="155"/>
  <c r="U39" i="155"/>
  <c r="T39" i="155"/>
  <c r="S39" i="155"/>
  <c r="R39" i="155"/>
  <c r="Q39" i="155"/>
  <c r="P39" i="155"/>
  <c r="O39" i="155"/>
  <c r="N39" i="155"/>
  <c r="M39" i="155"/>
  <c r="L39" i="155"/>
  <c r="K39" i="155"/>
  <c r="J39" i="155"/>
  <c r="I39" i="155"/>
  <c r="H39" i="155"/>
  <c r="G39" i="155"/>
  <c r="F39" i="155"/>
  <c r="E39" i="155"/>
  <c r="D39" i="155"/>
  <c r="C39" i="155"/>
  <c r="AA39" i="156"/>
  <c r="Y39" i="156"/>
  <c r="X39" i="156"/>
  <c r="Z39" i="156" s="1"/>
  <c r="W39" i="156"/>
  <c r="V39" i="156"/>
  <c r="U39" i="156"/>
  <c r="T39" i="156"/>
  <c r="S39" i="156"/>
  <c r="R39" i="156"/>
  <c r="Q39" i="156"/>
  <c r="P39" i="156"/>
  <c r="O39" i="156"/>
  <c r="N39" i="156"/>
  <c r="M39" i="156"/>
  <c r="L39" i="156"/>
  <c r="K39" i="156"/>
  <c r="J39" i="156"/>
  <c r="I39" i="156"/>
  <c r="H39" i="156"/>
  <c r="G39" i="156"/>
  <c r="F39" i="156"/>
  <c r="E39" i="156"/>
  <c r="D39" i="156"/>
  <c r="C39" i="156"/>
  <c r="AA39" i="157"/>
  <c r="Y39" i="157"/>
  <c r="X39" i="157"/>
  <c r="Z39" i="157" s="1"/>
  <c r="W39" i="157"/>
  <c r="V39" i="157"/>
  <c r="U39" i="157"/>
  <c r="T39" i="157"/>
  <c r="S39" i="157"/>
  <c r="R39" i="157"/>
  <c r="Q39" i="157"/>
  <c r="P39" i="157"/>
  <c r="O39" i="157"/>
  <c r="N39" i="157"/>
  <c r="M39" i="157"/>
  <c r="L39" i="157"/>
  <c r="K39" i="157"/>
  <c r="J39" i="157"/>
  <c r="I39" i="157"/>
  <c r="H39" i="157"/>
  <c r="G39" i="157"/>
  <c r="F39" i="157"/>
  <c r="E39" i="157"/>
  <c r="D39" i="157"/>
  <c r="C39" i="157"/>
  <c r="AA39" i="158"/>
  <c r="Z39" i="158"/>
  <c r="Y39" i="158"/>
  <c r="X39" i="158"/>
  <c r="W39" i="158"/>
  <c r="V39" i="158"/>
  <c r="U39" i="158"/>
  <c r="T39" i="158"/>
  <c r="S39" i="158"/>
  <c r="R39" i="158"/>
  <c r="Q39" i="158"/>
  <c r="P39" i="158"/>
  <c r="O39" i="158"/>
  <c r="N39" i="158"/>
  <c r="M39" i="158"/>
  <c r="L39" i="158"/>
  <c r="K39" i="158"/>
  <c r="J39" i="158"/>
  <c r="I39" i="158"/>
  <c r="H39" i="158"/>
  <c r="G39" i="158"/>
  <c r="F39" i="158"/>
  <c r="E39" i="158"/>
  <c r="D39" i="158"/>
  <c r="C39" i="158"/>
  <c r="AA39" i="159"/>
  <c r="Z39" i="159"/>
  <c r="Y39" i="159"/>
  <c r="X39" i="159"/>
  <c r="W39" i="159"/>
  <c r="V39" i="159"/>
  <c r="U39" i="159"/>
  <c r="T39" i="159"/>
  <c r="S39" i="159"/>
  <c r="R39" i="159"/>
  <c r="Q39" i="159"/>
  <c r="P39" i="159"/>
  <c r="O39" i="159"/>
  <c r="N39" i="159"/>
  <c r="M39" i="159"/>
  <c r="L39" i="159"/>
  <c r="K39" i="159"/>
  <c r="J39" i="159"/>
  <c r="I39" i="159"/>
  <c r="H39" i="159"/>
  <c r="G39" i="159"/>
  <c r="F39" i="159"/>
  <c r="E39" i="159"/>
  <c r="D39" i="159"/>
  <c r="C39" i="159"/>
  <c r="AA39" i="160"/>
  <c r="Y39" i="160"/>
  <c r="X39" i="160"/>
  <c r="Z39" i="160" s="1"/>
  <c r="W39" i="160"/>
  <c r="V39" i="160"/>
  <c r="U39" i="160"/>
  <c r="T39" i="160"/>
  <c r="S39" i="160"/>
  <c r="R39" i="160"/>
  <c r="Q39" i="160"/>
  <c r="P39" i="160"/>
  <c r="O39" i="160"/>
  <c r="N39" i="160"/>
  <c r="M39" i="160"/>
  <c r="L39" i="160"/>
  <c r="K39" i="160"/>
  <c r="J39" i="160"/>
  <c r="I39" i="160"/>
  <c r="H39" i="160"/>
  <c r="G39" i="160"/>
  <c r="F39" i="160"/>
  <c r="E39" i="160"/>
  <c r="D39" i="160"/>
  <c r="C39" i="160"/>
  <c r="AA39" i="161"/>
  <c r="Y39" i="161"/>
  <c r="X39" i="161"/>
  <c r="Z39" i="161" s="1"/>
  <c r="W39" i="161"/>
  <c r="V39" i="161"/>
  <c r="U39" i="161"/>
  <c r="T39" i="161"/>
  <c r="S39" i="161"/>
  <c r="R39" i="161"/>
  <c r="Q39" i="161"/>
  <c r="P39" i="161"/>
  <c r="O39" i="161"/>
  <c r="N39" i="161"/>
  <c r="M39" i="161"/>
  <c r="L39" i="161"/>
  <c r="K39" i="161"/>
  <c r="J39" i="161"/>
  <c r="I39" i="161"/>
  <c r="H39" i="161"/>
  <c r="G39" i="161"/>
  <c r="F39" i="161"/>
  <c r="E39" i="161"/>
  <c r="D39" i="161"/>
  <c r="C39" i="161"/>
  <c r="AA39" i="162"/>
  <c r="Y39" i="162"/>
  <c r="X39" i="162"/>
  <c r="Z39" i="162" s="1"/>
  <c r="W39" i="162"/>
  <c r="V39" i="162"/>
  <c r="U39" i="162"/>
  <c r="T39" i="162"/>
  <c r="S39" i="162"/>
  <c r="R39" i="162"/>
  <c r="Q39" i="162"/>
  <c r="P39" i="162"/>
  <c r="O39" i="162"/>
  <c r="N39" i="162"/>
  <c r="M39" i="162"/>
  <c r="L39" i="162"/>
  <c r="K39" i="162"/>
  <c r="J39" i="162"/>
  <c r="I39" i="162"/>
  <c r="H39" i="162"/>
  <c r="G39" i="162"/>
  <c r="F39" i="162"/>
  <c r="E39" i="162"/>
  <c r="D39" i="162"/>
  <c r="C39" i="162"/>
  <c r="AA39" i="163"/>
  <c r="Y39" i="163"/>
  <c r="X39" i="163"/>
  <c r="Z39" i="163" s="1"/>
  <c r="W39" i="163"/>
  <c r="V39" i="163"/>
  <c r="U39" i="163"/>
  <c r="T39" i="163"/>
  <c r="S39" i="163"/>
  <c r="R39" i="163"/>
  <c r="Q39" i="163"/>
  <c r="P39" i="163"/>
  <c r="O39" i="163"/>
  <c r="N39" i="163"/>
  <c r="M39" i="163"/>
  <c r="L39" i="163"/>
  <c r="K39" i="163"/>
  <c r="J39" i="163"/>
  <c r="I39" i="163"/>
  <c r="H39" i="163"/>
  <c r="G39" i="163"/>
  <c r="F39" i="163"/>
  <c r="E39" i="163"/>
  <c r="D39" i="163"/>
  <c r="C39" i="163"/>
  <c r="AA39" i="164"/>
  <c r="Y39" i="164"/>
  <c r="X39" i="164"/>
  <c r="Z39" i="164" s="1"/>
  <c r="W39" i="164"/>
  <c r="V39" i="164"/>
  <c r="U39" i="164"/>
  <c r="T39" i="164"/>
  <c r="S39" i="164"/>
  <c r="R39" i="164"/>
  <c r="Q39" i="164"/>
  <c r="P39" i="164"/>
  <c r="O39" i="164"/>
  <c r="N39" i="164"/>
  <c r="M39" i="164"/>
  <c r="L39" i="164"/>
  <c r="K39" i="164"/>
  <c r="J39" i="164"/>
  <c r="I39" i="164"/>
  <c r="H39" i="164"/>
  <c r="G39" i="164"/>
  <c r="F39" i="164"/>
  <c r="E39" i="164"/>
  <c r="D39" i="164"/>
  <c r="C39" i="164"/>
  <c r="AA39" i="165"/>
  <c r="Y39" i="165"/>
  <c r="X39" i="165"/>
  <c r="Z39" i="165" s="1"/>
  <c r="W39" i="165"/>
  <c r="V39" i="165"/>
  <c r="U39" i="165"/>
  <c r="T39" i="165"/>
  <c r="S39" i="165"/>
  <c r="R39" i="165"/>
  <c r="Q39" i="165"/>
  <c r="P39" i="165"/>
  <c r="O39" i="165"/>
  <c r="N39" i="165"/>
  <c r="M39" i="165"/>
  <c r="L39" i="165"/>
  <c r="K39" i="165"/>
  <c r="J39" i="165"/>
  <c r="I39" i="165"/>
  <c r="H39" i="165"/>
  <c r="G39" i="165"/>
  <c r="F39" i="165"/>
  <c r="E39" i="165"/>
  <c r="D39" i="165"/>
  <c r="C39" i="165"/>
  <c r="AA39" i="166"/>
  <c r="Y39" i="166"/>
  <c r="X39" i="166"/>
  <c r="Z39" i="166" s="1"/>
  <c r="W39" i="166"/>
  <c r="V39" i="166"/>
  <c r="U39" i="166"/>
  <c r="T39" i="166"/>
  <c r="S39" i="166"/>
  <c r="R39" i="166"/>
  <c r="Q39" i="166"/>
  <c r="P39" i="166"/>
  <c r="O39" i="166"/>
  <c r="N39" i="166"/>
  <c r="M39" i="166"/>
  <c r="L39" i="166"/>
  <c r="K39" i="166"/>
  <c r="J39" i="166"/>
  <c r="I39" i="166"/>
  <c r="H39" i="166"/>
  <c r="G39" i="166"/>
  <c r="F39" i="166"/>
  <c r="E39" i="166"/>
  <c r="D39" i="166"/>
  <c r="C39" i="166"/>
  <c r="AA39" i="167"/>
  <c r="Y39" i="167"/>
  <c r="X39" i="167"/>
  <c r="Z39" i="167" s="1"/>
  <c r="W39" i="167"/>
  <c r="V39" i="167"/>
  <c r="U39" i="167"/>
  <c r="T39" i="167"/>
  <c r="S39" i="167"/>
  <c r="R39" i="167"/>
  <c r="Q39" i="167"/>
  <c r="P39" i="167"/>
  <c r="O39" i="167"/>
  <c r="N39" i="167"/>
  <c r="M39" i="167"/>
  <c r="L39" i="167"/>
  <c r="K39" i="167"/>
  <c r="J39" i="167"/>
  <c r="I39" i="167"/>
  <c r="H39" i="167"/>
  <c r="G39" i="167"/>
  <c r="F39" i="167"/>
  <c r="E39" i="167"/>
  <c r="D39" i="167"/>
  <c r="C39" i="167"/>
  <c r="AA39" i="168"/>
  <c r="Y39" i="168"/>
  <c r="X39" i="168"/>
  <c r="Z39" i="168" s="1"/>
  <c r="W39" i="168"/>
  <c r="V39" i="168"/>
  <c r="U39" i="168"/>
  <c r="T39" i="168"/>
  <c r="S39" i="168"/>
  <c r="R39" i="168"/>
  <c r="Q39" i="168"/>
  <c r="P39" i="168"/>
  <c r="O39" i="168"/>
  <c r="N39" i="168"/>
  <c r="M39" i="168"/>
  <c r="L39" i="168"/>
  <c r="K39" i="168"/>
  <c r="J39" i="168"/>
  <c r="I39" i="168"/>
  <c r="H39" i="168"/>
  <c r="G39" i="168"/>
  <c r="F39" i="168"/>
  <c r="E39" i="168"/>
  <c r="D39" i="168"/>
  <c r="C39" i="168"/>
  <c r="AA39" i="169"/>
  <c r="Y39" i="169"/>
  <c r="X39" i="169"/>
  <c r="Z39" i="169" s="1"/>
  <c r="W39" i="169"/>
  <c r="V39" i="169"/>
  <c r="U39" i="169"/>
  <c r="T39" i="169"/>
  <c r="S39" i="169"/>
  <c r="R39" i="169"/>
  <c r="Q39" i="169"/>
  <c r="P39" i="169"/>
  <c r="O39" i="169"/>
  <c r="N39" i="169"/>
  <c r="M39" i="169"/>
  <c r="L39" i="169"/>
  <c r="K39" i="169"/>
  <c r="J39" i="169"/>
  <c r="I39" i="169"/>
  <c r="H39" i="169"/>
  <c r="G39" i="169"/>
  <c r="F39" i="169"/>
  <c r="E39" i="169"/>
  <c r="D39" i="169"/>
  <c r="C39" i="169"/>
  <c r="AA39" i="170"/>
  <c r="Y39" i="170"/>
  <c r="X39" i="170"/>
  <c r="Z39" i="170" s="1"/>
  <c r="W39" i="170"/>
  <c r="V39" i="170"/>
  <c r="U39" i="170"/>
  <c r="T39" i="170"/>
  <c r="S39" i="170"/>
  <c r="R39" i="170"/>
  <c r="Q39" i="170"/>
  <c r="P39" i="170"/>
  <c r="O39" i="170"/>
  <c r="N39" i="170"/>
  <c r="M39" i="170"/>
  <c r="L39" i="170"/>
  <c r="K39" i="170"/>
  <c r="J39" i="170"/>
  <c r="I39" i="170"/>
  <c r="H39" i="170"/>
  <c r="G39" i="170"/>
  <c r="F39" i="170"/>
  <c r="E39" i="170"/>
  <c r="D39" i="170"/>
  <c r="C39" i="170"/>
  <c r="AA39" i="171"/>
  <c r="Y39" i="171"/>
  <c r="X39" i="171"/>
  <c r="Z39" i="171" s="1"/>
  <c r="W39" i="171"/>
  <c r="V39" i="171"/>
  <c r="U39" i="171"/>
  <c r="T39" i="171"/>
  <c r="S39" i="171"/>
  <c r="R39" i="171"/>
  <c r="Q39" i="171"/>
  <c r="P39" i="171"/>
  <c r="O39" i="171"/>
  <c r="N39" i="171"/>
  <c r="M39" i="171"/>
  <c r="L39" i="171"/>
  <c r="K39" i="171"/>
  <c r="J39" i="171"/>
  <c r="I39" i="171"/>
  <c r="H39" i="171"/>
  <c r="G39" i="171"/>
  <c r="F39" i="171"/>
  <c r="E39" i="171"/>
  <c r="D39" i="171"/>
  <c r="C39" i="171"/>
  <c r="AA39" i="172"/>
  <c r="Y39" i="172"/>
  <c r="X39" i="172"/>
  <c r="Z39" i="172" s="1"/>
  <c r="W39" i="172"/>
  <c r="V39" i="172"/>
  <c r="U39" i="172"/>
  <c r="T39" i="172"/>
  <c r="S39" i="172"/>
  <c r="R39" i="172"/>
  <c r="Q39" i="172"/>
  <c r="P39" i="172"/>
  <c r="O39" i="172"/>
  <c r="N39" i="172"/>
  <c r="M39" i="172"/>
  <c r="L39" i="172"/>
  <c r="K39" i="172"/>
  <c r="J39" i="172"/>
  <c r="I39" i="172"/>
  <c r="H39" i="172"/>
  <c r="G39" i="172"/>
  <c r="F39" i="172"/>
  <c r="E39" i="172"/>
  <c r="D39" i="172"/>
  <c r="C39" i="172"/>
  <c r="AA39" i="173"/>
  <c r="Y39" i="173"/>
  <c r="X39" i="173"/>
  <c r="Z39" i="173" s="1"/>
  <c r="W39" i="173"/>
  <c r="V39" i="173"/>
  <c r="U39" i="173"/>
  <c r="T39" i="173"/>
  <c r="S39" i="173"/>
  <c r="R39" i="173"/>
  <c r="Q39" i="173"/>
  <c r="P39" i="173"/>
  <c r="O39" i="173"/>
  <c r="N39" i="173"/>
  <c r="M39" i="173"/>
  <c r="L39" i="173"/>
  <c r="K39" i="173"/>
  <c r="J39" i="173"/>
  <c r="I39" i="173"/>
  <c r="H39" i="173"/>
  <c r="G39" i="173"/>
  <c r="F39" i="173"/>
  <c r="E39" i="173"/>
  <c r="D39" i="173"/>
  <c r="C39" i="173"/>
  <c r="AA39" i="174"/>
  <c r="Z39" i="174"/>
  <c r="Y39" i="174"/>
  <c r="X39" i="174"/>
  <c r="W39" i="174"/>
  <c r="V39" i="174"/>
  <c r="U39" i="174"/>
  <c r="T39" i="174"/>
  <c r="S39" i="174"/>
  <c r="R39" i="174"/>
  <c r="Q39" i="174"/>
  <c r="P39" i="174"/>
  <c r="O39" i="174"/>
  <c r="N39" i="174"/>
  <c r="M39" i="174"/>
  <c r="L39" i="174"/>
  <c r="K39" i="174"/>
  <c r="J39" i="174"/>
  <c r="I39" i="174"/>
  <c r="H39" i="174"/>
  <c r="G39" i="174"/>
  <c r="F39" i="174"/>
  <c r="E39" i="174"/>
  <c r="D39" i="174"/>
  <c r="C39" i="174"/>
  <c r="AA39" i="175"/>
  <c r="Z39" i="175"/>
  <c r="Y39" i="175"/>
  <c r="X39" i="175"/>
  <c r="W39" i="175"/>
  <c r="V39" i="175"/>
  <c r="U39" i="175"/>
  <c r="T39" i="175"/>
  <c r="S39" i="175"/>
  <c r="R39" i="175"/>
  <c r="Q39" i="175"/>
  <c r="P39" i="175"/>
  <c r="O39" i="175"/>
  <c r="N39" i="175"/>
  <c r="M39" i="175"/>
  <c r="L39" i="175"/>
  <c r="K39" i="175"/>
  <c r="J39" i="175"/>
  <c r="I39" i="175"/>
  <c r="H39" i="175"/>
  <c r="G39" i="175"/>
  <c r="F39" i="175"/>
  <c r="E39" i="175"/>
  <c r="D39" i="175"/>
  <c r="C39" i="175"/>
  <c r="AA39" i="176"/>
  <c r="Y39" i="176"/>
  <c r="X39" i="176"/>
  <c r="Z39" i="176" s="1"/>
  <c r="W39" i="176"/>
  <c r="V39" i="176"/>
  <c r="U39" i="176"/>
  <c r="T39" i="176"/>
  <c r="S39" i="176"/>
  <c r="R39" i="176"/>
  <c r="Q39" i="176"/>
  <c r="P39" i="176"/>
  <c r="O39" i="176"/>
  <c r="N39" i="176"/>
  <c r="M39" i="176"/>
  <c r="L39" i="176"/>
  <c r="K39" i="176"/>
  <c r="J39" i="176"/>
  <c r="I39" i="176"/>
  <c r="H39" i="176"/>
  <c r="G39" i="176"/>
  <c r="F39" i="176"/>
  <c r="E39" i="176"/>
  <c r="D39" i="176"/>
  <c r="C39" i="176"/>
  <c r="AA39" i="177"/>
  <c r="Y39" i="177"/>
  <c r="X39" i="177"/>
  <c r="Z39" i="177" s="1"/>
  <c r="W39" i="177"/>
  <c r="V39" i="177"/>
  <c r="U39" i="177"/>
  <c r="T39" i="177"/>
  <c r="S39" i="177"/>
  <c r="R39" i="177"/>
  <c r="Q39" i="177"/>
  <c r="P39" i="177"/>
  <c r="O39" i="177"/>
  <c r="N39" i="177"/>
  <c r="M39" i="177"/>
  <c r="L39" i="177"/>
  <c r="K39" i="177"/>
  <c r="J39" i="177"/>
  <c r="I39" i="177"/>
  <c r="H39" i="177"/>
  <c r="G39" i="177"/>
  <c r="F39" i="177"/>
  <c r="E39" i="177"/>
  <c r="D39" i="177"/>
  <c r="C39" i="177"/>
  <c r="AA39" i="178"/>
  <c r="Z39" i="178"/>
  <c r="Y39" i="178"/>
  <c r="X39" i="178"/>
  <c r="W39" i="178"/>
  <c r="V39" i="178"/>
  <c r="U39" i="178"/>
  <c r="T39" i="178"/>
  <c r="S39" i="178"/>
  <c r="R39" i="178"/>
  <c r="Q39" i="178"/>
  <c r="P39" i="178"/>
  <c r="O39" i="178"/>
  <c r="N39" i="178"/>
  <c r="M39" i="178"/>
  <c r="L39" i="178"/>
  <c r="K39" i="178"/>
  <c r="J39" i="178"/>
  <c r="I39" i="178"/>
  <c r="H39" i="178"/>
  <c r="G39" i="178"/>
  <c r="F39" i="178"/>
  <c r="E39" i="178"/>
  <c r="D39" i="178"/>
  <c r="C39" i="178"/>
  <c r="AA39" i="179"/>
  <c r="Y39" i="179"/>
  <c r="X39" i="179"/>
  <c r="Z39" i="179" s="1"/>
  <c r="W39" i="179"/>
  <c r="V39" i="179"/>
  <c r="U39" i="179"/>
  <c r="T39" i="179"/>
  <c r="S39" i="179"/>
  <c r="R39" i="179"/>
  <c r="Q39" i="179"/>
  <c r="P39" i="179"/>
  <c r="O39" i="179"/>
  <c r="N39" i="179"/>
  <c r="M39" i="179"/>
  <c r="L39" i="179"/>
  <c r="K39" i="179"/>
  <c r="J39" i="179"/>
  <c r="I39" i="179"/>
  <c r="H39" i="179"/>
  <c r="G39" i="179"/>
  <c r="F39" i="179"/>
  <c r="E39" i="179"/>
  <c r="D39" i="179"/>
  <c r="C39" i="179"/>
  <c r="AA39" i="180"/>
  <c r="Y39" i="180"/>
  <c r="X39" i="180"/>
  <c r="Z39" i="180" s="1"/>
  <c r="W39" i="180"/>
  <c r="V39" i="180"/>
  <c r="U39" i="180"/>
  <c r="T39" i="180"/>
  <c r="S39" i="180"/>
  <c r="R39" i="180"/>
  <c r="Q39" i="180"/>
  <c r="P39" i="180"/>
  <c r="O39" i="180"/>
  <c r="N39" i="180"/>
  <c r="M39" i="180"/>
  <c r="L39" i="180"/>
  <c r="K39" i="180"/>
  <c r="J39" i="180"/>
  <c r="I39" i="180"/>
  <c r="H39" i="180"/>
  <c r="G39" i="180"/>
  <c r="F39" i="180"/>
  <c r="E39" i="180"/>
  <c r="D39" i="180"/>
  <c r="C39" i="180"/>
  <c r="AA39" i="181"/>
  <c r="Y39" i="181"/>
  <c r="X39" i="181"/>
  <c r="Z39" i="181" s="1"/>
  <c r="W39" i="181"/>
  <c r="V39" i="181"/>
  <c r="U39" i="181"/>
  <c r="T39" i="181"/>
  <c r="S39" i="181"/>
  <c r="R39" i="181"/>
  <c r="Q39" i="181"/>
  <c r="P39" i="181"/>
  <c r="O39" i="181"/>
  <c r="N39" i="181"/>
  <c r="M39" i="181"/>
  <c r="L39" i="181"/>
  <c r="K39" i="181"/>
  <c r="J39" i="181"/>
  <c r="I39" i="181"/>
  <c r="H39" i="181"/>
  <c r="G39" i="181"/>
  <c r="F39" i="181"/>
  <c r="E39" i="181"/>
  <c r="D39" i="181"/>
  <c r="C39" i="181"/>
  <c r="AA39" i="182"/>
  <c r="Y39" i="182"/>
  <c r="X39" i="182"/>
  <c r="Z39" i="182" s="1"/>
  <c r="W39" i="182"/>
  <c r="V39" i="182"/>
  <c r="U39" i="182"/>
  <c r="T39" i="182"/>
  <c r="S39" i="182"/>
  <c r="R39" i="182"/>
  <c r="Q39" i="182"/>
  <c r="P39" i="182"/>
  <c r="O39" i="182"/>
  <c r="N39" i="182"/>
  <c r="M39" i="182"/>
  <c r="L39" i="182"/>
  <c r="K39" i="182"/>
  <c r="J39" i="182"/>
  <c r="I39" i="182"/>
  <c r="H39" i="182"/>
  <c r="G39" i="182"/>
  <c r="F39" i="182"/>
  <c r="E39" i="182"/>
  <c r="D39" i="182"/>
  <c r="C39" i="182"/>
  <c r="AA39" i="183"/>
  <c r="Y39" i="183"/>
  <c r="X39" i="183"/>
  <c r="Z39" i="183" s="1"/>
  <c r="W39" i="183"/>
  <c r="V39" i="183"/>
  <c r="U39" i="183"/>
  <c r="T39" i="183"/>
  <c r="S39" i="183"/>
  <c r="R39" i="183"/>
  <c r="Q39" i="183"/>
  <c r="P39" i="183"/>
  <c r="O39" i="183"/>
  <c r="N39" i="183"/>
  <c r="M39" i="183"/>
  <c r="L39" i="183"/>
  <c r="K39" i="183"/>
  <c r="J39" i="183"/>
  <c r="I39" i="183"/>
  <c r="H39" i="183"/>
  <c r="G39" i="183"/>
  <c r="F39" i="183"/>
  <c r="E39" i="183"/>
  <c r="D39" i="183"/>
  <c r="C39" i="183"/>
  <c r="AA39" i="184"/>
  <c r="Y39" i="184"/>
  <c r="X39" i="184"/>
  <c r="Z39" i="184" s="1"/>
  <c r="W39" i="184"/>
  <c r="V39" i="184"/>
  <c r="U39" i="184"/>
  <c r="T39" i="184"/>
  <c r="S39" i="184"/>
  <c r="R39" i="184"/>
  <c r="Q39" i="184"/>
  <c r="P39" i="184"/>
  <c r="O39" i="184"/>
  <c r="N39" i="184"/>
  <c r="M39" i="184"/>
  <c r="L39" i="184"/>
  <c r="K39" i="184"/>
  <c r="J39" i="184"/>
  <c r="I39" i="184"/>
  <c r="H39" i="184"/>
  <c r="G39" i="184"/>
  <c r="F39" i="184"/>
  <c r="E39" i="184"/>
  <c r="D39" i="184"/>
  <c r="C39" i="184"/>
  <c r="AA39" i="185"/>
  <c r="Y39" i="185"/>
  <c r="X39" i="185"/>
  <c r="Z39" i="185" s="1"/>
  <c r="W39" i="185"/>
  <c r="V39" i="185"/>
  <c r="U39" i="185"/>
  <c r="T39" i="185"/>
  <c r="S39" i="185"/>
  <c r="R39" i="185"/>
  <c r="Q39" i="185"/>
  <c r="P39" i="185"/>
  <c r="O39" i="185"/>
  <c r="N39" i="185"/>
  <c r="M39" i="185"/>
  <c r="L39" i="185"/>
  <c r="K39" i="185"/>
  <c r="J39" i="185"/>
  <c r="I39" i="185"/>
  <c r="H39" i="185"/>
  <c r="G39" i="185"/>
  <c r="F39" i="185"/>
  <c r="E39" i="185"/>
  <c r="D39" i="185"/>
  <c r="C39" i="185"/>
  <c r="AA39" i="186"/>
  <c r="Y39" i="186"/>
  <c r="X39" i="186"/>
  <c r="Z39" i="186" s="1"/>
  <c r="W39" i="186"/>
  <c r="V39" i="186"/>
  <c r="U39" i="186"/>
  <c r="T39" i="186"/>
  <c r="S39" i="186"/>
  <c r="R39" i="186"/>
  <c r="Q39" i="186"/>
  <c r="P39" i="186"/>
  <c r="O39" i="186"/>
  <c r="N39" i="186"/>
  <c r="M39" i="186"/>
  <c r="L39" i="186"/>
  <c r="K39" i="186"/>
  <c r="J39" i="186"/>
  <c r="I39" i="186"/>
  <c r="H39" i="186"/>
  <c r="G39" i="186"/>
  <c r="F39" i="186"/>
  <c r="E39" i="186"/>
  <c r="D39" i="186"/>
  <c r="C39" i="186"/>
  <c r="AA39" i="187"/>
  <c r="Y39" i="187"/>
  <c r="X39" i="187"/>
  <c r="Z39" i="187" s="1"/>
  <c r="W39" i="187"/>
  <c r="V39" i="187"/>
  <c r="U39" i="187"/>
  <c r="T39" i="187"/>
  <c r="S39" i="187"/>
  <c r="R39" i="187"/>
  <c r="Q39" i="187"/>
  <c r="P39" i="187"/>
  <c r="O39" i="187"/>
  <c r="N39" i="187"/>
  <c r="M39" i="187"/>
  <c r="L39" i="187"/>
  <c r="K39" i="187"/>
  <c r="J39" i="187"/>
  <c r="I39" i="187"/>
  <c r="H39" i="187"/>
  <c r="G39" i="187"/>
  <c r="F39" i="187"/>
  <c r="E39" i="187"/>
  <c r="D39" i="187"/>
  <c r="C39" i="187"/>
  <c r="AA39" i="188"/>
  <c r="Y39" i="188"/>
  <c r="X39" i="188"/>
  <c r="Z39" i="188" s="1"/>
  <c r="W39" i="188"/>
  <c r="V39" i="188"/>
  <c r="U39" i="188"/>
  <c r="T39" i="188"/>
  <c r="S39" i="188"/>
  <c r="R39" i="188"/>
  <c r="Q39" i="188"/>
  <c r="P39" i="188"/>
  <c r="O39" i="188"/>
  <c r="N39" i="188"/>
  <c r="M39" i="188"/>
  <c r="L39" i="188"/>
  <c r="K39" i="188"/>
  <c r="J39" i="188"/>
  <c r="I39" i="188"/>
  <c r="H39" i="188"/>
  <c r="G39" i="188"/>
  <c r="F39" i="188"/>
  <c r="E39" i="188"/>
  <c r="D39" i="188"/>
  <c r="C39" i="188"/>
  <c r="AA39" i="189"/>
  <c r="Y39" i="189"/>
  <c r="X39" i="189"/>
  <c r="Z39" i="189" s="1"/>
  <c r="W39" i="189"/>
  <c r="V39" i="189"/>
  <c r="U39" i="189"/>
  <c r="T39" i="189"/>
  <c r="S39" i="189"/>
  <c r="R39" i="189"/>
  <c r="Q39" i="189"/>
  <c r="P39" i="189"/>
  <c r="O39" i="189"/>
  <c r="N39" i="189"/>
  <c r="M39" i="189"/>
  <c r="L39" i="189"/>
  <c r="K39" i="189"/>
  <c r="J39" i="189"/>
  <c r="I39" i="189"/>
  <c r="H39" i="189"/>
  <c r="G39" i="189"/>
  <c r="F39" i="189"/>
  <c r="E39" i="189"/>
  <c r="D39" i="189"/>
  <c r="C39" i="189"/>
  <c r="AA39" i="190"/>
  <c r="Y39" i="190"/>
  <c r="X39" i="190"/>
  <c r="Z39" i="190" s="1"/>
  <c r="W39" i="190"/>
  <c r="V39" i="190"/>
  <c r="U39" i="190"/>
  <c r="T39" i="190"/>
  <c r="S39" i="190"/>
  <c r="R39" i="190"/>
  <c r="Q39" i="190"/>
  <c r="P39" i="190"/>
  <c r="O39" i="190"/>
  <c r="N39" i="190"/>
  <c r="M39" i="190"/>
  <c r="L39" i="190"/>
  <c r="K39" i="190"/>
  <c r="J39" i="190"/>
  <c r="I39" i="190"/>
  <c r="H39" i="190"/>
  <c r="G39" i="190"/>
  <c r="F39" i="190"/>
  <c r="E39" i="190"/>
  <c r="D39" i="190"/>
  <c r="C39" i="190"/>
  <c r="AA39" i="191"/>
  <c r="Z39" i="191"/>
  <c r="Y39" i="191"/>
  <c r="X39" i="191"/>
  <c r="W39" i="191"/>
  <c r="V39" i="191"/>
  <c r="U39" i="191"/>
  <c r="T39" i="191"/>
  <c r="S39" i="191"/>
  <c r="R39" i="191"/>
  <c r="Q39" i="191"/>
  <c r="P39" i="191"/>
  <c r="O39" i="191"/>
  <c r="N39" i="191"/>
  <c r="M39" i="191"/>
  <c r="L39" i="191"/>
  <c r="K39" i="191"/>
  <c r="J39" i="191"/>
  <c r="I39" i="191"/>
  <c r="H39" i="191"/>
  <c r="G39" i="191"/>
  <c r="F39" i="191"/>
  <c r="E39" i="191"/>
  <c r="D39" i="191"/>
  <c r="C39" i="191"/>
  <c r="AA39" i="192"/>
  <c r="Y39" i="192"/>
  <c r="X39" i="192"/>
  <c r="Z39" i="192" s="1"/>
  <c r="W39" i="192"/>
  <c r="V39" i="192"/>
  <c r="U39" i="192"/>
  <c r="T39" i="192"/>
  <c r="S39" i="192"/>
  <c r="R39" i="192"/>
  <c r="Q39" i="192"/>
  <c r="P39" i="192"/>
  <c r="O39" i="192"/>
  <c r="N39" i="192"/>
  <c r="M39" i="192"/>
  <c r="L39" i="192"/>
  <c r="K39" i="192"/>
  <c r="J39" i="192"/>
  <c r="I39" i="192"/>
  <c r="H39" i="192"/>
  <c r="G39" i="192"/>
  <c r="F39" i="192"/>
  <c r="E39" i="192"/>
  <c r="D39" i="192"/>
  <c r="C39" i="192"/>
  <c r="AA39" i="193"/>
  <c r="Y39" i="193"/>
  <c r="X39" i="193"/>
  <c r="Z39" i="193" s="1"/>
  <c r="W39" i="193"/>
  <c r="V39" i="193"/>
  <c r="U39" i="193"/>
  <c r="T39" i="193"/>
  <c r="S39" i="193"/>
  <c r="R39" i="193"/>
  <c r="Q39" i="193"/>
  <c r="P39" i="193"/>
  <c r="O39" i="193"/>
  <c r="N39" i="193"/>
  <c r="M39" i="193"/>
  <c r="L39" i="193"/>
  <c r="K39" i="193"/>
  <c r="J39" i="193"/>
  <c r="I39" i="193"/>
  <c r="H39" i="193"/>
  <c r="G39" i="193"/>
  <c r="F39" i="193"/>
  <c r="E39" i="193"/>
  <c r="D39" i="193"/>
  <c r="C39" i="193"/>
  <c r="AA39" i="194"/>
  <c r="Z39" i="194"/>
  <c r="Y39" i="194"/>
  <c r="X39" i="194"/>
  <c r="W39" i="194"/>
  <c r="V39" i="194"/>
  <c r="U39" i="194"/>
  <c r="T39" i="194"/>
  <c r="S39" i="194"/>
  <c r="R39" i="194"/>
  <c r="Q39" i="194"/>
  <c r="P39" i="194"/>
  <c r="O39" i="194"/>
  <c r="N39" i="194"/>
  <c r="M39" i="194"/>
  <c r="L39" i="194"/>
  <c r="K39" i="194"/>
  <c r="J39" i="194"/>
  <c r="I39" i="194"/>
  <c r="H39" i="194"/>
  <c r="G39" i="194"/>
  <c r="F39" i="194"/>
  <c r="E39" i="194"/>
  <c r="D39" i="194"/>
  <c r="C39" i="194"/>
  <c r="AA39" i="195"/>
  <c r="Y39" i="195"/>
  <c r="X39" i="195"/>
  <c r="W39" i="195"/>
  <c r="V39" i="195"/>
  <c r="U39" i="195"/>
  <c r="T39" i="195"/>
  <c r="S39" i="195"/>
  <c r="R39" i="195"/>
  <c r="Q39" i="195"/>
  <c r="P39" i="195"/>
  <c r="O39" i="195"/>
  <c r="N39" i="195"/>
  <c r="M39" i="195"/>
  <c r="L39" i="195"/>
  <c r="K39" i="195"/>
  <c r="J39" i="195"/>
  <c r="I39" i="195"/>
  <c r="H39" i="195"/>
  <c r="G39" i="195"/>
  <c r="F39" i="195"/>
  <c r="E39" i="195"/>
  <c r="D39" i="195"/>
  <c r="C39" i="195"/>
  <c r="AA39" i="196"/>
  <c r="Y39" i="196"/>
  <c r="X39" i="196"/>
  <c r="Z39" i="196" s="1"/>
  <c r="W39" i="196"/>
  <c r="V39" i="196"/>
  <c r="U39" i="196"/>
  <c r="T39" i="196"/>
  <c r="S39" i="196"/>
  <c r="R39" i="196"/>
  <c r="Q39" i="196"/>
  <c r="P39" i="196"/>
  <c r="O39" i="196"/>
  <c r="N39" i="196"/>
  <c r="M39" i="196"/>
  <c r="L39" i="196"/>
  <c r="K39" i="196"/>
  <c r="J39" i="196"/>
  <c r="I39" i="196"/>
  <c r="H39" i="196"/>
  <c r="G39" i="196"/>
  <c r="F39" i="196"/>
  <c r="E39" i="196"/>
  <c r="D39" i="196"/>
  <c r="C39" i="196"/>
  <c r="AA39" i="197"/>
  <c r="Z39" i="197"/>
  <c r="Y39" i="197"/>
  <c r="X39" i="197"/>
  <c r="W39" i="197"/>
  <c r="V39" i="197"/>
  <c r="U39" i="197"/>
  <c r="T39" i="197"/>
  <c r="S39" i="197"/>
  <c r="R39" i="197"/>
  <c r="Q39" i="197"/>
  <c r="P39" i="197"/>
  <c r="O39" i="197"/>
  <c r="N39" i="197"/>
  <c r="M39" i="197"/>
  <c r="L39" i="197"/>
  <c r="K39" i="197"/>
  <c r="J39" i="197"/>
  <c r="I39" i="197"/>
  <c r="H39" i="197"/>
  <c r="G39" i="197"/>
  <c r="F39" i="197"/>
  <c r="E39" i="197"/>
  <c r="D39" i="197"/>
  <c r="C39" i="197"/>
  <c r="AA39" i="198"/>
  <c r="Y39" i="198"/>
  <c r="X39" i="198"/>
  <c r="Z39" i="198" s="1"/>
  <c r="W39" i="198"/>
  <c r="V39" i="198"/>
  <c r="U39" i="198"/>
  <c r="T39" i="198"/>
  <c r="S39" i="198"/>
  <c r="R39" i="198"/>
  <c r="Q39" i="198"/>
  <c r="P39" i="198"/>
  <c r="O39" i="198"/>
  <c r="N39" i="198"/>
  <c r="M39" i="198"/>
  <c r="L39" i="198"/>
  <c r="K39" i="198"/>
  <c r="J39" i="198"/>
  <c r="I39" i="198"/>
  <c r="H39" i="198"/>
  <c r="G39" i="198"/>
  <c r="F39" i="198"/>
  <c r="E39" i="198"/>
  <c r="D39" i="198"/>
  <c r="C39" i="198"/>
  <c r="AA39" i="199"/>
  <c r="Y39" i="199"/>
  <c r="X39" i="199"/>
  <c r="Z39" i="199" s="1"/>
  <c r="W39" i="199"/>
  <c r="V39" i="199"/>
  <c r="U39" i="199"/>
  <c r="T39" i="199"/>
  <c r="S39" i="199"/>
  <c r="R39" i="199"/>
  <c r="Q39" i="199"/>
  <c r="P39" i="199"/>
  <c r="O39" i="199"/>
  <c r="N39" i="199"/>
  <c r="M39" i="199"/>
  <c r="L39" i="199"/>
  <c r="K39" i="199"/>
  <c r="J39" i="199"/>
  <c r="I39" i="199"/>
  <c r="H39" i="199"/>
  <c r="G39" i="199"/>
  <c r="F39" i="199"/>
  <c r="E39" i="199"/>
  <c r="D39" i="199"/>
  <c r="C39" i="199"/>
  <c r="AA39" i="200"/>
  <c r="Y39" i="200"/>
  <c r="X39" i="200"/>
  <c r="Z39" i="200" s="1"/>
  <c r="W39" i="200"/>
  <c r="V39" i="200"/>
  <c r="U39" i="200"/>
  <c r="T39" i="200"/>
  <c r="S39" i="200"/>
  <c r="R39" i="200"/>
  <c r="Q39" i="200"/>
  <c r="P39" i="200"/>
  <c r="O39" i="200"/>
  <c r="N39" i="200"/>
  <c r="M39" i="200"/>
  <c r="L39" i="200"/>
  <c r="K39" i="200"/>
  <c r="J39" i="200"/>
  <c r="I39" i="200"/>
  <c r="H39" i="200"/>
  <c r="G39" i="200"/>
  <c r="F39" i="200"/>
  <c r="E39" i="200"/>
  <c r="D39" i="200"/>
  <c r="C39" i="200"/>
  <c r="AA39" i="201"/>
  <c r="Y39" i="201"/>
  <c r="X39" i="201"/>
  <c r="Z39" i="201" s="1"/>
  <c r="W39" i="201"/>
  <c r="V39" i="201"/>
  <c r="U39" i="201"/>
  <c r="T39" i="201"/>
  <c r="S39" i="201"/>
  <c r="R39" i="201"/>
  <c r="Q39" i="201"/>
  <c r="P39" i="201"/>
  <c r="O39" i="201"/>
  <c r="N39" i="201"/>
  <c r="M39" i="201"/>
  <c r="L39" i="201"/>
  <c r="K39" i="201"/>
  <c r="J39" i="201"/>
  <c r="I39" i="201"/>
  <c r="H39" i="201"/>
  <c r="G39" i="201"/>
  <c r="F39" i="201"/>
  <c r="E39" i="201"/>
  <c r="D39" i="201"/>
  <c r="C39" i="201"/>
  <c r="AA39" i="202"/>
  <c r="Y39" i="202"/>
  <c r="X39" i="202"/>
  <c r="Z39" i="202" s="1"/>
  <c r="W39" i="202"/>
  <c r="V39" i="202"/>
  <c r="U39" i="202"/>
  <c r="T39" i="202"/>
  <c r="S39" i="202"/>
  <c r="R39" i="202"/>
  <c r="Q39" i="202"/>
  <c r="P39" i="202"/>
  <c r="O39" i="202"/>
  <c r="N39" i="202"/>
  <c r="M39" i="202"/>
  <c r="L39" i="202"/>
  <c r="K39" i="202"/>
  <c r="J39" i="202"/>
  <c r="I39" i="202"/>
  <c r="H39" i="202"/>
  <c r="G39" i="202"/>
  <c r="F39" i="202"/>
  <c r="E39" i="202"/>
  <c r="D39" i="202"/>
  <c r="C39" i="202"/>
  <c r="AA39" i="203"/>
  <c r="Y39" i="203"/>
  <c r="X39" i="203"/>
  <c r="Z39" i="203" s="1"/>
  <c r="W39" i="203"/>
  <c r="V39" i="203"/>
  <c r="U39" i="203"/>
  <c r="T39" i="203"/>
  <c r="S39" i="203"/>
  <c r="R39" i="203"/>
  <c r="Q39" i="203"/>
  <c r="P39" i="203"/>
  <c r="O39" i="203"/>
  <c r="N39" i="203"/>
  <c r="M39" i="203"/>
  <c r="L39" i="203"/>
  <c r="K39" i="203"/>
  <c r="J39" i="203"/>
  <c r="I39" i="203"/>
  <c r="H39" i="203"/>
  <c r="G39" i="203"/>
  <c r="F39" i="203"/>
  <c r="E39" i="203"/>
  <c r="D39" i="203"/>
  <c r="C39" i="203"/>
  <c r="AA39" i="204"/>
  <c r="Y39" i="204"/>
  <c r="X39" i="204"/>
  <c r="Z39" i="204" s="1"/>
  <c r="W39" i="204"/>
  <c r="V39" i="204"/>
  <c r="U39" i="204"/>
  <c r="T39" i="204"/>
  <c r="S39" i="204"/>
  <c r="R39" i="204"/>
  <c r="Q39" i="204"/>
  <c r="P39" i="204"/>
  <c r="O39" i="204"/>
  <c r="N39" i="204"/>
  <c r="M39" i="204"/>
  <c r="L39" i="204"/>
  <c r="K39" i="204"/>
  <c r="J39" i="204"/>
  <c r="I39" i="204"/>
  <c r="H39" i="204"/>
  <c r="G39" i="204"/>
  <c r="F39" i="204"/>
  <c r="E39" i="204"/>
  <c r="D39" i="204"/>
  <c r="C39" i="204"/>
  <c r="AA39" i="205"/>
  <c r="Y39" i="205"/>
  <c r="X39" i="205"/>
  <c r="Z39" i="205" s="1"/>
  <c r="W39" i="205"/>
  <c r="V39" i="205"/>
  <c r="U39" i="205"/>
  <c r="T39" i="205"/>
  <c r="S39" i="205"/>
  <c r="R39" i="205"/>
  <c r="Q39" i="205"/>
  <c r="P39" i="205"/>
  <c r="O39" i="205"/>
  <c r="N39" i="205"/>
  <c r="M39" i="205"/>
  <c r="L39" i="205"/>
  <c r="K39" i="205"/>
  <c r="J39" i="205"/>
  <c r="I39" i="205"/>
  <c r="H39" i="205"/>
  <c r="G39" i="205"/>
  <c r="F39" i="205"/>
  <c r="E39" i="205"/>
  <c r="D39" i="205"/>
  <c r="C39" i="205"/>
  <c r="AA39" i="206"/>
  <c r="Z39" i="206"/>
  <c r="Y39" i="206"/>
  <c r="X39" i="206"/>
  <c r="W39" i="206"/>
  <c r="V39" i="206"/>
  <c r="U39" i="206"/>
  <c r="T39" i="206"/>
  <c r="S39" i="206"/>
  <c r="R39" i="206"/>
  <c r="Q39" i="206"/>
  <c r="P39" i="206"/>
  <c r="O39" i="206"/>
  <c r="N39" i="206"/>
  <c r="M39" i="206"/>
  <c r="L39" i="206"/>
  <c r="K39" i="206"/>
  <c r="J39" i="206"/>
  <c r="I39" i="206"/>
  <c r="H39" i="206"/>
  <c r="G39" i="206"/>
  <c r="F39" i="206"/>
  <c r="E39" i="206"/>
  <c r="D39" i="206"/>
  <c r="C39" i="206"/>
  <c r="AA39" i="207"/>
  <c r="Y39" i="207"/>
  <c r="X39" i="207"/>
  <c r="Z39" i="207" s="1"/>
  <c r="W39" i="207"/>
  <c r="V39" i="207"/>
  <c r="U39" i="207"/>
  <c r="T39" i="207"/>
  <c r="S39" i="207"/>
  <c r="R39" i="207"/>
  <c r="Q39" i="207"/>
  <c r="P39" i="207"/>
  <c r="O39" i="207"/>
  <c r="N39" i="207"/>
  <c r="M39" i="207"/>
  <c r="L39" i="207"/>
  <c r="K39" i="207"/>
  <c r="J39" i="207"/>
  <c r="I39" i="207"/>
  <c r="H39" i="207"/>
  <c r="G39" i="207"/>
  <c r="F39" i="207"/>
  <c r="E39" i="207"/>
  <c r="D39" i="207"/>
  <c r="C39" i="207"/>
  <c r="AA39" i="208"/>
  <c r="Y39" i="208"/>
  <c r="X39" i="208"/>
  <c r="Z39" i="208" s="1"/>
  <c r="W39" i="208"/>
  <c r="V39" i="208"/>
  <c r="U39" i="208"/>
  <c r="T39" i="208"/>
  <c r="S39" i="208"/>
  <c r="R39" i="208"/>
  <c r="Q39" i="208"/>
  <c r="P39" i="208"/>
  <c r="O39" i="208"/>
  <c r="N39" i="208"/>
  <c r="M39" i="208"/>
  <c r="L39" i="208"/>
  <c r="K39" i="208"/>
  <c r="J39" i="208"/>
  <c r="I39" i="208"/>
  <c r="H39" i="208"/>
  <c r="G39" i="208"/>
  <c r="F39" i="208"/>
  <c r="E39" i="208"/>
  <c r="D39" i="208"/>
  <c r="C39" i="208"/>
  <c r="AA39" i="209"/>
  <c r="Y39" i="209"/>
  <c r="X39" i="209"/>
  <c r="Z39" i="209" s="1"/>
  <c r="W39" i="209"/>
  <c r="V39" i="209"/>
  <c r="U39" i="209"/>
  <c r="T39" i="209"/>
  <c r="S39" i="209"/>
  <c r="R39" i="209"/>
  <c r="Q39" i="209"/>
  <c r="P39" i="209"/>
  <c r="O39" i="209"/>
  <c r="N39" i="209"/>
  <c r="M39" i="209"/>
  <c r="L39" i="209"/>
  <c r="K39" i="209"/>
  <c r="J39" i="209"/>
  <c r="I39" i="209"/>
  <c r="H39" i="209"/>
  <c r="G39" i="209"/>
  <c r="F39" i="209"/>
  <c r="E39" i="209"/>
  <c r="D39" i="209"/>
  <c r="C39" i="209"/>
  <c r="AA39" i="210"/>
  <c r="Y39" i="210"/>
  <c r="X39" i="210"/>
  <c r="Z39" i="210" s="1"/>
  <c r="W39" i="210"/>
  <c r="V39" i="210"/>
  <c r="U39" i="210"/>
  <c r="T39" i="210"/>
  <c r="S39" i="210"/>
  <c r="R39" i="210"/>
  <c r="Q39" i="210"/>
  <c r="P39" i="210"/>
  <c r="O39" i="210"/>
  <c r="N39" i="210"/>
  <c r="M39" i="210"/>
  <c r="L39" i="210"/>
  <c r="K39" i="210"/>
  <c r="J39" i="210"/>
  <c r="I39" i="210"/>
  <c r="H39" i="210"/>
  <c r="G39" i="210"/>
  <c r="F39" i="210"/>
  <c r="E39" i="210"/>
  <c r="D39" i="210"/>
  <c r="C39" i="210"/>
  <c r="AA39" i="211"/>
  <c r="Y39" i="211"/>
  <c r="X39" i="211"/>
  <c r="Z39" i="211" s="1"/>
  <c r="W39" i="211"/>
  <c r="V39" i="211"/>
  <c r="U39" i="211"/>
  <c r="T39" i="211"/>
  <c r="S39" i="211"/>
  <c r="R39" i="211"/>
  <c r="Q39" i="211"/>
  <c r="P39" i="211"/>
  <c r="O39" i="211"/>
  <c r="N39" i="211"/>
  <c r="M39" i="211"/>
  <c r="L39" i="211"/>
  <c r="K39" i="211"/>
  <c r="J39" i="211"/>
  <c r="I39" i="211"/>
  <c r="H39" i="211"/>
  <c r="G39" i="211"/>
  <c r="F39" i="211"/>
  <c r="E39" i="211"/>
  <c r="D39" i="211"/>
  <c r="C39" i="211"/>
  <c r="AA39" i="212"/>
  <c r="Y39" i="212"/>
  <c r="X39" i="212"/>
  <c r="Z39" i="212" s="1"/>
  <c r="W39" i="212"/>
  <c r="V39" i="212"/>
  <c r="U39" i="212"/>
  <c r="T39" i="212"/>
  <c r="S39" i="212"/>
  <c r="R39" i="212"/>
  <c r="Q39" i="212"/>
  <c r="P39" i="212"/>
  <c r="O39" i="212"/>
  <c r="N39" i="212"/>
  <c r="M39" i="212"/>
  <c r="L39" i="212"/>
  <c r="K39" i="212"/>
  <c r="J39" i="212"/>
  <c r="I39" i="212"/>
  <c r="H39" i="212"/>
  <c r="G39" i="212"/>
  <c r="F39" i="212"/>
  <c r="E39" i="212"/>
  <c r="D39" i="212"/>
  <c r="C39" i="212"/>
  <c r="AA39" i="213"/>
  <c r="Y39" i="213"/>
  <c r="X39" i="213"/>
  <c r="Z39" i="213" s="1"/>
  <c r="W39" i="213"/>
  <c r="V39" i="213"/>
  <c r="U39" i="213"/>
  <c r="T39" i="213"/>
  <c r="S39" i="213"/>
  <c r="R39" i="213"/>
  <c r="Q39" i="213"/>
  <c r="P39" i="213"/>
  <c r="O39" i="213"/>
  <c r="N39" i="213"/>
  <c r="M39" i="213"/>
  <c r="L39" i="213"/>
  <c r="K39" i="213"/>
  <c r="J39" i="213"/>
  <c r="I39" i="213"/>
  <c r="H39" i="213"/>
  <c r="G39" i="213"/>
  <c r="F39" i="213"/>
  <c r="E39" i="213"/>
  <c r="D39" i="213"/>
  <c r="C39" i="213"/>
  <c r="AA39" i="214"/>
  <c r="Z39" i="214"/>
  <c r="Y39" i="214"/>
  <c r="X39" i="214"/>
  <c r="W39" i="214"/>
  <c r="V39" i="214"/>
  <c r="U39" i="214"/>
  <c r="T39" i="214"/>
  <c r="S39" i="214"/>
  <c r="R39" i="214"/>
  <c r="Q39" i="214"/>
  <c r="P39" i="214"/>
  <c r="O39" i="214"/>
  <c r="N39" i="214"/>
  <c r="M39" i="214"/>
  <c r="L39" i="214"/>
  <c r="K39" i="214"/>
  <c r="J39" i="214"/>
  <c r="I39" i="214"/>
  <c r="H39" i="214"/>
  <c r="G39" i="214"/>
  <c r="F39" i="214"/>
  <c r="E39" i="214"/>
  <c r="D39" i="214"/>
  <c r="C39" i="214"/>
  <c r="AA39" i="215"/>
  <c r="Z39" i="215"/>
  <c r="Y39" i="215"/>
  <c r="X39" i="215"/>
  <c r="W39" i="215"/>
  <c r="V39" i="215"/>
  <c r="U39" i="215"/>
  <c r="T39" i="215"/>
  <c r="S39" i="215"/>
  <c r="R39" i="215"/>
  <c r="Q39" i="215"/>
  <c r="P39" i="215"/>
  <c r="O39" i="215"/>
  <c r="N39" i="215"/>
  <c r="M39" i="215"/>
  <c r="L39" i="215"/>
  <c r="K39" i="215"/>
  <c r="J39" i="215"/>
  <c r="I39" i="215"/>
  <c r="H39" i="215"/>
  <c r="G39" i="215"/>
  <c r="F39" i="215"/>
  <c r="E39" i="215"/>
  <c r="D39" i="215"/>
  <c r="C39" i="215"/>
  <c r="AA39" i="216"/>
  <c r="Y39" i="216"/>
  <c r="X39" i="216"/>
  <c r="Z39" i="216" s="1"/>
  <c r="W39" i="216"/>
  <c r="V39" i="216"/>
  <c r="U39" i="216"/>
  <c r="T39" i="216"/>
  <c r="S39" i="216"/>
  <c r="R39" i="216"/>
  <c r="Q39" i="216"/>
  <c r="P39" i="216"/>
  <c r="O39" i="216"/>
  <c r="N39" i="216"/>
  <c r="M39" i="216"/>
  <c r="L39" i="216"/>
  <c r="K39" i="216"/>
  <c r="J39" i="216"/>
  <c r="I39" i="216"/>
  <c r="H39" i="216"/>
  <c r="G39" i="216"/>
  <c r="F39" i="216"/>
  <c r="E39" i="216"/>
  <c r="D39" i="216"/>
  <c r="C39" i="216"/>
  <c r="AA39" i="217"/>
  <c r="Y39" i="217"/>
  <c r="X39" i="217"/>
  <c r="Z39" i="217" s="1"/>
  <c r="W39" i="217"/>
  <c r="V39" i="217"/>
  <c r="U39" i="217"/>
  <c r="T39" i="217"/>
  <c r="S39" i="217"/>
  <c r="R39" i="217"/>
  <c r="Q39" i="217"/>
  <c r="P39" i="217"/>
  <c r="O39" i="217"/>
  <c r="N39" i="217"/>
  <c r="M39" i="217"/>
  <c r="L39" i="217"/>
  <c r="K39" i="217"/>
  <c r="J39" i="217"/>
  <c r="I39" i="217"/>
  <c r="H39" i="217"/>
  <c r="G39" i="217"/>
  <c r="F39" i="217"/>
  <c r="E39" i="217"/>
  <c r="D39" i="217"/>
  <c r="C39" i="217"/>
  <c r="AA39" i="218"/>
  <c r="Y39" i="218"/>
  <c r="X39" i="218"/>
  <c r="Z39" i="218" s="1"/>
  <c r="W39" i="218"/>
  <c r="V39" i="218"/>
  <c r="U39" i="218"/>
  <c r="T39" i="218"/>
  <c r="S39" i="218"/>
  <c r="R39" i="218"/>
  <c r="Q39" i="218"/>
  <c r="P39" i="218"/>
  <c r="O39" i="218"/>
  <c r="N39" i="218"/>
  <c r="M39" i="218"/>
  <c r="L39" i="218"/>
  <c r="K39" i="218"/>
  <c r="J39" i="218"/>
  <c r="I39" i="218"/>
  <c r="H39" i="218"/>
  <c r="G39" i="218"/>
  <c r="F39" i="218"/>
  <c r="E39" i="218"/>
  <c r="D39" i="218"/>
  <c r="C39" i="218"/>
  <c r="AA39" i="219"/>
  <c r="Y39" i="219"/>
  <c r="X39" i="219"/>
  <c r="Z39" i="219" s="1"/>
  <c r="W39" i="219"/>
  <c r="V39" i="219"/>
  <c r="U39" i="219"/>
  <c r="T39" i="219"/>
  <c r="S39" i="219"/>
  <c r="R39" i="219"/>
  <c r="Q39" i="219"/>
  <c r="P39" i="219"/>
  <c r="O39" i="219"/>
  <c r="N39" i="219"/>
  <c r="M39" i="219"/>
  <c r="L39" i="219"/>
  <c r="K39" i="219"/>
  <c r="J39" i="219"/>
  <c r="I39" i="219"/>
  <c r="H39" i="219"/>
  <c r="G39" i="219"/>
  <c r="F39" i="219"/>
  <c r="E39" i="219"/>
  <c r="D39" i="219"/>
  <c r="C39" i="219"/>
  <c r="AA39" i="220"/>
  <c r="Y39" i="220"/>
  <c r="X39" i="220"/>
  <c r="Z39" i="220" s="1"/>
  <c r="W39" i="220"/>
  <c r="V39" i="220"/>
  <c r="U39" i="220"/>
  <c r="T39" i="220"/>
  <c r="S39" i="220"/>
  <c r="R39" i="220"/>
  <c r="Q39" i="220"/>
  <c r="P39" i="220"/>
  <c r="O39" i="220"/>
  <c r="N39" i="220"/>
  <c r="M39" i="220"/>
  <c r="L39" i="220"/>
  <c r="K39" i="220"/>
  <c r="J39" i="220"/>
  <c r="I39" i="220"/>
  <c r="H39" i="220"/>
  <c r="G39" i="220"/>
  <c r="F39" i="220"/>
  <c r="E39" i="220"/>
  <c r="D39" i="220"/>
  <c r="C39" i="220"/>
  <c r="AA39" i="221"/>
  <c r="Y39" i="221"/>
  <c r="X39" i="221"/>
  <c r="Z39" i="221" s="1"/>
  <c r="W39" i="221"/>
  <c r="V39" i="221"/>
  <c r="U39" i="221"/>
  <c r="T39" i="221"/>
  <c r="S39" i="221"/>
  <c r="R39" i="221"/>
  <c r="Q39" i="221"/>
  <c r="P39" i="221"/>
  <c r="O39" i="221"/>
  <c r="N39" i="221"/>
  <c r="M39" i="221"/>
  <c r="L39" i="221"/>
  <c r="K39" i="221"/>
  <c r="J39" i="221"/>
  <c r="I39" i="221"/>
  <c r="H39" i="221"/>
  <c r="G39" i="221"/>
  <c r="F39" i="221"/>
  <c r="E39" i="221"/>
  <c r="D39" i="221"/>
  <c r="C39" i="221"/>
  <c r="AA39" i="222"/>
  <c r="Y39" i="222"/>
  <c r="X39" i="222"/>
  <c r="Z39" i="222" s="1"/>
  <c r="W39" i="222"/>
  <c r="V39" i="222"/>
  <c r="U39" i="222"/>
  <c r="T39" i="222"/>
  <c r="S39" i="222"/>
  <c r="R39" i="222"/>
  <c r="Q39" i="222"/>
  <c r="P39" i="222"/>
  <c r="O39" i="222"/>
  <c r="N39" i="222"/>
  <c r="M39" i="222"/>
  <c r="L39" i="222"/>
  <c r="K39" i="222"/>
  <c r="J39" i="222"/>
  <c r="I39" i="222"/>
  <c r="H39" i="222"/>
  <c r="G39" i="222"/>
  <c r="F39" i="222"/>
  <c r="E39" i="222"/>
  <c r="D39" i="222"/>
  <c r="C39" i="222"/>
  <c r="AA39" i="223"/>
  <c r="Y39" i="223"/>
  <c r="X39" i="223"/>
  <c r="Z39" i="223" s="1"/>
  <c r="W39" i="223"/>
  <c r="V39" i="223"/>
  <c r="U39" i="223"/>
  <c r="T39" i="223"/>
  <c r="S39" i="223"/>
  <c r="R39" i="223"/>
  <c r="Q39" i="223"/>
  <c r="P39" i="223"/>
  <c r="O39" i="223"/>
  <c r="N39" i="223"/>
  <c r="M39" i="223"/>
  <c r="L39" i="223"/>
  <c r="K39" i="223"/>
  <c r="J39" i="223"/>
  <c r="I39" i="223"/>
  <c r="H39" i="223"/>
  <c r="G39" i="223"/>
  <c r="F39" i="223"/>
  <c r="E39" i="223"/>
  <c r="D39" i="223"/>
  <c r="C39" i="223"/>
  <c r="AA39" i="224"/>
  <c r="Y39" i="224"/>
  <c r="X39" i="224"/>
  <c r="Z39" i="224" s="1"/>
  <c r="W39" i="224"/>
  <c r="V39" i="224"/>
  <c r="U39" i="224"/>
  <c r="T39" i="224"/>
  <c r="S39" i="224"/>
  <c r="R39" i="224"/>
  <c r="Q39" i="224"/>
  <c r="P39" i="224"/>
  <c r="O39" i="224"/>
  <c r="N39" i="224"/>
  <c r="M39" i="224"/>
  <c r="L39" i="224"/>
  <c r="K39" i="224"/>
  <c r="J39" i="224"/>
  <c r="I39" i="224"/>
  <c r="H39" i="224"/>
  <c r="G39" i="224"/>
  <c r="F39" i="224"/>
  <c r="E39" i="224"/>
  <c r="D39" i="224"/>
  <c r="C39" i="224"/>
  <c r="AA39" i="225"/>
  <c r="Y39" i="225"/>
  <c r="X39" i="225"/>
  <c r="Z39" i="225" s="1"/>
  <c r="W39" i="225"/>
  <c r="V39" i="225"/>
  <c r="U39" i="225"/>
  <c r="T39" i="225"/>
  <c r="S39" i="225"/>
  <c r="R39" i="225"/>
  <c r="Q39" i="225"/>
  <c r="P39" i="225"/>
  <c r="O39" i="225"/>
  <c r="N39" i="225"/>
  <c r="M39" i="225"/>
  <c r="L39" i="225"/>
  <c r="K39" i="225"/>
  <c r="J39" i="225"/>
  <c r="I39" i="225"/>
  <c r="H39" i="225"/>
  <c r="G39" i="225"/>
  <c r="F39" i="225"/>
  <c r="E39" i="225"/>
  <c r="D39" i="225"/>
  <c r="C39" i="225"/>
  <c r="AA39" i="226"/>
  <c r="Y39" i="226"/>
  <c r="X39" i="226"/>
  <c r="Z39" i="226" s="1"/>
  <c r="W39" i="226"/>
  <c r="V39" i="226"/>
  <c r="U39" i="226"/>
  <c r="T39" i="226"/>
  <c r="S39" i="226"/>
  <c r="R39" i="226"/>
  <c r="Q39" i="226"/>
  <c r="P39" i="226"/>
  <c r="O39" i="226"/>
  <c r="N39" i="226"/>
  <c r="M39" i="226"/>
  <c r="L39" i="226"/>
  <c r="K39" i="226"/>
  <c r="J39" i="226"/>
  <c r="I39" i="226"/>
  <c r="H39" i="226"/>
  <c r="G39" i="226"/>
  <c r="F39" i="226"/>
  <c r="E39" i="226"/>
  <c r="D39" i="226"/>
  <c r="C39" i="226"/>
  <c r="AA39" i="227"/>
  <c r="Y39" i="227"/>
  <c r="X39" i="227"/>
  <c r="Z39" i="227" s="1"/>
  <c r="W39" i="227"/>
  <c r="V39" i="227"/>
  <c r="U39" i="227"/>
  <c r="T39" i="227"/>
  <c r="S39" i="227"/>
  <c r="R39" i="227"/>
  <c r="Q39" i="227"/>
  <c r="P39" i="227"/>
  <c r="O39" i="227"/>
  <c r="N39" i="227"/>
  <c r="M39" i="227"/>
  <c r="L39" i="227"/>
  <c r="K39" i="227"/>
  <c r="J39" i="227"/>
  <c r="I39" i="227"/>
  <c r="H39" i="227"/>
  <c r="G39" i="227"/>
  <c r="F39" i="227"/>
  <c r="E39" i="227"/>
  <c r="D39" i="227"/>
  <c r="C39" i="227"/>
  <c r="AA39" i="228"/>
  <c r="Y39" i="228"/>
  <c r="X39" i="228"/>
  <c r="Z39" i="228" s="1"/>
  <c r="W39" i="228"/>
  <c r="V39" i="228"/>
  <c r="U39" i="228"/>
  <c r="T39" i="228"/>
  <c r="S39" i="228"/>
  <c r="R39" i="228"/>
  <c r="Q39" i="228"/>
  <c r="P39" i="228"/>
  <c r="O39" i="228"/>
  <c r="N39" i="228"/>
  <c r="M39" i="228"/>
  <c r="L39" i="228"/>
  <c r="K39" i="228"/>
  <c r="J39" i="228"/>
  <c r="I39" i="228"/>
  <c r="H39" i="228"/>
  <c r="G39" i="228"/>
  <c r="F39" i="228"/>
  <c r="E39" i="228"/>
  <c r="D39" i="228"/>
  <c r="C39" i="228"/>
  <c r="AA39" i="229"/>
  <c r="Y39" i="229"/>
  <c r="X39" i="229"/>
  <c r="Z39" i="229" s="1"/>
  <c r="W39" i="229"/>
  <c r="V39" i="229"/>
  <c r="U39" i="229"/>
  <c r="T39" i="229"/>
  <c r="S39" i="229"/>
  <c r="R39" i="229"/>
  <c r="Q39" i="229"/>
  <c r="P39" i="229"/>
  <c r="O39" i="229"/>
  <c r="N39" i="229"/>
  <c r="M39" i="229"/>
  <c r="L39" i="229"/>
  <c r="K39" i="229"/>
  <c r="J39" i="229"/>
  <c r="I39" i="229"/>
  <c r="H39" i="229"/>
  <c r="G39" i="229"/>
  <c r="F39" i="229"/>
  <c r="E39" i="229"/>
  <c r="D39" i="229"/>
  <c r="C39" i="229"/>
  <c r="AA39" i="230"/>
  <c r="Y39" i="230"/>
  <c r="X39" i="230"/>
  <c r="Z39" i="230" s="1"/>
  <c r="W39" i="230"/>
  <c r="V39" i="230"/>
  <c r="U39" i="230"/>
  <c r="T39" i="230"/>
  <c r="S39" i="230"/>
  <c r="R39" i="230"/>
  <c r="Q39" i="230"/>
  <c r="P39" i="230"/>
  <c r="O39" i="230"/>
  <c r="N39" i="230"/>
  <c r="M39" i="230"/>
  <c r="L39" i="230"/>
  <c r="K39" i="230"/>
  <c r="J39" i="230"/>
  <c r="I39" i="230"/>
  <c r="H39" i="230"/>
  <c r="G39" i="230"/>
  <c r="F39" i="230"/>
  <c r="E39" i="230"/>
  <c r="D39" i="230"/>
  <c r="C39" i="230"/>
  <c r="AA39" i="231"/>
  <c r="Y39" i="231"/>
  <c r="X39" i="231"/>
  <c r="Z39" i="231" s="1"/>
  <c r="W39" i="231"/>
  <c r="V39" i="231"/>
  <c r="U39" i="231"/>
  <c r="T39" i="231"/>
  <c r="S39" i="231"/>
  <c r="R39" i="231"/>
  <c r="Q39" i="231"/>
  <c r="P39" i="231"/>
  <c r="O39" i="231"/>
  <c r="N39" i="231"/>
  <c r="M39" i="231"/>
  <c r="L39" i="231"/>
  <c r="K39" i="231"/>
  <c r="J39" i="231"/>
  <c r="I39" i="231"/>
  <c r="H39" i="231"/>
  <c r="G39" i="231"/>
  <c r="F39" i="231"/>
  <c r="E39" i="231"/>
  <c r="D39" i="231"/>
  <c r="C39" i="231"/>
  <c r="AA39" i="232"/>
  <c r="Y39" i="232"/>
  <c r="X39" i="232"/>
  <c r="Z39" i="232" s="1"/>
  <c r="W39" i="232"/>
  <c r="V39" i="232"/>
  <c r="U39" i="232"/>
  <c r="T39" i="232"/>
  <c r="S39" i="232"/>
  <c r="R39" i="232"/>
  <c r="Q39" i="232"/>
  <c r="P39" i="232"/>
  <c r="O39" i="232"/>
  <c r="N39" i="232"/>
  <c r="M39" i="232"/>
  <c r="L39" i="232"/>
  <c r="K39" i="232"/>
  <c r="J39" i="232"/>
  <c r="I39" i="232"/>
  <c r="H39" i="232"/>
  <c r="G39" i="232"/>
  <c r="F39" i="232"/>
  <c r="E39" i="232"/>
  <c r="D39" i="232"/>
  <c r="C39" i="232"/>
  <c r="AA39" i="233"/>
  <c r="Y39" i="233"/>
  <c r="X39" i="233"/>
  <c r="Z39" i="233" s="1"/>
  <c r="W39" i="233"/>
  <c r="V39" i="233"/>
  <c r="U39" i="233"/>
  <c r="T39" i="233"/>
  <c r="S39" i="233"/>
  <c r="R39" i="233"/>
  <c r="Q39" i="233"/>
  <c r="P39" i="233"/>
  <c r="O39" i="233"/>
  <c r="N39" i="233"/>
  <c r="M39" i="233"/>
  <c r="L39" i="233"/>
  <c r="K39" i="233"/>
  <c r="J39" i="233"/>
  <c r="I39" i="233"/>
  <c r="H39" i="233"/>
  <c r="G39" i="233"/>
  <c r="F39" i="233"/>
  <c r="E39" i="233"/>
  <c r="D39" i="233"/>
  <c r="C39" i="233"/>
  <c r="AA39" i="234"/>
  <c r="Y39" i="234"/>
  <c r="X39" i="234"/>
  <c r="Z39" i="234" s="1"/>
  <c r="W39" i="234"/>
  <c r="V39" i="234"/>
  <c r="U39" i="234"/>
  <c r="T39" i="234"/>
  <c r="S39" i="234"/>
  <c r="R39" i="234"/>
  <c r="Q39" i="234"/>
  <c r="P39" i="234"/>
  <c r="O39" i="234"/>
  <c r="N39" i="234"/>
  <c r="M39" i="234"/>
  <c r="L39" i="234"/>
  <c r="K39" i="234"/>
  <c r="J39" i="234"/>
  <c r="I39" i="234"/>
  <c r="H39" i="234"/>
  <c r="G39" i="234"/>
  <c r="F39" i="234"/>
  <c r="E39" i="234"/>
  <c r="D39" i="234"/>
  <c r="C39" i="234"/>
  <c r="AA39" i="235"/>
  <c r="Y39" i="235"/>
  <c r="X39" i="235"/>
  <c r="Z39" i="235" s="1"/>
  <c r="W39" i="235"/>
  <c r="V39" i="235"/>
  <c r="U39" i="235"/>
  <c r="T39" i="235"/>
  <c r="S39" i="235"/>
  <c r="R39" i="235"/>
  <c r="Q39" i="235"/>
  <c r="P39" i="235"/>
  <c r="O39" i="235"/>
  <c r="N39" i="235"/>
  <c r="M39" i="235"/>
  <c r="L39" i="235"/>
  <c r="K39" i="235"/>
  <c r="J39" i="235"/>
  <c r="I39" i="235"/>
  <c r="H39" i="235"/>
  <c r="G39" i="235"/>
  <c r="F39" i="235"/>
  <c r="E39" i="235"/>
  <c r="D39" i="235"/>
  <c r="C39" i="235"/>
  <c r="AA39" i="236"/>
  <c r="Y39" i="236"/>
  <c r="X39" i="236"/>
  <c r="Z39" i="236" s="1"/>
  <c r="W39" i="236"/>
  <c r="V39" i="236"/>
  <c r="U39" i="236"/>
  <c r="T39" i="236"/>
  <c r="S39" i="236"/>
  <c r="R39" i="236"/>
  <c r="Q39" i="236"/>
  <c r="P39" i="236"/>
  <c r="O39" i="236"/>
  <c r="N39" i="236"/>
  <c r="M39" i="236"/>
  <c r="L39" i="236"/>
  <c r="K39" i="236"/>
  <c r="J39" i="236"/>
  <c r="I39" i="236"/>
  <c r="H39" i="236"/>
  <c r="G39" i="236"/>
  <c r="F39" i="236"/>
  <c r="E39" i="236"/>
  <c r="D39" i="236"/>
  <c r="C39" i="236"/>
  <c r="AA39" i="237"/>
  <c r="Y39" i="237"/>
  <c r="X39" i="237"/>
  <c r="Z39" i="237" s="1"/>
  <c r="W39" i="237"/>
  <c r="V39" i="237"/>
  <c r="U39" i="237"/>
  <c r="T39" i="237"/>
  <c r="S39" i="237"/>
  <c r="R39" i="237"/>
  <c r="Q39" i="237"/>
  <c r="P39" i="237"/>
  <c r="O39" i="237"/>
  <c r="N39" i="237"/>
  <c r="M39" i="237"/>
  <c r="L39" i="237"/>
  <c r="K39" i="237"/>
  <c r="J39" i="237"/>
  <c r="I39" i="237"/>
  <c r="H39" i="237"/>
  <c r="G39" i="237"/>
  <c r="F39" i="237"/>
  <c r="E39" i="237"/>
  <c r="D39" i="237"/>
  <c r="C39" i="237"/>
  <c r="AA39" i="238"/>
  <c r="Y39" i="238"/>
  <c r="X39" i="238"/>
  <c r="Z39" i="238" s="1"/>
  <c r="W39" i="238"/>
  <c r="V39" i="238"/>
  <c r="U39" i="238"/>
  <c r="T39" i="238"/>
  <c r="S39" i="238"/>
  <c r="R39" i="238"/>
  <c r="Q39" i="238"/>
  <c r="P39" i="238"/>
  <c r="O39" i="238"/>
  <c r="N39" i="238"/>
  <c r="M39" i="238"/>
  <c r="L39" i="238"/>
  <c r="K39" i="238"/>
  <c r="J39" i="238"/>
  <c r="I39" i="238"/>
  <c r="H39" i="238"/>
  <c r="G39" i="238"/>
  <c r="F39" i="238"/>
  <c r="E39" i="238"/>
  <c r="D39" i="238"/>
  <c r="C39" i="238"/>
  <c r="AA39" i="239"/>
  <c r="Y39" i="239"/>
  <c r="X39" i="239"/>
  <c r="Z39" i="239" s="1"/>
  <c r="W39" i="239"/>
  <c r="V39" i="239"/>
  <c r="U39" i="239"/>
  <c r="T39" i="239"/>
  <c r="S39" i="239"/>
  <c r="R39" i="239"/>
  <c r="Q39" i="239"/>
  <c r="P39" i="239"/>
  <c r="O39" i="239"/>
  <c r="N39" i="239"/>
  <c r="M39" i="239"/>
  <c r="L39" i="239"/>
  <c r="K39" i="239"/>
  <c r="J39" i="239"/>
  <c r="I39" i="239"/>
  <c r="H39" i="239"/>
  <c r="G39" i="239"/>
  <c r="F39" i="239"/>
  <c r="E39" i="239"/>
  <c r="D39" i="239"/>
  <c r="C39" i="239"/>
  <c r="AA39" i="240"/>
  <c r="Y39" i="240"/>
  <c r="X39" i="240"/>
  <c r="Z39" i="240" s="1"/>
  <c r="W39" i="240"/>
  <c r="V39" i="240"/>
  <c r="U39" i="240"/>
  <c r="T39" i="240"/>
  <c r="S39" i="240"/>
  <c r="R39" i="240"/>
  <c r="Q39" i="240"/>
  <c r="P39" i="240"/>
  <c r="O39" i="240"/>
  <c r="N39" i="240"/>
  <c r="M39" i="240"/>
  <c r="L39" i="240"/>
  <c r="K39" i="240"/>
  <c r="J39" i="240"/>
  <c r="I39" i="240"/>
  <c r="H39" i="240"/>
  <c r="G39" i="240"/>
  <c r="F39" i="240"/>
  <c r="E39" i="240"/>
  <c r="D39" i="240"/>
  <c r="C39" i="240"/>
  <c r="AA39" i="241"/>
  <c r="Y39" i="241"/>
  <c r="X39" i="241"/>
  <c r="Z39" i="241" s="1"/>
  <c r="W39" i="241"/>
  <c r="V39" i="241"/>
  <c r="U39" i="241"/>
  <c r="T39" i="241"/>
  <c r="S39" i="241"/>
  <c r="R39" i="241"/>
  <c r="Q39" i="241"/>
  <c r="P39" i="241"/>
  <c r="O39" i="241"/>
  <c r="N39" i="241"/>
  <c r="M39" i="241"/>
  <c r="L39" i="241"/>
  <c r="K39" i="241"/>
  <c r="J39" i="241"/>
  <c r="I39" i="241"/>
  <c r="H39" i="241"/>
  <c r="G39" i="241"/>
  <c r="F39" i="241"/>
  <c r="E39" i="241"/>
  <c r="D39" i="241"/>
  <c r="C39" i="241"/>
  <c r="AA39" i="242"/>
  <c r="Z39" i="242"/>
  <c r="Y39" i="242"/>
  <c r="X39" i="242"/>
  <c r="W39" i="242"/>
  <c r="V39" i="242"/>
  <c r="U39" i="242"/>
  <c r="T39" i="242"/>
  <c r="S39" i="242"/>
  <c r="R39" i="242"/>
  <c r="Q39" i="242"/>
  <c r="P39" i="242"/>
  <c r="O39" i="242"/>
  <c r="N39" i="242"/>
  <c r="M39" i="242"/>
  <c r="L39" i="242"/>
  <c r="K39" i="242"/>
  <c r="J39" i="242"/>
  <c r="I39" i="242"/>
  <c r="H39" i="242"/>
  <c r="G39" i="242"/>
  <c r="F39" i="242"/>
  <c r="E39" i="242"/>
  <c r="D39" i="242"/>
  <c r="C39" i="242"/>
  <c r="AA39" i="243"/>
  <c r="Y39" i="243"/>
  <c r="X39" i="243"/>
  <c r="Z39" i="243" s="1"/>
  <c r="W39" i="243"/>
  <c r="V39" i="243"/>
  <c r="U39" i="243"/>
  <c r="T39" i="243"/>
  <c r="S39" i="243"/>
  <c r="R39" i="243"/>
  <c r="Q39" i="243"/>
  <c r="P39" i="243"/>
  <c r="O39" i="243"/>
  <c r="N39" i="243"/>
  <c r="M39" i="243"/>
  <c r="L39" i="243"/>
  <c r="K39" i="243"/>
  <c r="J39" i="243"/>
  <c r="I39" i="243"/>
  <c r="H39" i="243"/>
  <c r="G39" i="243"/>
  <c r="F39" i="243"/>
  <c r="E39" i="243"/>
  <c r="D39" i="243"/>
  <c r="C39" i="243"/>
  <c r="AA39" i="244"/>
  <c r="Y39" i="244"/>
  <c r="X39" i="244"/>
  <c r="Z39" i="244" s="1"/>
  <c r="W39" i="244"/>
  <c r="V39" i="244"/>
  <c r="U39" i="244"/>
  <c r="T39" i="244"/>
  <c r="S39" i="244"/>
  <c r="R39" i="244"/>
  <c r="Q39" i="244"/>
  <c r="P39" i="244"/>
  <c r="O39" i="244"/>
  <c r="N39" i="244"/>
  <c r="M39" i="244"/>
  <c r="L39" i="244"/>
  <c r="K39" i="244"/>
  <c r="J39" i="244"/>
  <c r="I39" i="244"/>
  <c r="H39" i="244"/>
  <c r="G39" i="244"/>
  <c r="F39" i="244"/>
  <c r="E39" i="244"/>
  <c r="D39" i="244"/>
  <c r="C39" i="244"/>
  <c r="AA39" i="245"/>
  <c r="Z39" i="245"/>
  <c r="Y39" i="245"/>
  <c r="X39" i="245"/>
  <c r="W39" i="245"/>
  <c r="V39" i="245"/>
  <c r="U39" i="245"/>
  <c r="T39" i="245"/>
  <c r="S39" i="245"/>
  <c r="R39" i="245"/>
  <c r="Q39" i="245"/>
  <c r="P39" i="245"/>
  <c r="O39" i="245"/>
  <c r="N39" i="245"/>
  <c r="M39" i="245"/>
  <c r="L39" i="245"/>
  <c r="K39" i="245"/>
  <c r="J39" i="245"/>
  <c r="I39" i="245"/>
  <c r="H39" i="245"/>
  <c r="G39" i="245"/>
  <c r="F39" i="245"/>
  <c r="E39" i="245"/>
  <c r="D39" i="245"/>
  <c r="C39" i="245"/>
  <c r="AA39" i="246"/>
  <c r="Z39" i="246"/>
  <c r="Y39" i="246"/>
  <c r="X39" i="246"/>
  <c r="W39" i="246"/>
  <c r="V39" i="246"/>
  <c r="U39" i="246"/>
  <c r="T39" i="246"/>
  <c r="S39" i="246"/>
  <c r="R39" i="246"/>
  <c r="Q39" i="246"/>
  <c r="P39" i="246"/>
  <c r="O39" i="246"/>
  <c r="N39" i="246"/>
  <c r="M39" i="246"/>
  <c r="L39" i="246"/>
  <c r="K39" i="246"/>
  <c r="J39" i="246"/>
  <c r="I39" i="246"/>
  <c r="H39" i="246"/>
  <c r="G39" i="246"/>
  <c r="F39" i="246"/>
  <c r="E39" i="246"/>
  <c r="D39" i="246"/>
  <c r="C39" i="246"/>
  <c r="AA39" i="247"/>
  <c r="Y39" i="247"/>
  <c r="X39" i="247"/>
  <c r="Z39" i="247" s="1"/>
  <c r="W39" i="247"/>
  <c r="V39" i="247"/>
  <c r="U39" i="247"/>
  <c r="T39" i="247"/>
  <c r="S39" i="247"/>
  <c r="R39" i="247"/>
  <c r="Q39" i="247"/>
  <c r="P39" i="247"/>
  <c r="O39" i="247"/>
  <c r="N39" i="247"/>
  <c r="M39" i="247"/>
  <c r="L39" i="247"/>
  <c r="K39" i="247"/>
  <c r="J39" i="247"/>
  <c r="I39" i="247"/>
  <c r="H39" i="247"/>
  <c r="G39" i="247"/>
  <c r="F39" i="247"/>
  <c r="E39" i="247"/>
  <c r="D39" i="247"/>
  <c r="C39" i="247"/>
  <c r="AA39" i="248"/>
  <c r="Y39" i="248"/>
  <c r="X39" i="248"/>
  <c r="Z39" i="248" s="1"/>
  <c r="W39" i="248"/>
  <c r="V39" i="248"/>
  <c r="U39" i="248"/>
  <c r="T39" i="248"/>
  <c r="S39" i="248"/>
  <c r="R39" i="248"/>
  <c r="Q39" i="248"/>
  <c r="P39" i="248"/>
  <c r="O39" i="248"/>
  <c r="N39" i="248"/>
  <c r="M39" i="248"/>
  <c r="L39" i="248"/>
  <c r="K39" i="248"/>
  <c r="J39" i="248"/>
  <c r="I39" i="248"/>
  <c r="H39" i="248"/>
  <c r="G39" i="248"/>
  <c r="F39" i="248"/>
  <c r="E39" i="248"/>
  <c r="D39" i="248"/>
  <c r="C39" i="248"/>
  <c r="AA39" i="249"/>
  <c r="Y39" i="249"/>
  <c r="X39" i="249"/>
  <c r="Z39" i="249" s="1"/>
  <c r="W39" i="249"/>
  <c r="V39" i="249"/>
  <c r="U39" i="249"/>
  <c r="T39" i="249"/>
  <c r="S39" i="249"/>
  <c r="R39" i="249"/>
  <c r="Q39" i="249"/>
  <c r="P39" i="249"/>
  <c r="O39" i="249"/>
  <c r="N39" i="249"/>
  <c r="M39" i="249"/>
  <c r="L39" i="249"/>
  <c r="K39" i="249"/>
  <c r="J39" i="249"/>
  <c r="I39" i="249"/>
  <c r="H39" i="249"/>
  <c r="G39" i="249"/>
  <c r="F39" i="249"/>
  <c r="E39" i="249"/>
  <c r="D39" i="249"/>
  <c r="C39" i="249"/>
  <c r="AA39" i="250"/>
  <c r="Y39" i="250"/>
  <c r="X39" i="250"/>
  <c r="Z39" i="250" s="1"/>
  <c r="W39" i="250"/>
  <c r="V39" i="250"/>
  <c r="U39" i="250"/>
  <c r="T39" i="250"/>
  <c r="S39" i="250"/>
  <c r="R39" i="250"/>
  <c r="Q39" i="250"/>
  <c r="P39" i="250"/>
  <c r="O39" i="250"/>
  <c r="N39" i="250"/>
  <c r="M39" i="250"/>
  <c r="L39" i="250"/>
  <c r="K39" i="250"/>
  <c r="J39" i="250"/>
  <c r="I39" i="250"/>
  <c r="H39" i="250"/>
  <c r="G39" i="250"/>
  <c r="F39" i="250"/>
  <c r="E39" i="250"/>
  <c r="D39" i="250"/>
  <c r="C39" i="250"/>
  <c r="AA39" i="251"/>
  <c r="Y39" i="251"/>
  <c r="X39" i="251"/>
  <c r="Z39" i="251" s="1"/>
  <c r="W39" i="251"/>
  <c r="V39" i="251"/>
  <c r="U39" i="251"/>
  <c r="T39" i="251"/>
  <c r="S39" i="251"/>
  <c r="R39" i="251"/>
  <c r="Q39" i="251"/>
  <c r="P39" i="251"/>
  <c r="O39" i="251"/>
  <c r="N39" i="251"/>
  <c r="M39" i="251"/>
  <c r="L39" i="251"/>
  <c r="K39" i="251"/>
  <c r="J39" i="251"/>
  <c r="I39" i="251"/>
  <c r="H39" i="251"/>
  <c r="G39" i="251"/>
  <c r="F39" i="251"/>
  <c r="E39" i="251"/>
  <c r="D39" i="251"/>
  <c r="C39" i="251"/>
  <c r="AA39" i="252"/>
  <c r="Y39" i="252"/>
  <c r="X39" i="252"/>
  <c r="Z39" i="252" s="1"/>
  <c r="W39" i="252"/>
  <c r="V39" i="252"/>
  <c r="U39" i="252"/>
  <c r="T39" i="252"/>
  <c r="S39" i="252"/>
  <c r="R39" i="252"/>
  <c r="Q39" i="252"/>
  <c r="P39" i="252"/>
  <c r="O39" i="252"/>
  <c r="N39" i="252"/>
  <c r="M39" i="252"/>
  <c r="L39" i="252"/>
  <c r="K39" i="252"/>
  <c r="J39" i="252"/>
  <c r="I39" i="252"/>
  <c r="H39" i="252"/>
  <c r="G39" i="252"/>
  <c r="F39" i="252"/>
  <c r="E39" i="252"/>
  <c r="D39" i="252"/>
  <c r="C39" i="252"/>
  <c r="AA39" i="253"/>
  <c r="Y39" i="253"/>
  <c r="X39" i="253"/>
  <c r="Z39" i="253" s="1"/>
  <c r="W39" i="253"/>
  <c r="V39" i="253"/>
  <c r="U39" i="253"/>
  <c r="T39" i="253"/>
  <c r="S39" i="253"/>
  <c r="R39" i="253"/>
  <c r="Q39" i="253"/>
  <c r="P39" i="253"/>
  <c r="O39" i="253"/>
  <c r="N39" i="253"/>
  <c r="M39" i="253"/>
  <c r="L39" i="253"/>
  <c r="K39" i="253"/>
  <c r="J39" i="253"/>
  <c r="I39" i="253"/>
  <c r="H39" i="253"/>
  <c r="G39" i="253"/>
  <c r="F39" i="253"/>
  <c r="E39" i="253"/>
  <c r="D39" i="253"/>
  <c r="C39" i="253"/>
  <c r="AA39" i="254"/>
  <c r="Z39" i="254"/>
  <c r="Y39" i="254"/>
  <c r="X39" i="254"/>
  <c r="W39" i="254"/>
  <c r="V39" i="254"/>
  <c r="U39" i="254"/>
  <c r="T39" i="254"/>
  <c r="S39" i="254"/>
  <c r="R39" i="254"/>
  <c r="Q39" i="254"/>
  <c r="P39" i="254"/>
  <c r="O39" i="254"/>
  <c r="N39" i="254"/>
  <c r="M39" i="254"/>
  <c r="L39" i="254"/>
  <c r="K39" i="254"/>
  <c r="J39" i="254"/>
  <c r="I39" i="254"/>
  <c r="H39" i="254"/>
  <c r="G39" i="254"/>
  <c r="F39" i="254"/>
  <c r="E39" i="254"/>
  <c r="D39" i="254"/>
  <c r="C39" i="254"/>
  <c r="AA39" i="255"/>
  <c r="Z39" i="255"/>
  <c r="Y39" i="255"/>
  <c r="X39" i="255"/>
  <c r="W39" i="255"/>
  <c r="V39" i="255"/>
  <c r="U39" i="255"/>
  <c r="T39" i="255"/>
  <c r="S39" i="255"/>
  <c r="R39" i="255"/>
  <c r="Q39" i="255"/>
  <c r="P39" i="255"/>
  <c r="O39" i="255"/>
  <c r="N39" i="255"/>
  <c r="M39" i="255"/>
  <c r="L39" i="255"/>
  <c r="K39" i="255"/>
  <c r="J39" i="255"/>
  <c r="I39" i="255"/>
  <c r="H39" i="255"/>
  <c r="G39" i="255"/>
  <c r="F39" i="255"/>
  <c r="E39" i="255"/>
  <c r="D39" i="255"/>
  <c r="C39" i="255"/>
  <c r="AA39" i="256"/>
  <c r="Y39" i="256"/>
  <c r="X39" i="256"/>
  <c r="Z39" i="256" s="1"/>
  <c r="W39" i="256"/>
  <c r="V39" i="256"/>
  <c r="U39" i="256"/>
  <c r="T39" i="256"/>
  <c r="S39" i="256"/>
  <c r="R39" i="256"/>
  <c r="Q39" i="256"/>
  <c r="P39" i="256"/>
  <c r="O39" i="256"/>
  <c r="N39" i="256"/>
  <c r="M39" i="256"/>
  <c r="L39" i="256"/>
  <c r="K39" i="256"/>
  <c r="J39" i="256"/>
  <c r="I39" i="256"/>
  <c r="H39" i="256"/>
  <c r="G39" i="256"/>
  <c r="F39" i="256"/>
  <c r="E39" i="256"/>
  <c r="D39" i="256"/>
  <c r="C39" i="256"/>
  <c r="AA39" i="257"/>
  <c r="Y39" i="257"/>
  <c r="X39" i="257"/>
  <c r="Z39" i="257" s="1"/>
  <c r="W39" i="257"/>
  <c r="V39" i="257"/>
  <c r="U39" i="257"/>
  <c r="T39" i="257"/>
  <c r="S39" i="257"/>
  <c r="R39" i="257"/>
  <c r="Q39" i="257"/>
  <c r="P39" i="257"/>
  <c r="O39" i="257"/>
  <c r="N39" i="257"/>
  <c r="M39" i="257"/>
  <c r="L39" i="257"/>
  <c r="K39" i="257"/>
  <c r="J39" i="257"/>
  <c r="I39" i="257"/>
  <c r="H39" i="257"/>
  <c r="G39" i="257"/>
  <c r="F39" i="257"/>
  <c r="E39" i="257"/>
  <c r="D39" i="257"/>
  <c r="C39" i="257"/>
  <c r="AA39" i="258"/>
  <c r="Y39" i="258"/>
  <c r="X39" i="258"/>
  <c r="W39" i="258"/>
  <c r="V39" i="258"/>
  <c r="U39" i="258"/>
  <c r="T39" i="258"/>
  <c r="S39" i="258"/>
  <c r="R39" i="258"/>
  <c r="Q39" i="258"/>
  <c r="P39" i="258"/>
  <c r="O39" i="258"/>
  <c r="N39" i="258"/>
  <c r="M39" i="258"/>
  <c r="L39" i="258"/>
  <c r="K39" i="258"/>
  <c r="J39" i="258"/>
  <c r="I39" i="258"/>
  <c r="H39" i="258"/>
  <c r="G39" i="258"/>
  <c r="F39" i="258"/>
  <c r="E39" i="258"/>
  <c r="D39" i="258"/>
  <c r="C39" i="258"/>
  <c r="AA39" i="1"/>
  <c r="Y39" i="1"/>
  <c r="Z39" i="1" s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0" i="2"/>
  <c r="Y30" i="2"/>
  <c r="X30" i="2"/>
  <c r="Z30" i="2" s="1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A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30" i="6"/>
  <c r="Y30" i="6"/>
  <c r="X30" i="6"/>
  <c r="Z30" i="6" s="1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AA30" i="7"/>
  <c r="Y30" i="7"/>
  <c r="X30" i="7"/>
  <c r="Z30" i="7" s="1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X30" i="9"/>
  <c r="Z30" i="9" s="1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A30" i="10"/>
  <c r="Y30" i="10"/>
  <c r="X30" i="10"/>
  <c r="Z30" i="10" s="1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AA30" i="11"/>
  <c r="Y30" i="11"/>
  <c r="X30" i="11"/>
  <c r="Z30" i="11" s="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AA30" i="12"/>
  <c r="Y30" i="12"/>
  <c r="X30" i="12"/>
  <c r="Z30" i="12" s="1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AA30" i="13"/>
  <c r="Y30" i="13"/>
  <c r="X30" i="13"/>
  <c r="Z30" i="13" s="1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AA30" i="14"/>
  <c r="Y30" i="14"/>
  <c r="X30" i="14"/>
  <c r="Z30" i="14" s="1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AA30" i="16"/>
  <c r="Z30" i="16"/>
  <c r="Y30" i="16"/>
  <c r="X30" i="16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AA30" i="17"/>
  <c r="Y30" i="17"/>
  <c r="X30" i="17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Z30" i="18" s="1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F30" i="18"/>
  <c r="E30" i="18"/>
  <c r="D30" i="18"/>
  <c r="C30" i="18"/>
  <c r="AA30" i="19"/>
  <c r="Y30" i="19"/>
  <c r="X30" i="19"/>
  <c r="Z30" i="19" s="1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AA30" i="20"/>
  <c r="Y30" i="20"/>
  <c r="X30" i="20"/>
  <c r="Z30" i="20" s="1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AA30" i="21"/>
  <c r="Y30" i="21"/>
  <c r="X30" i="21"/>
  <c r="Z30" i="21" s="1"/>
  <c r="W30" i="2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AA30" i="22"/>
  <c r="Z30" i="22"/>
  <c r="Y30" i="22"/>
  <c r="X30" i="22"/>
  <c r="W30" i="22"/>
  <c r="V30" i="22"/>
  <c r="U30" i="22"/>
  <c r="T30" i="22"/>
  <c r="S30" i="22"/>
  <c r="R30" i="22"/>
  <c r="Q30" i="22"/>
  <c r="P30" i="22"/>
  <c r="O30" i="22"/>
  <c r="N30" i="22"/>
  <c r="M30" i="22"/>
  <c r="L30" i="22"/>
  <c r="K30" i="22"/>
  <c r="J30" i="22"/>
  <c r="I30" i="22"/>
  <c r="H30" i="22"/>
  <c r="G30" i="22"/>
  <c r="F30" i="22"/>
  <c r="E30" i="22"/>
  <c r="D30" i="22"/>
  <c r="C30" i="22"/>
  <c r="AA30" i="23"/>
  <c r="Y30" i="23"/>
  <c r="X30" i="23"/>
  <c r="Z30" i="23" s="1"/>
  <c r="W30" i="23"/>
  <c r="V30" i="23"/>
  <c r="U30" i="23"/>
  <c r="T30" i="23"/>
  <c r="S30" i="23"/>
  <c r="R30" i="23"/>
  <c r="Q30" i="23"/>
  <c r="P30" i="23"/>
  <c r="O30" i="23"/>
  <c r="N30" i="23"/>
  <c r="M30" i="23"/>
  <c r="L30" i="23"/>
  <c r="K30" i="23"/>
  <c r="J30" i="23"/>
  <c r="I30" i="23"/>
  <c r="H30" i="23"/>
  <c r="G30" i="23"/>
  <c r="F30" i="23"/>
  <c r="E30" i="23"/>
  <c r="D30" i="23"/>
  <c r="C30" i="23"/>
  <c r="AA30" i="24"/>
  <c r="Y30" i="24"/>
  <c r="X30" i="24"/>
  <c r="Z30" i="24" s="1"/>
  <c r="W30" i="24"/>
  <c r="V30" i="24"/>
  <c r="U30" i="24"/>
  <c r="T30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E30" i="24"/>
  <c r="D30" i="24"/>
  <c r="C30" i="24"/>
  <c r="AA30" i="25"/>
  <c r="Y30" i="25"/>
  <c r="X30" i="25"/>
  <c r="Z30" i="25" s="1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I30" i="25"/>
  <c r="H30" i="25"/>
  <c r="G30" i="25"/>
  <c r="F30" i="25"/>
  <c r="E30" i="25"/>
  <c r="D30" i="25"/>
  <c r="C30" i="25"/>
  <c r="AA30" i="26"/>
  <c r="Y30" i="26"/>
  <c r="X30" i="26"/>
  <c r="Z30" i="26" s="1"/>
  <c r="W30" i="26"/>
  <c r="V30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H30" i="26"/>
  <c r="G30" i="26"/>
  <c r="F30" i="26"/>
  <c r="E30" i="26"/>
  <c r="D30" i="26"/>
  <c r="C30" i="26"/>
  <c r="AA30" i="27"/>
  <c r="Z30" i="27"/>
  <c r="Y30" i="27"/>
  <c r="X30" i="27"/>
  <c r="W30" i="27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H30" i="27"/>
  <c r="G30" i="27"/>
  <c r="F30" i="27"/>
  <c r="E30" i="27"/>
  <c r="D30" i="27"/>
  <c r="C30" i="27"/>
  <c r="AA30" i="28"/>
  <c r="Y30" i="28"/>
  <c r="X30" i="28"/>
  <c r="Z30" i="28" s="1"/>
  <c r="W30" i="28"/>
  <c r="V30" i="28"/>
  <c r="U30" i="28"/>
  <c r="T30" i="28"/>
  <c r="S30" i="28"/>
  <c r="R30" i="28"/>
  <c r="Q30" i="28"/>
  <c r="P30" i="28"/>
  <c r="O30" i="28"/>
  <c r="N30" i="28"/>
  <c r="M30" i="28"/>
  <c r="L30" i="28"/>
  <c r="K30" i="28"/>
  <c r="J30" i="28"/>
  <c r="I30" i="28"/>
  <c r="H30" i="28"/>
  <c r="G30" i="28"/>
  <c r="F30" i="28"/>
  <c r="E30" i="28"/>
  <c r="D30" i="28"/>
  <c r="C30" i="28"/>
  <c r="AA30" i="29"/>
  <c r="Z30" i="29"/>
  <c r="Y30" i="29"/>
  <c r="X30" i="29"/>
  <c r="W30" i="29"/>
  <c r="V30" i="29"/>
  <c r="U30" i="29"/>
  <c r="T30" i="29"/>
  <c r="S30" i="29"/>
  <c r="R30" i="29"/>
  <c r="Q30" i="29"/>
  <c r="P30" i="29"/>
  <c r="O30" i="29"/>
  <c r="N30" i="29"/>
  <c r="M30" i="29"/>
  <c r="L30" i="29"/>
  <c r="K30" i="29"/>
  <c r="J30" i="29"/>
  <c r="I30" i="29"/>
  <c r="H30" i="29"/>
  <c r="G30" i="29"/>
  <c r="F30" i="29"/>
  <c r="E30" i="29"/>
  <c r="D30" i="29"/>
  <c r="C30" i="29"/>
  <c r="AA30" i="30"/>
  <c r="Z30" i="30"/>
  <c r="Y30" i="30"/>
  <c r="X30" i="30"/>
  <c r="W30" i="30"/>
  <c r="V30" i="30"/>
  <c r="U30" i="30"/>
  <c r="T30" i="30"/>
  <c r="S30" i="30"/>
  <c r="R30" i="30"/>
  <c r="Q30" i="30"/>
  <c r="P30" i="30"/>
  <c r="O30" i="30"/>
  <c r="N30" i="30"/>
  <c r="M30" i="30"/>
  <c r="L30" i="30"/>
  <c r="K30" i="30"/>
  <c r="J30" i="30"/>
  <c r="I30" i="30"/>
  <c r="H30" i="30"/>
  <c r="G30" i="30"/>
  <c r="F30" i="30"/>
  <c r="E30" i="30"/>
  <c r="D30" i="30"/>
  <c r="C30" i="30"/>
  <c r="AA30" i="31"/>
  <c r="Y30" i="31"/>
  <c r="X30" i="31"/>
  <c r="Z30" i="31" s="1"/>
  <c r="W30" i="31"/>
  <c r="V30" i="31"/>
  <c r="U30" i="31"/>
  <c r="T30" i="31"/>
  <c r="S30" i="31"/>
  <c r="R30" i="31"/>
  <c r="Q30" i="31"/>
  <c r="P30" i="31"/>
  <c r="O30" i="31"/>
  <c r="N30" i="31"/>
  <c r="M30" i="31"/>
  <c r="L30" i="31"/>
  <c r="K30" i="31"/>
  <c r="J30" i="31"/>
  <c r="I30" i="31"/>
  <c r="H30" i="31"/>
  <c r="G30" i="31"/>
  <c r="F30" i="31"/>
  <c r="E30" i="31"/>
  <c r="D30" i="31"/>
  <c r="C30" i="31"/>
  <c r="AA30" i="32"/>
  <c r="Y30" i="32"/>
  <c r="X30" i="32"/>
  <c r="Z30" i="32" s="1"/>
  <c r="W30" i="32"/>
  <c r="V30" i="32"/>
  <c r="U30" i="32"/>
  <c r="T30" i="32"/>
  <c r="S30" i="32"/>
  <c r="R30" i="32"/>
  <c r="Q30" i="32"/>
  <c r="P30" i="32"/>
  <c r="O30" i="32"/>
  <c r="N30" i="32"/>
  <c r="M30" i="32"/>
  <c r="L30" i="32"/>
  <c r="K30" i="32"/>
  <c r="J30" i="32"/>
  <c r="I30" i="32"/>
  <c r="H30" i="32"/>
  <c r="G30" i="32"/>
  <c r="F30" i="32"/>
  <c r="E30" i="32"/>
  <c r="D30" i="32"/>
  <c r="C30" i="32"/>
  <c r="AA30" i="33"/>
  <c r="Y30" i="33"/>
  <c r="X30" i="33"/>
  <c r="Z30" i="33" s="1"/>
  <c r="W30" i="33"/>
  <c r="V30" i="33"/>
  <c r="U30" i="33"/>
  <c r="T30" i="33"/>
  <c r="S30" i="33"/>
  <c r="R30" i="33"/>
  <c r="Q30" i="33"/>
  <c r="P30" i="33"/>
  <c r="O30" i="33"/>
  <c r="N30" i="33"/>
  <c r="M30" i="33"/>
  <c r="L30" i="33"/>
  <c r="K30" i="33"/>
  <c r="J30" i="33"/>
  <c r="I30" i="33"/>
  <c r="H30" i="33"/>
  <c r="G30" i="33"/>
  <c r="F30" i="33"/>
  <c r="E30" i="33"/>
  <c r="D30" i="33"/>
  <c r="C30" i="33"/>
  <c r="AA30" i="34"/>
  <c r="Y30" i="34"/>
  <c r="X30" i="34"/>
  <c r="Z30" i="34" s="1"/>
  <c r="W30" i="34"/>
  <c r="V30" i="34"/>
  <c r="U30" i="34"/>
  <c r="T30" i="34"/>
  <c r="S30" i="34"/>
  <c r="R30" i="34"/>
  <c r="Q30" i="34"/>
  <c r="P30" i="34"/>
  <c r="O30" i="34"/>
  <c r="N30" i="34"/>
  <c r="M30" i="34"/>
  <c r="L30" i="34"/>
  <c r="K30" i="34"/>
  <c r="J30" i="34"/>
  <c r="I30" i="34"/>
  <c r="H30" i="34"/>
  <c r="G30" i="34"/>
  <c r="F30" i="34"/>
  <c r="E30" i="34"/>
  <c r="D30" i="34"/>
  <c r="C30" i="34"/>
  <c r="AA30" i="35"/>
  <c r="Y30" i="35"/>
  <c r="X30" i="35"/>
  <c r="Z30" i="35" s="1"/>
  <c r="W30" i="35"/>
  <c r="V30" i="35"/>
  <c r="U30" i="35"/>
  <c r="T30" i="35"/>
  <c r="S30" i="35"/>
  <c r="R30" i="35"/>
  <c r="Q30" i="35"/>
  <c r="P30" i="35"/>
  <c r="O30" i="35"/>
  <c r="N30" i="35"/>
  <c r="M30" i="35"/>
  <c r="L30" i="35"/>
  <c r="K30" i="35"/>
  <c r="J30" i="35"/>
  <c r="I30" i="35"/>
  <c r="H30" i="35"/>
  <c r="G30" i="35"/>
  <c r="F30" i="35"/>
  <c r="E30" i="35"/>
  <c r="D30" i="35"/>
  <c r="C30" i="35"/>
  <c r="AA30" i="36"/>
  <c r="Z30" i="36"/>
  <c r="Y30" i="36"/>
  <c r="X30" i="36"/>
  <c r="W30" i="36"/>
  <c r="V30" i="36"/>
  <c r="U30" i="36"/>
  <c r="T30" i="36"/>
  <c r="S30" i="36"/>
  <c r="R30" i="36"/>
  <c r="Q30" i="36"/>
  <c r="P30" i="36"/>
  <c r="O30" i="36"/>
  <c r="N30" i="36"/>
  <c r="M30" i="36"/>
  <c r="L30" i="36"/>
  <c r="K30" i="36"/>
  <c r="J30" i="36"/>
  <c r="I30" i="36"/>
  <c r="H30" i="36"/>
  <c r="G30" i="36"/>
  <c r="F30" i="36"/>
  <c r="E30" i="36"/>
  <c r="D30" i="36"/>
  <c r="C30" i="36"/>
  <c r="AA30" i="37"/>
  <c r="Y30" i="37"/>
  <c r="X30" i="37"/>
  <c r="Z30" i="37" s="1"/>
  <c r="W30" i="37"/>
  <c r="V30" i="37"/>
  <c r="U30" i="37"/>
  <c r="T30" i="37"/>
  <c r="S30" i="37"/>
  <c r="R30" i="37"/>
  <c r="Q30" i="37"/>
  <c r="P30" i="37"/>
  <c r="O30" i="37"/>
  <c r="N30" i="37"/>
  <c r="M30" i="37"/>
  <c r="L30" i="37"/>
  <c r="K30" i="37"/>
  <c r="J30" i="37"/>
  <c r="I30" i="37"/>
  <c r="H30" i="37"/>
  <c r="G30" i="37"/>
  <c r="F30" i="37"/>
  <c r="E30" i="37"/>
  <c r="D30" i="37"/>
  <c r="C30" i="37"/>
  <c r="AA30" i="38"/>
  <c r="Y30" i="38"/>
  <c r="X30" i="38"/>
  <c r="Z30" i="38" s="1"/>
  <c r="W30" i="38"/>
  <c r="V30" i="38"/>
  <c r="U30" i="38"/>
  <c r="T30" i="38"/>
  <c r="S30" i="38"/>
  <c r="R30" i="38"/>
  <c r="Q30" i="38"/>
  <c r="P30" i="38"/>
  <c r="O30" i="38"/>
  <c r="N30" i="38"/>
  <c r="M30" i="38"/>
  <c r="L30" i="38"/>
  <c r="K30" i="38"/>
  <c r="J30" i="38"/>
  <c r="I30" i="38"/>
  <c r="H30" i="38"/>
  <c r="G30" i="38"/>
  <c r="F30" i="38"/>
  <c r="E30" i="38"/>
  <c r="D30" i="38"/>
  <c r="C30" i="38"/>
  <c r="AA30" i="39"/>
  <c r="Y30" i="39"/>
  <c r="X30" i="39"/>
  <c r="Z30" i="39" s="1"/>
  <c r="W30" i="39"/>
  <c r="V30" i="39"/>
  <c r="U30" i="39"/>
  <c r="T30" i="39"/>
  <c r="S30" i="39"/>
  <c r="R30" i="39"/>
  <c r="Q30" i="39"/>
  <c r="P30" i="39"/>
  <c r="O30" i="39"/>
  <c r="N30" i="39"/>
  <c r="M30" i="39"/>
  <c r="L30" i="39"/>
  <c r="K30" i="39"/>
  <c r="J30" i="39"/>
  <c r="I30" i="39"/>
  <c r="H30" i="39"/>
  <c r="G30" i="39"/>
  <c r="F30" i="39"/>
  <c r="E30" i="39"/>
  <c r="D30" i="39"/>
  <c r="C30" i="39"/>
  <c r="AA30" i="40"/>
  <c r="Y30" i="40"/>
  <c r="X30" i="40"/>
  <c r="Z30" i="40" s="1"/>
  <c r="W30" i="40"/>
  <c r="V30" i="40"/>
  <c r="U30" i="40"/>
  <c r="T30" i="40"/>
  <c r="S30" i="40"/>
  <c r="R30" i="40"/>
  <c r="Q30" i="40"/>
  <c r="P30" i="40"/>
  <c r="O30" i="40"/>
  <c r="N30" i="40"/>
  <c r="M30" i="40"/>
  <c r="L30" i="40"/>
  <c r="K30" i="40"/>
  <c r="J30" i="40"/>
  <c r="I30" i="40"/>
  <c r="H30" i="40"/>
  <c r="G30" i="40"/>
  <c r="F30" i="40"/>
  <c r="E30" i="40"/>
  <c r="D30" i="40"/>
  <c r="C30" i="40"/>
  <c r="AA30" i="41"/>
  <c r="Y30" i="41"/>
  <c r="X30" i="41"/>
  <c r="Z30" i="41" s="1"/>
  <c r="W30" i="41"/>
  <c r="V30" i="41"/>
  <c r="U30" i="41"/>
  <c r="T30" i="41"/>
  <c r="S30" i="41"/>
  <c r="R30" i="41"/>
  <c r="Q30" i="41"/>
  <c r="P30" i="41"/>
  <c r="O30" i="41"/>
  <c r="N30" i="41"/>
  <c r="M30" i="41"/>
  <c r="L30" i="41"/>
  <c r="K30" i="41"/>
  <c r="J30" i="41"/>
  <c r="I30" i="41"/>
  <c r="H30" i="41"/>
  <c r="G30" i="41"/>
  <c r="F30" i="41"/>
  <c r="E30" i="41"/>
  <c r="D30" i="41"/>
  <c r="C30" i="41"/>
  <c r="AA30" i="42"/>
  <c r="Y30" i="42"/>
  <c r="X30" i="42"/>
  <c r="Z30" i="42" s="1"/>
  <c r="W30" i="42"/>
  <c r="V30" i="42"/>
  <c r="U30" i="42"/>
  <c r="T30" i="42"/>
  <c r="S30" i="42"/>
  <c r="R30" i="42"/>
  <c r="Q30" i="42"/>
  <c r="P30" i="42"/>
  <c r="O30" i="42"/>
  <c r="N30" i="42"/>
  <c r="M30" i="42"/>
  <c r="L30" i="42"/>
  <c r="K30" i="42"/>
  <c r="J30" i="42"/>
  <c r="I30" i="42"/>
  <c r="H30" i="42"/>
  <c r="G30" i="42"/>
  <c r="F30" i="42"/>
  <c r="E30" i="42"/>
  <c r="D30" i="42"/>
  <c r="C30" i="42"/>
  <c r="AA30" i="43"/>
  <c r="Y30" i="43"/>
  <c r="X30" i="43"/>
  <c r="Z30" i="43" s="1"/>
  <c r="W30" i="43"/>
  <c r="V30" i="43"/>
  <c r="U30" i="43"/>
  <c r="T30" i="43"/>
  <c r="S30" i="43"/>
  <c r="R30" i="43"/>
  <c r="Q30" i="43"/>
  <c r="P30" i="43"/>
  <c r="O30" i="43"/>
  <c r="N30" i="43"/>
  <c r="M30" i="43"/>
  <c r="L30" i="43"/>
  <c r="K30" i="43"/>
  <c r="J30" i="43"/>
  <c r="I30" i="43"/>
  <c r="H30" i="43"/>
  <c r="G30" i="43"/>
  <c r="F30" i="43"/>
  <c r="E30" i="43"/>
  <c r="D30" i="43"/>
  <c r="C30" i="43"/>
  <c r="AA30" i="44"/>
  <c r="Y30" i="44"/>
  <c r="X30" i="44"/>
  <c r="Z30" i="44" s="1"/>
  <c r="W30" i="44"/>
  <c r="V30" i="44"/>
  <c r="U30" i="44"/>
  <c r="T30" i="44"/>
  <c r="S30" i="44"/>
  <c r="R30" i="44"/>
  <c r="Q30" i="44"/>
  <c r="P30" i="44"/>
  <c r="O30" i="44"/>
  <c r="N30" i="44"/>
  <c r="M30" i="44"/>
  <c r="L30" i="44"/>
  <c r="K30" i="44"/>
  <c r="J30" i="44"/>
  <c r="I30" i="44"/>
  <c r="H30" i="44"/>
  <c r="G30" i="44"/>
  <c r="F30" i="44"/>
  <c r="E30" i="44"/>
  <c r="D30" i="44"/>
  <c r="C30" i="44"/>
  <c r="AA30" i="45"/>
  <c r="Y30" i="45"/>
  <c r="X30" i="45"/>
  <c r="W30" i="45"/>
  <c r="V30" i="45"/>
  <c r="U30" i="45"/>
  <c r="T30" i="45"/>
  <c r="S30" i="45"/>
  <c r="R30" i="45"/>
  <c r="Q30" i="45"/>
  <c r="P30" i="45"/>
  <c r="O30" i="45"/>
  <c r="N30" i="45"/>
  <c r="M30" i="45"/>
  <c r="L30" i="45"/>
  <c r="K30" i="45"/>
  <c r="J30" i="45"/>
  <c r="I30" i="45"/>
  <c r="H30" i="45"/>
  <c r="G30" i="45"/>
  <c r="F30" i="45"/>
  <c r="E30" i="45"/>
  <c r="D30" i="45"/>
  <c r="C30" i="45"/>
  <c r="AA30" i="46"/>
  <c r="Y30" i="46"/>
  <c r="X30" i="46"/>
  <c r="W30" i="46"/>
  <c r="V30" i="46"/>
  <c r="U30" i="46"/>
  <c r="T30" i="46"/>
  <c r="S30" i="46"/>
  <c r="R30" i="46"/>
  <c r="Q30" i="46"/>
  <c r="P30" i="46"/>
  <c r="O30" i="46"/>
  <c r="N30" i="46"/>
  <c r="M30" i="46"/>
  <c r="L30" i="46"/>
  <c r="K30" i="46"/>
  <c r="J30" i="46"/>
  <c r="I30" i="46"/>
  <c r="H30" i="46"/>
  <c r="G30" i="46"/>
  <c r="F30" i="46"/>
  <c r="E30" i="46"/>
  <c r="D30" i="46"/>
  <c r="C30" i="46"/>
  <c r="AA30" i="47"/>
  <c r="Y30" i="47"/>
  <c r="X30" i="47"/>
  <c r="Z30" i="47" s="1"/>
  <c r="W30" i="47"/>
  <c r="V30" i="47"/>
  <c r="U30" i="47"/>
  <c r="T30" i="47"/>
  <c r="S30" i="47"/>
  <c r="R30" i="47"/>
  <c r="Q30" i="47"/>
  <c r="P30" i="47"/>
  <c r="O30" i="47"/>
  <c r="N30" i="47"/>
  <c r="M30" i="47"/>
  <c r="L30" i="47"/>
  <c r="K30" i="47"/>
  <c r="J30" i="47"/>
  <c r="I30" i="47"/>
  <c r="H30" i="47"/>
  <c r="G30" i="47"/>
  <c r="F30" i="47"/>
  <c r="E30" i="47"/>
  <c r="D30" i="47"/>
  <c r="C30" i="47"/>
  <c r="AA30" i="48"/>
  <c r="Y30" i="48"/>
  <c r="X30" i="48"/>
  <c r="Z30" i="48" s="1"/>
  <c r="W30" i="48"/>
  <c r="V30" i="48"/>
  <c r="U30" i="48"/>
  <c r="T30" i="48"/>
  <c r="S30" i="48"/>
  <c r="R30" i="48"/>
  <c r="Q30" i="48"/>
  <c r="P30" i="48"/>
  <c r="O30" i="48"/>
  <c r="N30" i="48"/>
  <c r="M30" i="48"/>
  <c r="L30" i="48"/>
  <c r="K30" i="48"/>
  <c r="J30" i="48"/>
  <c r="I30" i="48"/>
  <c r="H30" i="48"/>
  <c r="G30" i="48"/>
  <c r="F30" i="48"/>
  <c r="E30" i="48"/>
  <c r="D30" i="48"/>
  <c r="C30" i="48"/>
  <c r="AA30" i="49"/>
  <c r="Z30" i="49"/>
  <c r="Y30" i="49"/>
  <c r="X30" i="49"/>
  <c r="W30" i="49"/>
  <c r="V30" i="49"/>
  <c r="U30" i="49"/>
  <c r="T30" i="49"/>
  <c r="S30" i="49"/>
  <c r="R30" i="49"/>
  <c r="Q30" i="49"/>
  <c r="P30" i="49"/>
  <c r="O30" i="49"/>
  <c r="N30" i="49"/>
  <c r="M30" i="49"/>
  <c r="L30" i="49"/>
  <c r="K30" i="49"/>
  <c r="J30" i="49"/>
  <c r="I30" i="49"/>
  <c r="H30" i="49"/>
  <c r="G30" i="49"/>
  <c r="F30" i="49"/>
  <c r="E30" i="49"/>
  <c r="D30" i="49"/>
  <c r="C30" i="49"/>
  <c r="AA30" i="50"/>
  <c r="Y30" i="50"/>
  <c r="X30" i="50"/>
  <c r="Z30" i="50" s="1"/>
  <c r="W30" i="50"/>
  <c r="V30" i="50"/>
  <c r="U30" i="50"/>
  <c r="T30" i="50"/>
  <c r="S30" i="50"/>
  <c r="R30" i="50"/>
  <c r="Q30" i="50"/>
  <c r="P30" i="50"/>
  <c r="O30" i="50"/>
  <c r="N30" i="50"/>
  <c r="M30" i="50"/>
  <c r="L30" i="50"/>
  <c r="K30" i="50"/>
  <c r="J30" i="50"/>
  <c r="I30" i="50"/>
  <c r="H30" i="50"/>
  <c r="G30" i="50"/>
  <c r="F30" i="50"/>
  <c r="E30" i="50"/>
  <c r="D30" i="50"/>
  <c r="C30" i="50"/>
  <c r="AA30" i="51"/>
  <c r="Y30" i="51"/>
  <c r="X30" i="51"/>
  <c r="W30" i="51"/>
  <c r="V30" i="51"/>
  <c r="U30" i="51"/>
  <c r="T30" i="51"/>
  <c r="S30" i="51"/>
  <c r="R30" i="51"/>
  <c r="Q30" i="51"/>
  <c r="P30" i="51"/>
  <c r="O30" i="51"/>
  <c r="N30" i="51"/>
  <c r="M30" i="51"/>
  <c r="L30" i="51"/>
  <c r="K30" i="51"/>
  <c r="J30" i="51"/>
  <c r="I30" i="51"/>
  <c r="H30" i="51"/>
  <c r="G30" i="51"/>
  <c r="F30" i="51"/>
  <c r="E30" i="51"/>
  <c r="D30" i="51"/>
  <c r="C30" i="51"/>
  <c r="AA30" i="52"/>
  <c r="Z30" i="52"/>
  <c r="Y30" i="52"/>
  <c r="X30" i="52"/>
  <c r="W30" i="52"/>
  <c r="V30" i="52"/>
  <c r="U30" i="52"/>
  <c r="T30" i="52"/>
  <c r="S30" i="52"/>
  <c r="R30" i="52"/>
  <c r="Q30" i="52"/>
  <c r="P30" i="52"/>
  <c r="O30" i="52"/>
  <c r="N30" i="52"/>
  <c r="M30" i="52"/>
  <c r="L30" i="52"/>
  <c r="K30" i="52"/>
  <c r="J30" i="52"/>
  <c r="I30" i="52"/>
  <c r="H30" i="52"/>
  <c r="G30" i="52"/>
  <c r="F30" i="52"/>
  <c r="E30" i="52"/>
  <c r="D30" i="52"/>
  <c r="C30" i="52"/>
  <c r="AA30" i="53"/>
  <c r="Y30" i="53"/>
  <c r="X30" i="53"/>
  <c r="Z30" i="53" s="1"/>
  <c r="W30" i="53"/>
  <c r="V30" i="53"/>
  <c r="U30" i="53"/>
  <c r="T30" i="53"/>
  <c r="S30" i="53"/>
  <c r="R30" i="53"/>
  <c r="Q30" i="53"/>
  <c r="P30" i="53"/>
  <c r="O30" i="53"/>
  <c r="N30" i="53"/>
  <c r="M30" i="53"/>
  <c r="L30" i="53"/>
  <c r="K30" i="53"/>
  <c r="J30" i="53"/>
  <c r="I30" i="53"/>
  <c r="H30" i="53"/>
  <c r="G30" i="53"/>
  <c r="F30" i="53"/>
  <c r="E30" i="53"/>
  <c r="D30" i="53"/>
  <c r="C30" i="53"/>
  <c r="AA30" i="54"/>
  <c r="Y30" i="54"/>
  <c r="X30" i="54"/>
  <c r="Z30" i="54" s="1"/>
  <c r="W30" i="54"/>
  <c r="V30" i="54"/>
  <c r="U30" i="54"/>
  <c r="T30" i="54"/>
  <c r="S30" i="54"/>
  <c r="R30" i="54"/>
  <c r="Q30" i="54"/>
  <c r="P30" i="54"/>
  <c r="O30" i="54"/>
  <c r="N30" i="54"/>
  <c r="M30" i="54"/>
  <c r="L30" i="54"/>
  <c r="K30" i="54"/>
  <c r="J30" i="54"/>
  <c r="I30" i="54"/>
  <c r="H30" i="54"/>
  <c r="G30" i="54"/>
  <c r="F30" i="54"/>
  <c r="E30" i="54"/>
  <c r="D30" i="54"/>
  <c r="C30" i="54"/>
  <c r="AA30" i="55"/>
  <c r="Y30" i="55"/>
  <c r="X30" i="55"/>
  <c r="Z30" i="55" s="1"/>
  <c r="W30" i="55"/>
  <c r="V30" i="55"/>
  <c r="U30" i="55"/>
  <c r="T30" i="55"/>
  <c r="S30" i="55"/>
  <c r="R30" i="55"/>
  <c r="Q30" i="55"/>
  <c r="P30" i="55"/>
  <c r="O30" i="55"/>
  <c r="N30" i="55"/>
  <c r="M30" i="55"/>
  <c r="L30" i="55"/>
  <c r="K30" i="55"/>
  <c r="J30" i="55"/>
  <c r="I30" i="55"/>
  <c r="H30" i="55"/>
  <c r="G30" i="55"/>
  <c r="F30" i="55"/>
  <c r="E30" i="55"/>
  <c r="D30" i="55"/>
  <c r="C30" i="55"/>
  <c r="AA30" i="56"/>
  <c r="Y30" i="56"/>
  <c r="X30" i="56"/>
  <c r="Z30" i="56" s="1"/>
  <c r="W30" i="56"/>
  <c r="V30" i="56"/>
  <c r="U30" i="56"/>
  <c r="T30" i="56"/>
  <c r="S30" i="56"/>
  <c r="R30" i="56"/>
  <c r="Q30" i="56"/>
  <c r="P30" i="56"/>
  <c r="O30" i="56"/>
  <c r="N30" i="56"/>
  <c r="M30" i="56"/>
  <c r="L30" i="56"/>
  <c r="K30" i="56"/>
  <c r="J30" i="56"/>
  <c r="I30" i="56"/>
  <c r="H30" i="56"/>
  <c r="G30" i="56"/>
  <c r="F30" i="56"/>
  <c r="E30" i="56"/>
  <c r="D30" i="56"/>
  <c r="C30" i="56"/>
  <c r="AA30" i="57"/>
  <c r="Y30" i="57"/>
  <c r="X30" i="57"/>
  <c r="Z30" i="57" s="1"/>
  <c r="W30" i="57"/>
  <c r="V30" i="57"/>
  <c r="U30" i="57"/>
  <c r="T30" i="57"/>
  <c r="S30" i="57"/>
  <c r="R30" i="57"/>
  <c r="Q30" i="57"/>
  <c r="P30" i="57"/>
  <c r="O30" i="57"/>
  <c r="N30" i="57"/>
  <c r="M30" i="57"/>
  <c r="L30" i="57"/>
  <c r="K30" i="57"/>
  <c r="J30" i="57"/>
  <c r="I30" i="57"/>
  <c r="H30" i="57"/>
  <c r="G30" i="57"/>
  <c r="F30" i="57"/>
  <c r="E30" i="57"/>
  <c r="D30" i="57"/>
  <c r="C30" i="57"/>
  <c r="AA30" i="58"/>
  <c r="Y30" i="58"/>
  <c r="X30" i="58"/>
  <c r="Z30" i="58" s="1"/>
  <c r="W30" i="58"/>
  <c r="V30" i="58"/>
  <c r="U30" i="58"/>
  <c r="T30" i="58"/>
  <c r="S30" i="58"/>
  <c r="R30" i="58"/>
  <c r="Q30" i="58"/>
  <c r="P30" i="58"/>
  <c r="O30" i="58"/>
  <c r="N30" i="58"/>
  <c r="M30" i="58"/>
  <c r="L30" i="58"/>
  <c r="K30" i="58"/>
  <c r="J30" i="58"/>
  <c r="I30" i="58"/>
  <c r="H30" i="58"/>
  <c r="G30" i="58"/>
  <c r="F30" i="58"/>
  <c r="E30" i="58"/>
  <c r="D30" i="58"/>
  <c r="C30" i="58"/>
  <c r="AA30" i="59"/>
  <c r="Y30" i="59"/>
  <c r="X30" i="59"/>
  <c r="Z30" i="59" s="1"/>
  <c r="W30" i="59"/>
  <c r="V30" i="59"/>
  <c r="U30" i="59"/>
  <c r="T30" i="59"/>
  <c r="S30" i="59"/>
  <c r="R30" i="59"/>
  <c r="Q30" i="59"/>
  <c r="P30" i="59"/>
  <c r="O30" i="59"/>
  <c r="N30" i="59"/>
  <c r="M30" i="59"/>
  <c r="L30" i="59"/>
  <c r="K30" i="59"/>
  <c r="J30" i="59"/>
  <c r="I30" i="59"/>
  <c r="H30" i="59"/>
  <c r="G30" i="59"/>
  <c r="F30" i="59"/>
  <c r="E30" i="59"/>
  <c r="D30" i="59"/>
  <c r="C30" i="59"/>
  <c r="AA30" i="60"/>
  <c r="Y30" i="60"/>
  <c r="X30" i="60"/>
  <c r="Z30" i="60" s="1"/>
  <c r="W30" i="60"/>
  <c r="V30" i="60"/>
  <c r="U30" i="60"/>
  <c r="T30" i="60"/>
  <c r="S30" i="60"/>
  <c r="R30" i="60"/>
  <c r="Q30" i="60"/>
  <c r="P30" i="60"/>
  <c r="O30" i="60"/>
  <c r="N30" i="60"/>
  <c r="M30" i="60"/>
  <c r="L30" i="60"/>
  <c r="K30" i="60"/>
  <c r="J30" i="60"/>
  <c r="I30" i="60"/>
  <c r="H30" i="60"/>
  <c r="G30" i="60"/>
  <c r="F30" i="60"/>
  <c r="E30" i="60"/>
  <c r="D30" i="60"/>
  <c r="C30" i="60"/>
  <c r="AA30" i="61"/>
  <c r="Y30" i="61"/>
  <c r="X30" i="61"/>
  <c r="Z30" i="61" s="1"/>
  <c r="W30" i="61"/>
  <c r="V30" i="61"/>
  <c r="U30" i="61"/>
  <c r="T30" i="61"/>
  <c r="S30" i="61"/>
  <c r="R30" i="61"/>
  <c r="Q30" i="61"/>
  <c r="P30" i="61"/>
  <c r="O30" i="61"/>
  <c r="N30" i="61"/>
  <c r="M30" i="61"/>
  <c r="L30" i="61"/>
  <c r="K30" i="61"/>
  <c r="J30" i="61"/>
  <c r="I30" i="61"/>
  <c r="H30" i="61"/>
  <c r="G30" i="61"/>
  <c r="F30" i="61"/>
  <c r="E30" i="61"/>
  <c r="D30" i="61"/>
  <c r="C30" i="61"/>
  <c r="AA30" i="62"/>
  <c r="Y30" i="62"/>
  <c r="X30" i="62"/>
  <c r="Z30" i="62" s="1"/>
  <c r="W30" i="62"/>
  <c r="V30" i="62"/>
  <c r="U30" i="62"/>
  <c r="T30" i="62"/>
  <c r="S30" i="62"/>
  <c r="R30" i="62"/>
  <c r="Q30" i="62"/>
  <c r="P30" i="62"/>
  <c r="O30" i="62"/>
  <c r="N30" i="62"/>
  <c r="M30" i="62"/>
  <c r="L30" i="62"/>
  <c r="K30" i="62"/>
  <c r="J30" i="62"/>
  <c r="I30" i="62"/>
  <c r="H30" i="62"/>
  <c r="G30" i="62"/>
  <c r="F30" i="62"/>
  <c r="E30" i="62"/>
  <c r="D30" i="62"/>
  <c r="C30" i="62"/>
  <c r="AA30" i="63"/>
  <c r="Y30" i="63"/>
  <c r="X30" i="63"/>
  <c r="Z30" i="63" s="1"/>
  <c r="W30" i="63"/>
  <c r="V30" i="63"/>
  <c r="U30" i="63"/>
  <c r="T30" i="63"/>
  <c r="S30" i="63"/>
  <c r="R30" i="63"/>
  <c r="Q30" i="63"/>
  <c r="P30" i="63"/>
  <c r="O30" i="63"/>
  <c r="N30" i="63"/>
  <c r="M30" i="63"/>
  <c r="L30" i="63"/>
  <c r="K30" i="63"/>
  <c r="J30" i="63"/>
  <c r="I30" i="63"/>
  <c r="H30" i="63"/>
  <c r="G30" i="63"/>
  <c r="F30" i="63"/>
  <c r="E30" i="63"/>
  <c r="D30" i="63"/>
  <c r="C30" i="63"/>
  <c r="AA30" i="64"/>
  <c r="Y30" i="64"/>
  <c r="X30" i="64"/>
  <c r="Z30" i="64" s="1"/>
  <c r="W30" i="64"/>
  <c r="V30" i="64"/>
  <c r="U30" i="64"/>
  <c r="T30" i="64"/>
  <c r="S30" i="64"/>
  <c r="R30" i="64"/>
  <c r="Q30" i="64"/>
  <c r="P30" i="64"/>
  <c r="O30" i="64"/>
  <c r="N30" i="64"/>
  <c r="M30" i="64"/>
  <c r="L30" i="64"/>
  <c r="K30" i="64"/>
  <c r="J30" i="64"/>
  <c r="I30" i="64"/>
  <c r="H30" i="64"/>
  <c r="G30" i="64"/>
  <c r="F30" i="64"/>
  <c r="E30" i="64"/>
  <c r="D30" i="64"/>
  <c r="C30" i="64"/>
  <c r="AA30" i="65"/>
  <c r="Y30" i="65"/>
  <c r="X30" i="65"/>
  <c r="Z30" i="65" s="1"/>
  <c r="W30" i="65"/>
  <c r="V30" i="65"/>
  <c r="U30" i="65"/>
  <c r="T30" i="65"/>
  <c r="S30" i="65"/>
  <c r="R30" i="65"/>
  <c r="Q30" i="65"/>
  <c r="P30" i="65"/>
  <c r="O30" i="65"/>
  <c r="N30" i="65"/>
  <c r="M30" i="65"/>
  <c r="L30" i="65"/>
  <c r="K30" i="65"/>
  <c r="J30" i="65"/>
  <c r="I30" i="65"/>
  <c r="H30" i="65"/>
  <c r="G30" i="65"/>
  <c r="F30" i="65"/>
  <c r="E30" i="65"/>
  <c r="D30" i="65"/>
  <c r="C30" i="65"/>
  <c r="AA30" i="66"/>
  <c r="Y30" i="66"/>
  <c r="X30" i="66"/>
  <c r="Z30" i="66" s="1"/>
  <c r="W30" i="66"/>
  <c r="V30" i="66"/>
  <c r="U30" i="66"/>
  <c r="T30" i="66"/>
  <c r="S30" i="66"/>
  <c r="R30" i="66"/>
  <c r="Q30" i="66"/>
  <c r="P30" i="66"/>
  <c r="O30" i="66"/>
  <c r="N30" i="66"/>
  <c r="M30" i="66"/>
  <c r="L30" i="66"/>
  <c r="K30" i="66"/>
  <c r="J30" i="66"/>
  <c r="I30" i="66"/>
  <c r="H30" i="66"/>
  <c r="G30" i="66"/>
  <c r="F30" i="66"/>
  <c r="E30" i="66"/>
  <c r="D30" i="66"/>
  <c r="C30" i="66"/>
  <c r="AA30" i="67"/>
  <c r="Y30" i="67"/>
  <c r="X30" i="67"/>
  <c r="Z30" i="67" s="1"/>
  <c r="W30" i="67"/>
  <c r="V30" i="67"/>
  <c r="U30" i="67"/>
  <c r="T30" i="67"/>
  <c r="S30" i="67"/>
  <c r="R30" i="67"/>
  <c r="Q30" i="67"/>
  <c r="P30" i="67"/>
  <c r="O30" i="67"/>
  <c r="N30" i="67"/>
  <c r="M30" i="67"/>
  <c r="L30" i="67"/>
  <c r="K30" i="67"/>
  <c r="J30" i="67"/>
  <c r="I30" i="67"/>
  <c r="H30" i="67"/>
  <c r="G30" i="67"/>
  <c r="F30" i="67"/>
  <c r="E30" i="67"/>
  <c r="D30" i="67"/>
  <c r="C30" i="67"/>
  <c r="AA30" i="68"/>
  <c r="Y30" i="68"/>
  <c r="X30" i="68"/>
  <c r="Z30" i="68" s="1"/>
  <c r="W30" i="68"/>
  <c r="V30" i="68"/>
  <c r="U30" i="68"/>
  <c r="T30" i="68"/>
  <c r="S30" i="68"/>
  <c r="R30" i="68"/>
  <c r="Q30" i="68"/>
  <c r="P30" i="68"/>
  <c r="O30" i="68"/>
  <c r="N30" i="68"/>
  <c r="M30" i="68"/>
  <c r="L30" i="68"/>
  <c r="K30" i="68"/>
  <c r="J30" i="68"/>
  <c r="I30" i="68"/>
  <c r="H30" i="68"/>
  <c r="G30" i="68"/>
  <c r="F30" i="68"/>
  <c r="E30" i="68"/>
  <c r="D30" i="68"/>
  <c r="C30" i="68"/>
  <c r="AA30" i="69"/>
  <c r="Y30" i="69"/>
  <c r="X30" i="69"/>
  <c r="Z30" i="69" s="1"/>
  <c r="W30" i="69"/>
  <c r="V30" i="69"/>
  <c r="U30" i="69"/>
  <c r="T30" i="69"/>
  <c r="S30" i="69"/>
  <c r="R30" i="69"/>
  <c r="Q30" i="69"/>
  <c r="P30" i="69"/>
  <c r="O30" i="69"/>
  <c r="N30" i="69"/>
  <c r="M30" i="69"/>
  <c r="L30" i="69"/>
  <c r="K30" i="69"/>
  <c r="J30" i="69"/>
  <c r="I30" i="69"/>
  <c r="H30" i="69"/>
  <c r="G30" i="69"/>
  <c r="F30" i="69"/>
  <c r="E30" i="69"/>
  <c r="D30" i="69"/>
  <c r="C30" i="69"/>
  <c r="AA30" i="70"/>
  <c r="Y30" i="70"/>
  <c r="X30" i="70"/>
  <c r="Z30" i="70" s="1"/>
  <c r="W30" i="70"/>
  <c r="V30" i="70"/>
  <c r="U30" i="70"/>
  <c r="T30" i="70"/>
  <c r="S30" i="70"/>
  <c r="R30" i="70"/>
  <c r="Q30" i="70"/>
  <c r="P30" i="70"/>
  <c r="O30" i="70"/>
  <c r="N30" i="70"/>
  <c r="M30" i="70"/>
  <c r="L30" i="70"/>
  <c r="K30" i="70"/>
  <c r="J30" i="70"/>
  <c r="I30" i="70"/>
  <c r="H30" i="70"/>
  <c r="G30" i="70"/>
  <c r="F30" i="70"/>
  <c r="E30" i="70"/>
  <c r="D30" i="70"/>
  <c r="C30" i="70"/>
  <c r="AA30" i="71"/>
  <c r="Y30" i="71"/>
  <c r="X30" i="71"/>
  <c r="Z30" i="71" s="1"/>
  <c r="W30" i="71"/>
  <c r="V30" i="71"/>
  <c r="U30" i="71"/>
  <c r="T30" i="71"/>
  <c r="S30" i="71"/>
  <c r="R30" i="71"/>
  <c r="Q30" i="71"/>
  <c r="P30" i="71"/>
  <c r="O30" i="71"/>
  <c r="N30" i="71"/>
  <c r="M30" i="71"/>
  <c r="L30" i="71"/>
  <c r="K30" i="71"/>
  <c r="J30" i="71"/>
  <c r="I30" i="71"/>
  <c r="H30" i="71"/>
  <c r="G30" i="71"/>
  <c r="F30" i="71"/>
  <c r="E30" i="71"/>
  <c r="D30" i="71"/>
  <c r="C30" i="71"/>
  <c r="AA30" i="72"/>
  <c r="Y30" i="72"/>
  <c r="X30" i="72"/>
  <c r="Z30" i="72" s="1"/>
  <c r="W30" i="72"/>
  <c r="V30" i="72"/>
  <c r="U30" i="72"/>
  <c r="T30" i="72"/>
  <c r="S30" i="72"/>
  <c r="R30" i="72"/>
  <c r="Q30" i="72"/>
  <c r="P30" i="72"/>
  <c r="O30" i="72"/>
  <c r="N30" i="72"/>
  <c r="M30" i="72"/>
  <c r="L30" i="72"/>
  <c r="K30" i="72"/>
  <c r="J30" i="72"/>
  <c r="I30" i="72"/>
  <c r="H30" i="72"/>
  <c r="G30" i="72"/>
  <c r="F30" i="72"/>
  <c r="E30" i="72"/>
  <c r="D30" i="72"/>
  <c r="C30" i="72"/>
  <c r="AA30" i="73"/>
  <c r="Y30" i="73"/>
  <c r="X30" i="73"/>
  <c r="Z30" i="73" s="1"/>
  <c r="W30" i="73"/>
  <c r="V30" i="73"/>
  <c r="U30" i="73"/>
  <c r="T30" i="73"/>
  <c r="S30" i="73"/>
  <c r="R30" i="73"/>
  <c r="Q30" i="73"/>
  <c r="P30" i="73"/>
  <c r="O30" i="73"/>
  <c r="N30" i="73"/>
  <c r="M30" i="73"/>
  <c r="L30" i="73"/>
  <c r="K30" i="73"/>
  <c r="J30" i="73"/>
  <c r="I30" i="73"/>
  <c r="H30" i="73"/>
  <c r="G30" i="73"/>
  <c r="F30" i="73"/>
  <c r="E30" i="73"/>
  <c r="D30" i="73"/>
  <c r="C30" i="73"/>
  <c r="AA30" i="74"/>
  <c r="Y30" i="74"/>
  <c r="X30" i="74"/>
  <c r="Z30" i="74" s="1"/>
  <c r="W30" i="74"/>
  <c r="V30" i="74"/>
  <c r="U30" i="74"/>
  <c r="T30" i="74"/>
  <c r="S30" i="74"/>
  <c r="R30" i="74"/>
  <c r="Q30" i="74"/>
  <c r="P30" i="74"/>
  <c r="O30" i="74"/>
  <c r="N30" i="74"/>
  <c r="M30" i="74"/>
  <c r="L30" i="74"/>
  <c r="K30" i="74"/>
  <c r="J30" i="74"/>
  <c r="I30" i="74"/>
  <c r="H30" i="74"/>
  <c r="G30" i="74"/>
  <c r="F30" i="74"/>
  <c r="E30" i="74"/>
  <c r="D30" i="74"/>
  <c r="C30" i="74"/>
  <c r="AA30" i="75"/>
  <c r="Y30" i="75"/>
  <c r="X30" i="75"/>
  <c r="Z30" i="75" s="1"/>
  <c r="W30" i="75"/>
  <c r="V30" i="75"/>
  <c r="U30" i="75"/>
  <c r="T30" i="75"/>
  <c r="S30" i="75"/>
  <c r="R30" i="75"/>
  <c r="Q30" i="75"/>
  <c r="P30" i="75"/>
  <c r="O30" i="75"/>
  <c r="N30" i="75"/>
  <c r="M30" i="75"/>
  <c r="L30" i="75"/>
  <c r="K30" i="75"/>
  <c r="J30" i="75"/>
  <c r="I30" i="75"/>
  <c r="H30" i="75"/>
  <c r="G30" i="75"/>
  <c r="F30" i="75"/>
  <c r="E30" i="75"/>
  <c r="D30" i="75"/>
  <c r="C30" i="75"/>
  <c r="AA30" i="76"/>
  <c r="Y30" i="76"/>
  <c r="X30" i="76"/>
  <c r="Z30" i="76" s="1"/>
  <c r="W30" i="76"/>
  <c r="V30" i="76"/>
  <c r="U30" i="76"/>
  <c r="T30" i="76"/>
  <c r="S30" i="76"/>
  <c r="R30" i="76"/>
  <c r="Q30" i="76"/>
  <c r="P30" i="76"/>
  <c r="O30" i="76"/>
  <c r="N30" i="76"/>
  <c r="M30" i="76"/>
  <c r="L30" i="76"/>
  <c r="K30" i="76"/>
  <c r="J30" i="76"/>
  <c r="I30" i="76"/>
  <c r="H30" i="76"/>
  <c r="G30" i="76"/>
  <c r="F30" i="76"/>
  <c r="E30" i="76"/>
  <c r="D30" i="76"/>
  <c r="C30" i="76"/>
  <c r="AA30" i="77"/>
  <c r="Z30" i="77"/>
  <c r="Y30" i="77"/>
  <c r="X30" i="77"/>
  <c r="W30" i="77"/>
  <c r="V30" i="77"/>
  <c r="U30" i="77"/>
  <c r="T30" i="77"/>
  <c r="S30" i="77"/>
  <c r="R30" i="77"/>
  <c r="Q30" i="77"/>
  <c r="P30" i="77"/>
  <c r="O30" i="77"/>
  <c r="N30" i="77"/>
  <c r="M30" i="77"/>
  <c r="L30" i="77"/>
  <c r="K30" i="77"/>
  <c r="J30" i="77"/>
  <c r="I30" i="77"/>
  <c r="H30" i="77"/>
  <c r="G30" i="77"/>
  <c r="F30" i="77"/>
  <c r="E30" i="77"/>
  <c r="D30" i="77"/>
  <c r="C30" i="77"/>
  <c r="AA30" i="78"/>
  <c r="Y30" i="78"/>
  <c r="X30" i="78"/>
  <c r="Z30" i="78" s="1"/>
  <c r="W30" i="78"/>
  <c r="V30" i="78"/>
  <c r="U30" i="78"/>
  <c r="T30" i="78"/>
  <c r="S30" i="78"/>
  <c r="R30" i="78"/>
  <c r="Q30" i="78"/>
  <c r="P30" i="78"/>
  <c r="O30" i="78"/>
  <c r="N30" i="78"/>
  <c r="M30" i="78"/>
  <c r="L30" i="78"/>
  <c r="K30" i="78"/>
  <c r="J30" i="78"/>
  <c r="I30" i="78"/>
  <c r="H30" i="78"/>
  <c r="G30" i="78"/>
  <c r="F30" i="78"/>
  <c r="E30" i="78"/>
  <c r="D30" i="78"/>
  <c r="C30" i="78"/>
  <c r="AA30" i="79"/>
  <c r="Y30" i="79"/>
  <c r="X30" i="79"/>
  <c r="W30" i="79"/>
  <c r="V30" i="79"/>
  <c r="U30" i="79"/>
  <c r="T30" i="79"/>
  <c r="S30" i="79"/>
  <c r="R30" i="79"/>
  <c r="Q30" i="79"/>
  <c r="P30" i="79"/>
  <c r="O30" i="79"/>
  <c r="N30" i="79"/>
  <c r="M30" i="79"/>
  <c r="L30" i="79"/>
  <c r="K30" i="79"/>
  <c r="J30" i="79"/>
  <c r="I30" i="79"/>
  <c r="H30" i="79"/>
  <c r="G30" i="79"/>
  <c r="F30" i="79"/>
  <c r="E30" i="79"/>
  <c r="D30" i="79"/>
  <c r="C30" i="79"/>
  <c r="AA30" i="80"/>
  <c r="Z30" i="80"/>
  <c r="Y30" i="80"/>
  <c r="X30" i="80"/>
  <c r="W30" i="80"/>
  <c r="V30" i="80"/>
  <c r="U30" i="80"/>
  <c r="T30" i="80"/>
  <c r="S30" i="80"/>
  <c r="R30" i="80"/>
  <c r="Q30" i="80"/>
  <c r="P30" i="80"/>
  <c r="O30" i="80"/>
  <c r="N30" i="80"/>
  <c r="M30" i="80"/>
  <c r="L30" i="80"/>
  <c r="K30" i="80"/>
  <c r="J30" i="80"/>
  <c r="I30" i="80"/>
  <c r="H30" i="80"/>
  <c r="G30" i="80"/>
  <c r="F30" i="80"/>
  <c r="E30" i="80"/>
  <c r="D30" i="80"/>
  <c r="C30" i="80"/>
  <c r="AA30" i="81"/>
  <c r="Y30" i="81"/>
  <c r="X30" i="81"/>
  <c r="Z30" i="81" s="1"/>
  <c r="W30" i="81"/>
  <c r="V30" i="81"/>
  <c r="U30" i="81"/>
  <c r="T30" i="81"/>
  <c r="S30" i="81"/>
  <c r="R30" i="81"/>
  <c r="Q30" i="81"/>
  <c r="P30" i="81"/>
  <c r="O30" i="81"/>
  <c r="N30" i="81"/>
  <c r="M30" i="81"/>
  <c r="L30" i="81"/>
  <c r="K30" i="81"/>
  <c r="J30" i="81"/>
  <c r="I30" i="81"/>
  <c r="H30" i="81"/>
  <c r="G30" i="81"/>
  <c r="F30" i="81"/>
  <c r="E30" i="81"/>
  <c r="D30" i="81"/>
  <c r="C30" i="81"/>
  <c r="AA30" i="82"/>
  <c r="Y30" i="82"/>
  <c r="X30" i="82"/>
  <c r="Z30" i="82" s="1"/>
  <c r="W30" i="82"/>
  <c r="V30" i="82"/>
  <c r="U30" i="82"/>
  <c r="T30" i="82"/>
  <c r="S30" i="82"/>
  <c r="R30" i="82"/>
  <c r="Q30" i="82"/>
  <c r="P30" i="82"/>
  <c r="O30" i="82"/>
  <c r="N30" i="82"/>
  <c r="M30" i="82"/>
  <c r="L30" i="82"/>
  <c r="K30" i="82"/>
  <c r="J30" i="82"/>
  <c r="I30" i="82"/>
  <c r="H30" i="82"/>
  <c r="G30" i="82"/>
  <c r="F30" i="82"/>
  <c r="E30" i="82"/>
  <c r="D30" i="82"/>
  <c r="C30" i="82"/>
  <c r="AA30" i="83"/>
  <c r="Y30" i="83"/>
  <c r="X30" i="83"/>
  <c r="Z30" i="83" s="1"/>
  <c r="W30" i="83"/>
  <c r="V30" i="83"/>
  <c r="U30" i="83"/>
  <c r="T30" i="83"/>
  <c r="S30" i="83"/>
  <c r="R30" i="83"/>
  <c r="Q30" i="83"/>
  <c r="P30" i="83"/>
  <c r="O30" i="83"/>
  <c r="N30" i="83"/>
  <c r="M30" i="83"/>
  <c r="L30" i="83"/>
  <c r="K30" i="83"/>
  <c r="J30" i="83"/>
  <c r="I30" i="83"/>
  <c r="H30" i="83"/>
  <c r="G30" i="83"/>
  <c r="F30" i="83"/>
  <c r="E30" i="83"/>
  <c r="D30" i="83"/>
  <c r="C30" i="83"/>
  <c r="AA30" i="84"/>
  <c r="Y30" i="84"/>
  <c r="X30" i="84"/>
  <c r="Z30" i="84" s="1"/>
  <c r="W30" i="84"/>
  <c r="V30" i="84"/>
  <c r="U30" i="84"/>
  <c r="T30" i="84"/>
  <c r="S30" i="84"/>
  <c r="R30" i="84"/>
  <c r="Q30" i="84"/>
  <c r="P30" i="84"/>
  <c r="O30" i="84"/>
  <c r="N30" i="84"/>
  <c r="M30" i="84"/>
  <c r="L30" i="84"/>
  <c r="K30" i="84"/>
  <c r="J30" i="84"/>
  <c r="I30" i="84"/>
  <c r="H30" i="84"/>
  <c r="G30" i="84"/>
  <c r="F30" i="84"/>
  <c r="E30" i="84"/>
  <c r="D30" i="84"/>
  <c r="C30" i="84"/>
  <c r="AA30" i="85"/>
  <c r="Z30" i="85"/>
  <c r="Y30" i="85"/>
  <c r="X30" i="85"/>
  <c r="W30" i="85"/>
  <c r="V30" i="85"/>
  <c r="U30" i="85"/>
  <c r="T30" i="85"/>
  <c r="S30" i="85"/>
  <c r="R30" i="85"/>
  <c r="Q30" i="85"/>
  <c r="P30" i="85"/>
  <c r="O30" i="85"/>
  <c r="N30" i="85"/>
  <c r="M30" i="85"/>
  <c r="L30" i="85"/>
  <c r="K30" i="85"/>
  <c r="J30" i="85"/>
  <c r="I30" i="85"/>
  <c r="H30" i="85"/>
  <c r="G30" i="85"/>
  <c r="F30" i="85"/>
  <c r="E30" i="85"/>
  <c r="D30" i="85"/>
  <c r="C30" i="85"/>
  <c r="AA30" i="86"/>
  <c r="Y30" i="86"/>
  <c r="X30" i="86"/>
  <c r="Z30" i="86" s="1"/>
  <c r="W30" i="86"/>
  <c r="V30" i="86"/>
  <c r="U30" i="86"/>
  <c r="T30" i="86"/>
  <c r="S30" i="86"/>
  <c r="R30" i="86"/>
  <c r="Q30" i="86"/>
  <c r="P30" i="86"/>
  <c r="O30" i="86"/>
  <c r="N30" i="86"/>
  <c r="M30" i="86"/>
  <c r="L30" i="86"/>
  <c r="K30" i="86"/>
  <c r="J30" i="86"/>
  <c r="I30" i="86"/>
  <c r="H30" i="86"/>
  <c r="G30" i="86"/>
  <c r="F30" i="86"/>
  <c r="E30" i="86"/>
  <c r="D30" i="86"/>
  <c r="C30" i="86"/>
  <c r="AA30" i="87"/>
  <c r="Y30" i="87"/>
  <c r="X30" i="87"/>
  <c r="Z30" i="87" s="1"/>
  <c r="W30" i="87"/>
  <c r="V30" i="87"/>
  <c r="U30" i="87"/>
  <c r="T30" i="87"/>
  <c r="S30" i="87"/>
  <c r="R30" i="87"/>
  <c r="Q30" i="87"/>
  <c r="P30" i="87"/>
  <c r="O30" i="87"/>
  <c r="N30" i="87"/>
  <c r="M30" i="87"/>
  <c r="L30" i="87"/>
  <c r="K30" i="87"/>
  <c r="J30" i="87"/>
  <c r="I30" i="87"/>
  <c r="H30" i="87"/>
  <c r="G30" i="87"/>
  <c r="F30" i="87"/>
  <c r="E30" i="87"/>
  <c r="D30" i="87"/>
  <c r="C30" i="87"/>
  <c r="AA30" i="88"/>
  <c r="Y30" i="88"/>
  <c r="X30" i="88"/>
  <c r="Z30" i="88" s="1"/>
  <c r="W30" i="88"/>
  <c r="V30" i="88"/>
  <c r="U30" i="88"/>
  <c r="T30" i="88"/>
  <c r="S30" i="88"/>
  <c r="R30" i="88"/>
  <c r="Q30" i="88"/>
  <c r="P30" i="88"/>
  <c r="O30" i="88"/>
  <c r="N30" i="88"/>
  <c r="M30" i="88"/>
  <c r="L30" i="88"/>
  <c r="K30" i="88"/>
  <c r="J30" i="88"/>
  <c r="I30" i="88"/>
  <c r="H30" i="88"/>
  <c r="G30" i="88"/>
  <c r="F30" i="88"/>
  <c r="E30" i="88"/>
  <c r="D30" i="88"/>
  <c r="C30" i="88"/>
  <c r="AA30" i="89"/>
  <c r="Y30" i="89"/>
  <c r="X30" i="89"/>
  <c r="Z30" i="89" s="1"/>
  <c r="W30" i="89"/>
  <c r="V30" i="89"/>
  <c r="U30" i="89"/>
  <c r="T30" i="89"/>
  <c r="S30" i="89"/>
  <c r="R30" i="89"/>
  <c r="Q30" i="89"/>
  <c r="P30" i="89"/>
  <c r="O30" i="89"/>
  <c r="N30" i="89"/>
  <c r="M30" i="89"/>
  <c r="L30" i="89"/>
  <c r="K30" i="89"/>
  <c r="J30" i="89"/>
  <c r="I30" i="89"/>
  <c r="H30" i="89"/>
  <c r="G30" i="89"/>
  <c r="F30" i="89"/>
  <c r="E30" i="89"/>
  <c r="D30" i="89"/>
  <c r="C30" i="89"/>
  <c r="AA30" i="90"/>
  <c r="Y30" i="90"/>
  <c r="X30" i="90"/>
  <c r="Z30" i="90" s="1"/>
  <c r="W30" i="90"/>
  <c r="V30" i="90"/>
  <c r="U30" i="90"/>
  <c r="T30" i="90"/>
  <c r="S30" i="90"/>
  <c r="R30" i="90"/>
  <c r="Q30" i="90"/>
  <c r="P30" i="90"/>
  <c r="O30" i="90"/>
  <c r="N30" i="90"/>
  <c r="M30" i="90"/>
  <c r="L30" i="90"/>
  <c r="K30" i="90"/>
  <c r="J30" i="90"/>
  <c r="I30" i="90"/>
  <c r="H30" i="90"/>
  <c r="G30" i="90"/>
  <c r="F30" i="90"/>
  <c r="E30" i="90"/>
  <c r="D30" i="90"/>
  <c r="C30" i="90"/>
  <c r="AA30" i="91"/>
  <c r="Y30" i="91"/>
  <c r="X30" i="91"/>
  <c r="W30" i="91"/>
  <c r="V30" i="91"/>
  <c r="U30" i="91"/>
  <c r="T30" i="91"/>
  <c r="S30" i="91"/>
  <c r="R30" i="91"/>
  <c r="Q30" i="91"/>
  <c r="P30" i="91"/>
  <c r="O30" i="91"/>
  <c r="N30" i="91"/>
  <c r="M30" i="91"/>
  <c r="L30" i="91"/>
  <c r="K30" i="91"/>
  <c r="J30" i="91"/>
  <c r="I30" i="91"/>
  <c r="H30" i="91"/>
  <c r="G30" i="91"/>
  <c r="F30" i="91"/>
  <c r="E30" i="91"/>
  <c r="D30" i="91"/>
  <c r="C30" i="91"/>
  <c r="AA30" i="92"/>
  <c r="Y30" i="92"/>
  <c r="X30" i="92"/>
  <c r="Z30" i="92" s="1"/>
  <c r="W30" i="92"/>
  <c r="V30" i="92"/>
  <c r="U30" i="92"/>
  <c r="T30" i="92"/>
  <c r="S30" i="92"/>
  <c r="R30" i="92"/>
  <c r="Q30" i="92"/>
  <c r="P30" i="92"/>
  <c r="O30" i="92"/>
  <c r="N30" i="92"/>
  <c r="M30" i="92"/>
  <c r="L30" i="92"/>
  <c r="K30" i="92"/>
  <c r="J30" i="92"/>
  <c r="I30" i="92"/>
  <c r="H30" i="92"/>
  <c r="G30" i="92"/>
  <c r="F30" i="92"/>
  <c r="E30" i="92"/>
  <c r="D30" i="92"/>
  <c r="C30" i="92"/>
  <c r="AA30" i="93"/>
  <c r="Z30" i="93"/>
  <c r="Y30" i="93"/>
  <c r="X30" i="93"/>
  <c r="W30" i="93"/>
  <c r="V30" i="93"/>
  <c r="U30" i="93"/>
  <c r="T30" i="93"/>
  <c r="S30" i="93"/>
  <c r="R30" i="93"/>
  <c r="Q30" i="93"/>
  <c r="P30" i="93"/>
  <c r="O30" i="93"/>
  <c r="N30" i="93"/>
  <c r="M30" i="93"/>
  <c r="L30" i="93"/>
  <c r="K30" i="93"/>
  <c r="J30" i="93"/>
  <c r="I30" i="93"/>
  <c r="H30" i="93"/>
  <c r="G30" i="93"/>
  <c r="F30" i="93"/>
  <c r="E30" i="93"/>
  <c r="D30" i="93"/>
  <c r="C30" i="93"/>
  <c r="AA30" i="94"/>
  <c r="Y30" i="94"/>
  <c r="X30" i="94"/>
  <c r="Z30" i="94" s="1"/>
  <c r="W30" i="94"/>
  <c r="V30" i="94"/>
  <c r="U30" i="94"/>
  <c r="T30" i="94"/>
  <c r="S30" i="94"/>
  <c r="R30" i="94"/>
  <c r="Q30" i="94"/>
  <c r="P30" i="94"/>
  <c r="O30" i="94"/>
  <c r="N30" i="94"/>
  <c r="M30" i="94"/>
  <c r="L30" i="94"/>
  <c r="K30" i="94"/>
  <c r="J30" i="94"/>
  <c r="I30" i="94"/>
  <c r="H30" i="94"/>
  <c r="G30" i="94"/>
  <c r="F30" i="94"/>
  <c r="E30" i="94"/>
  <c r="D30" i="94"/>
  <c r="C30" i="94"/>
  <c r="AA30" i="95"/>
  <c r="Y30" i="95"/>
  <c r="X30" i="95"/>
  <c r="Z30" i="95" s="1"/>
  <c r="W30" i="95"/>
  <c r="V30" i="95"/>
  <c r="U30" i="95"/>
  <c r="T30" i="95"/>
  <c r="S30" i="95"/>
  <c r="R30" i="95"/>
  <c r="Q30" i="95"/>
  <c r="P30" i="95"/>
  <c r="O30" i="95"/>
  <c r="N30" i="95"/>
  <c r="M30" i="95"/>
  <c r="L30" i="95"/>
  <c r="K30" i="95"/>
  <c r="J30" i="95"/>
  <c r="I30" i="95"/>
  <c r="H30" i="95"/>
  <c r="G30" i="95"/>
  <c r="F30" i="95"/>
  <c r="E30" i="95"/>
  <c r="D30" i="95"/>
  <c r="C30" i="95"/>
  <c r="AA30" i="96"/>
  <c r="Y30" i="96"/>
  <c r="X30" i="96"/>
  <c r="W30" i="96"/>
  <c r="V30" i="96"/>
  <c r="U30" i="96"/>
  <c r="T30" i="96"/>
  <c r="S30" i="96"/>
  <c r="R30" i="96"/>
  <c r="Q30" i="96"/>
  <c r="P30" i="96"/>
  <c r="O30" i="96"/>
  <c r="N30" i="96"/>
  <c r="M30" i="96"/>
  <c r="L30" i="96"/>
  <c r="K30" i="96"/>
  <c r="J30" i="96"/>
  <c r="I30" i="96"/>
  <c r="H30" i="96"/>
  <c r="G30" i="96"/>
  <c r="F30" i="96"/>
  <c r="E30" i="96"/>
  <c r="D30" i="96"/>
  <c r="C30" i="96"/>
  <c r="AA30" i="97"/>
  <c r="Y30" i="97"/>
  <c r="X30" i="97"/>
  <c r="W30" i="97"/>
  <c r="V30" i="97"/>
  <c r="U30" i="97"/>
  <c r="T30" i="97"/>
  <c r="S30" i="97"/>
  <c r="R30" i="97"/>
  <c r="Q30" i="97"/>
  <c r="P30" i="97"/>
  <c r="O30" i="97"/>
  <c r="N30" i="97"/>
  <c r="M30" i="97"/>
  <c r="L30" i="97"/>
  <c r="K30" i="97"/>
  <c r="J30" i="97"/>
  <c r="I30" i="97"/>
  <c r="H30" i="97"/>
  <c r="G30" i="97"/>
  <c r="F30" i="97"/>
  <c r="E30" i="97"/>
  <c r="D30" i="97"/>
  <c r="C30" i="97"/>
  <c r="AA30" i="98"/>
  <c r="Y30" i="98"/>
  <c r="X30" i="98"/>
  <c r="Z30" i="98" s="1"/>
  <c r="W30" i="98"/>
  <c r="V30" i="98"/>
  <c r="U30" i="98"/>
  <c r="T30" i="98"/>
  <c r="S30" i="98"/>
  <c r="R30" i="98"/>
  <c r="Q30" i="98"/>
  <c r="P30" i="98"/>
  <c r="O30" i="98"/>
  <c r="N30" i="98"/>
  <c r="M30" i="98"/>
  <c r="L30" i="98"/>
  <c r="K30" i="98"/>
  <c r="J30" i="98"/>
  <c r="I30" i="98"/>
  <c r="H30" i="98"/>
  <c r="G30" i="98"/>
  <c r="F30" i="98"/>
  <c r="E30" i="98"/>
  <c r="D30" i="98"/>
  <c r="C30" i="98"/>
  <c r="AA30" i="99"/>
  <c r="Y30" i="99"/>
  <c r="X30" i="99"/>
  <c r="Z30" i="99" s="1"/>
  <c r="W30" i="99"/>
  <c r="V30" i="99"/>
  <c r="U30" i="99"/>
  <c r="T30" i="99"/>
  <c r="S30" i="99"/>
  <c r="R30" i="99"/>
  <c r="Q30" i="99"/>
  <c r="P30" i="99"/>
  <c r="O30" i="99"/>
  <c r="N30" i="99"/>
  <c r="M30" i="99"/>
  <c r="L30" i="99"/>
  <c r="K30" i="99"/>
  <c r="J30" i="99"/>
  <c r="I30" i="99"/>
  <c r="H30" i="99"/>
  <c r="G30" i="99"/>
  <c r="F30" i="99"/>
  <c r="E30" i="99"/>
  <c r="D30" i="99"/>
  <c r="C30" i="99"/>
  <c r="AA30" i="100"/>
  <c r="Z30" i="100"/>
  <c r="Y30" i="100"/>
  <c r="X30" i="100"/>
  <c r="W30" i="100"/>
  <c r="V30" i="100"/>
  <c r="U30" i="100"/>
  <c r="T30" i="100"/>
  <c r="S30" i="100"/>
  <c r="R30" i="100"/>
  <c r="Q30" i="100"/>
  <c r="P30" i="100"/>
  <c r="O30" i="100"/>
  <c r="N30" i="100"/>
  <c r="M30" i="100"/>
  <c r="L30" i="100"/>
  <c r="K30" i="100"/>
  <c r="J30" i="100"/>
  <c r="I30" i="100"/>
  <c r="H30" i="100"/>
  <c r="G30" i="100"/>
  <c r="F30" i="100"/>
  <c r="E30" i="100"/>
  <c r="D30" i="100"/>
  <c r="C30" i="100"/>
  <c r="AA30" i="101"/>
  <c r="Z30" i="101"/>
  <c r="Y30" i="101"/>
  <c r="X30" i="101"/>
  <c r="W30" i="101"/>
  <c r="V30" i="101"/>
  <c r="U30" i="101"/>
  <c r="T30" i="101"/>
  <c r="S30" i="101"/>
  <c r="R30" i="101"/>
  <c r="Q30" i="101"/>
  <c r="P30" i="101"/>
  <c r="O30" i="101"/>
  <c r="N30" i="101"/>
  <c r="M30" i="101"/>
  <c r="L30" i="101"/>
  <c r="K30" i="101"/>
  <c r="J30" i="101"/>
  <c r="I30" i="101"/>
  <c r="H30" i="101"/>
  <c r="G30" i="101"/>
  <c r="F30" i="101"/>
  <c r="E30" i="101"/>
  <c r="D30" i="101"/>
  <c r="C30" i="101"/>
  <c r="AA30" i="102"/>
  <c r="Y30" i="102"/>
  <c r="X30" i="102"/>
  <c r="Z30" i="102" s="1"/>
  <c r="W30" i="102"/>
  <c r="V30" i="102"/>
  <c r="U30" i="102"/>
  <c r="T30" i="102"/>
  <c r="S30" i="102"/>
  <c r="R30" i="102"/>
  <c r="Q30" i="102"/>
  <c r="P30" i="102"/>
  <c r="O30" i="102"/>
  <c r="N30" i="102"/>
  <c r="M30" i="102"/>
  <c r="L30" i="102"/>
  <c r="K30" i="102"/>
  <c r="J30" i="102"/>
  <c r="I30" i="102"/>
  <c r="H30" i="102"/>
  <c r="G30" i="102"/>
  <c r="F30" i="102"/>
  <c r="E30" i="102"/>
  <c r="D30" i="102"/>
  <c r="C30" i="102"/>
  <c r="AA30" i="103"/>
  <c r="Y30" i="103"/>
  <c r="X30" i="103"/>
  <c r="W30" i="103"/>
  <c r="V30" i="103"/>
  <c r="U30" i="103"/>
  <c r="T30" i="103"/>
  <c r="S30" i="103"/>
  <c r="R30" i="103"/>
  <c r="Q30" i="103"/>
  <c r="P30" i="103"/>
  <c r="O30" i="103"/>
  <c r="N30" i="103"/>
  <c r="M30" i="103"/>
  <c r="L30" i="103"/>
  <c r="K30" i="103"/>
  <c r="J30" i="103"/>
  <c r="I30" i="103"/>
  <c r="H30" i="103"/>
  <c r="G30" i="103"/>
  <c r="F30" i="103"/>
  <c r="E30" i="103"/>
  <c r="D30" i="103"/>
  <c r="C30" i="103"/>
  <c r="AA30" i="104"/>
  <c r="Y30" i="104"/>
  <c r="X30" i="104"/>
  <c r="Z30" i="104" s="1"/>
  <c r="W30" i="104"/>
  <c r="V30" i="104"/>
  <c r="U30" i="104"/>
  <c r="T30" i="104"/>
  <c r="S30" i="104"/>
  <c r="R30" i="104"/>
  <c r="Q30" i="104"/>
  <c r="P30" i="104"/>
  <c r="O30" i="104"/>
  <c r="N30" i="104"/>
  <c r="M30" i="104"/>
  <c r="L30" i="104"/>
  <c r="K30" i="104"/>
  <c r="J30" i="104"/>
  <c r="I30" i="104"/>
  <c r="H30" i="104"/>
  <c r="G30" i="104"/>
  <c r="F30" i="104"/>
  <c r="E30" i="104"/>
  <c r="D30" i="104"/>
  <c r="C30" i="104"/>
  <c r="AA30" i="105"/>
  <c r="Y30" i="105"/>
  <c r="X30" i="105"/>
  <c r="Z30" i="105" s="1"/>
  <c r="W30" i="105"/>
  <c r="V30" i="105"/>
  <c r="U30" i="105"/>
  <c r="T30" i="105"/>
  <c r="S30" i="105"/>
  <c r="R30" i="105"/>
  <c r="Q30" i="105"/>
  <c r="P30" i="105"/>
  <c r="O30" i="105"/>
  <c r="N30" i="105"/>
  <c r="M30" i="105"/>
  <c r="L30" i="105"/>
  <c r="K30" i="105"/>
  <c r="J30" i="105"/>
  <c r="I30" i="105"/>
  <c r="H30" i="105"/>
  <c r="G30" i="105"/>
  <c r="F30" i="105"/>
  <c r="E30" i="105"/>
  <c r="D30" i="105"/>
  <c r="C30" i="105"/>
  <c r="AA30" i="106"/>
  <c r="Y30" i="106"/>
  <c r="X30" i="106"/>
  <c r="Z30" i="106" s="1"/>
  <c r="W30" i="106"/>
  <c r="V30" i="106"/>
  <c r="U30" i="106"/>
  <c r="T30" i="106"/>
  <c r="S30" i="106"/>
  <c r="R30" i="106"/>
  <c r="Q30" i="106"/>
  <c r="P30" i="106"/>
  <c r="O30" i="106"/>
  <c r="N30" i="106"/>
  <c r="M30" i="106"/>
  <c r="L30" i="106"/>
  <c r="K30" i="106"/>
  <c r="J30" i="106"/>
  <c r="I30" i="106"/>
  <c r="H30" i="106"/>
  <c r="G30" i="106"/>
  <c r="F30" i="106"/>
  <c r="E30" i="106"/>
  <c r="D30" i="106"/>
  <c r="C30" i="106"/>
  <c r="AA30" i="107"/>
  <c r="Y30" i="107"/>
  <c r="X30" i="107"/>
  <c r="Z30" i="107" s="1"/>
  <c r="W30" i="107"/>
  <c r="V30" i="107"/>
  <c r="U30" i="107"/>
  <c r="T30" i="107"/>
  <c r="S30" i="107"/>
  <c r="R30" i="107"/>
  <c r="Q30" i="107"/>
  <c r="P30" i="107"/>
  <c r="O30" i="107"/>
  <c r="N30" i="107"/>
  <c r="M30" i="107"/>
  <c r="L30" i="107"/>
  <c r="K30" i="107"/>
  <c r="J30" i="107"/>
  <c r="I30" i="107"/>
  <c r="H30" i="107"/>
  <c r="G30" i="107"/>
  <c r="F30" i="107"/>
  <c r="E30" i="107"/>
  <c r="D30" i="107"/>
  <c r="C30" i="107"/>
  <c r="AA30" i="108"/>
  <c r="Y30" i="108"/>
  <c r="X30" i="108"/>
  <c r="Z30" i="108" s="1"/>
  <c r="W30" i="108"/>
  <c r="V30" i="108"/>
  <c r="U30" i="108"/>
  <c r="T30" i="108"/>
  <c r="S30" i="108"/>
  <c r="R30" i="108"/>
  <c r="Q30" i="108"/>
  <c r="P30" i="108"/>
  <c r="O30" i="108"/>
  <c r="N30" i="108"/>
  <c r="M30" i="108"/>
  <c r="L30" i="108"/>
  <c r="K30" i="108"/>
  <c r="J30" i="108"/>
  <c r="I30" i="108"/>
  <c r="H30" i="108"/>
  <c r="G30" i="108"/>
  <c r="F30" i="108"/>
  <c r="E30" i="108"/>
  <c r="D30" i="108"/>
  <c r="C30" i="108"/>
  <c r="AA30" i="109"/>
  <c r="Z30" i="109"/>
  <c r="Y30" i="109"/>
  <c r="X30" i="109"/>
  <c r="W30" i="109"/>
  <c r="V30" i="109"/>
  <c r="U30" i="109"/>
  <c r="T30" i="109"/>
  <c r="S30" i="109"/>
  <c r="R30" i="109"/>
  <c r="Q30" i="109"/>
  <c r="P30" i="109"/>
  <c r="O30" i="109"/>
  <c r="N30" i="109"/>
  <c r="M30" i="109"/>
  <c r="L30" i="109"/>
  <c r="K30" i="109"/>
  <c r="J30" i="109"/>
  <c r="I30" i="109"/>
  <c r="H30" i="109"/>
  <c r="G30" i="109"/>
  <c r="F30" i="109"/>
  <c r="E30" i="109"/>
  <c r="D30" i="109"/>
  <c r="C30" i="109"/>
  <c r="AA30" i="110"/>
  <c r="Y30" i="110"/>
  <c r="X30" i="110"/>
  <c r="Z30" i="110" s="1"/>
  <c r="W30" i="110"/>
  <c r="V30" i="110"/>
  <c r="U30" i="110"/>
  <c r="T30" i="110"/>
  <c r="S30" i="110"/>
  <c r="R30" i="110"/>
  <c r="Q30" i="110"/>
  <c r="P30" i="110"/>
  <c r="O30" i="110"/>
  <c r="N30" i="110"/>
  <c r="M30" i="110"/>
  <c r="L30" i="110"/>
  <c r="K30" i="110"/>
  <c r="J30" i="110"/>
  <c r="I30" i="110"/>
  <c r="H30" i="110"/>
  <c r="G30" i="110"/>
  <c r="F30" i="110"/>
  <c r="E30" i="110"/>
  <c r="D30" i="110"/>
  <c r="C30" i="110"/>
  <c r="AA30" i="111"/>
  <c r="Y30" i="111"/>
  <c r="X30" i="111"/>
  <c r="Z30" i="111" s="1"/>
  <c r="W30" i="111"/>
  <c r="V30" i="111"/>
  <c r="U30" i="111"/>
  <c r="T30" i="111"/>
  <c r="S30" i="111"/>
  <c r="R30" i="111"/>
  <c r="Q30" i="111"/>
  <c r="P30" i="111"/>
  <c r="O30" i="111"/>
  <c r="N30" i="111"/>
  <c r="M30" i="111"/>
  <c r="L30" i="111"/>
  <c r="K30" i="111"/>
  <c r="J30" i="111"/>
  <c r="I30" i="111"/>
  <c r="H30" i="111"/>
  <c r="G30" i="111"/>
  <c r="F30" i="111"/>
  <c r="E30" i="111"/>
  <c r="D30" i="111"/>
  <c r="C30" i="111"/>
  <c r="AA30" i="112"/>
  <c r="Y30" i="112"/>
  <c r="X30" i="112"/>
  <c r="Z30" i="112" s="1"/>
  <c r="W30" i="112"/>
  <c r="V30" i="112"/>
  <c r="U30" i="112"/>
  <c r="T30" i="112"/>
  <c r="S30" i="112"/>
  <c r="R30" i="112"/>
  <c r="Q30" i="112"/>
  <c r="P30" i="112"/>
  <c r="O30" i="112"/>
  <c r="N30" i="112"/>
  <c r="M30" i="112"/>
  <c r="L30" i="112"/>
  <c r="K30" i="112"/>
  <c r="J30" i="112"/>
  <c r="I30" i="112"/>
  <c r="H30" i="112"/>
  <c r="G30" i="112"/>
  <c r="F30" i="112"/>
  <c r="E30" i="112"/>
  <c r="D30" i="112"/>
  <c r="C30" i="112"/>
  <c r="AA30" i="113"/>
  <c r="Y30" i="113"/>
  <c r="Z30" i="113" s="1"/>
  <c r="X30" i="113"/>
  <c r="W30" i="113"/>
  <c r="V30" i="113"/>
  <c r="U30" i="113"/>
  <c r="T30" i="113"/>
  <c r="S30" i="113"/>
  <c r="R30" i="113"/>
  <c r="Q30" i="113"/>
  <c r="P30" i="113"/>
  <c r="O30" i="113"/>
  <c r="N30" i="113"/>
  <c r="M30" i="113"/>
  <c r="L30" i="113"/>
  <c r="K30" i="113"/>
  <c r="J30" i="113"/>
  <c r="I30" i="113"/>
  <c r="H30" i="113"/>
  <c r="G30" i="113"/>
  <c r="F30" i="113"/>
  <c r="E30" i="113"/>
  <c r="D30" i="113"/>
  <c r="C30" i="113"/>
  <c r="AA30" i="114"/>
  <c r="Y30" i="114"/>
  <c r="X30" i="114"/>
  <c r="Z30" i="114" s="1"/>
  <c r="W30" i="114"/>
  <c r="V30" i="114"/>
  <c r="U30" i="114"/>
  <c r="T30" i="114"/>
  <c r="S30" i="114"/>
  <c r="R30" i="114"/>
  <c r="Q30" i="114"/>
  <c r="P30" i="114"/>
  <c r="O30" i="114"/>
  <c r="N30" i="114"/>
  <c r="M30" i="114"/>
  <c r="L30" i="114"/>
  <c r="K30" i="114"/>
  <c r="J30" i="114"/>
  <c r="I30" i="114"/>
  <c r="H30" i="114"/>
  <c r="G30" i="114"/>
  <c r="F30" i="114"/>
  <c r="E30" i="114"/>
  <c r="D30" i="114"/>
  <c r="C30" i="114"/>
  <c r="AA30" i="115"/>
  <c r="Y30" i="115"/>
  <c r="X30" i="115"/>
  <c r="Z30" i="115" s="1"/>
  <c r="W30" i="115"/>
  <c r="V30" i="115"/>
  <c r="U30" i="115"/>
  <c r="T30" i="115"/>
  <c r="S30" i="115"/>
  <c r="R30" i="115"/>
  <c r="Q30" i="115"/>
  <c r="P30" i="115"/>
  <c r="O30" i="115"/>
  <c r="N30" i="115"/>
  <c r="M30" i="115"/>
  <c r="L30" i="115"/>
  <c r="K30" i="115"/>
  <c r="J30" i="115"/>
  <c r="I30" i="115"/>
  <c r="H30" i="115"/>
  <c r="G30" i="115"/>
  <c r="F30" i="115"/>
  <c r="E30" i="115"/>
  <c r="D30" i="115"/>
  <c r="C30" i="115"/>
  <c r="AA30" i="116"/>
  <c r="Z30" i="116"/>
  <c r="Y30" i="116"/>
  <c r="X30" i="116"/>
  <c r="W30" i="116"/>
  <c r="V30" i="116"/>
  <c r="U30" i="116"/>
  <c r="T30" i="116"/>
  <c r="S30" i="116"/>
  <c r="R30" i="116"/>
  <c r="Q30" i="116"/>
  <c r="P30" i="116"/>
  <c r="O30" i="116"/>
  <c r="N30" i="116"/>
  <c r="M30" i="116"/>
  <c r="L30" i="116"/>
  <c r="K30" i="116"/>
  <c r="J30" i="116"/>
  <c r="I30" i="116"/>
  <c r="H30" i="116"/>
  <c r="G30" i="116"/>
  <c r="F30" i="116"/>
  <c r="E30" i="116"/>
  <c r="D30" i="116"/>
  <c r="C30" i="116"/>
  <c r="AA30" i="117"/>
  <c r="Y30" i="117"/>
  <c r="X30" i="117"/>
  <c r="Z30" i="117" s="1"/>
  <c r="W30" i="117"/>
  <c r="V30" i="117"/>
  <c r="U30" i="117"/>
  <c r="T30" i="117"/>
  <c r="S30" i="117"/>
  <c r="R30" i="117"/>
  <c r="Q30" i="117"/>
  <c r="P30" i="117"/>
  <c r="O30" i="117"/>
  <c r="N30" i="117"/>
  <c r="M30" i="117"/>
  <c r="L30" i="117"/>
  <c r="K30" i="117"/>
  <c r="J30" i="117"/>
  <c r="I30" i="117"/>
  <c r="H30" i="117"/>
  <c r="G30" i="117"/>
  <c r="F30" i="117"/>
  <c r="E30" i="117"/>
  <c r="D30" i="117"/>
  <c r="C30" i="117"/>
  <c r="AA30" i="118"/>
  <c r="Y30" i="118"/>
  <c r="X30" i="118"/>
  <c r="Z30" i="118" s="1"/>
  <c r="W30" i="118"/>
  <c r="V30" i="118"/>
  <c r="U30" i="118"/>
  <c r="T30" i="118"/>
  <c r="S30" i="118"/>
  <c r="R30" i="118"/>
  <c r="Q30" i="118"/>
  <c r="P30" i="118"/>
  <c r="O30" i="118"/>
  <c r="N30" i="118"/>
  <c r="M30" i="118"/>
  <c r="L30" i="118"/>
  <c r="K30" i="118"/>
  <c r="J30" i="118"/>
  <c r="I30" i="118"/>
  <c r="H30" i="118"/>
  <c r="G30" i="118"/>
  <c r="F30" i="118"/>
  <c r="E30" i="118"/>
  <c r="D30" i="118"/>
  <c r="C30" i="118"/>
  <c r="AA30" i="119"/>
  <c r="Y30" i="119"/>
  <c r="X30" i="119"/>
  <c r="Z30" i="119" s="1"/>
  <c r="W30" i="119"/>
  <c r="V30" i="119"/>
  <c r="U30" i="119"/>
  <c r="T30" i="119"/>
  <c r="S30" i="119"/>
  <c r="R30" i="119"/>
  <c r="Q30" i="119"/>
  <c r="P30" i="119"/>
  <c r="O30" i="119"/>
  <c r="N30" i="119"/>
  <c r="M30" i="119"/>
  <c r="L30" i="119"/>
  <c r="K30" i="119"/>
  <c r="J30" i="119"/>
  <c r="I30" i="119"/>
  <c r="H30" i="119"/>
  <c r="G30" i="119"/>
  <c r="F30" i="119"/>
  <c r="E30" i="119"/>
  <c r="D30" i="119"/>
  <c r="C30" i="119"/>
  <c r="AA30" i="120"/>
  <c r="Y30" i="120"/>
  <c r="X30" i="120"/>
  <c r="Z30" i="120" s="1"/>
  <c r="W30" i="120"/>
  <c r="V30" i="120"/>
  <c r="U30" i="120"/>
  <c r="T30" i="120"/>
  <c r="S30" i="120"/>
  <c r="R30" i="120"/>
  <c r="Q30" i="120"/>
  <c r="P30" i="120"/>
  <c r="O30" i="120"/>
  <c r="N30" i="120"/>
  <c r="M30" i="120"/>
  <c r="L30" i="120"/>
  <c r="K30" i="120"/>
  <c r="J30" i="120"/>
  <c r="I30" i="120"/>
  <c r="H30" i="120"/>
  <c r="G30" i="120"/>
  <c r="F30" i="120"/>
  <c r="E30" i="120"/>
  <c r="D30" i="120"/>
  <c r="C30" i="120"/>
  <c r="AA30" i="121"/>
  <c r="Y30" i="121"/>
  <c r="X30" i="121"/>
  <c r="Z30" i="121" s="1"/>
  <c r="W30" i="121"/>
  <c r="V30" i="121"/>
  <c r="U30" i="121"/>
  <c r="T30" i="121"/>
  <c r="S30" i="121"/>
  <c r="R30" i="121"/>
  <c r="Q30" i="121"/>
  <c r="P30" i="121"/>
  <c r="O30" i="121"/>
  <c r="N30" i="121"/>
  <c r="M30" i="121"/>
  <c r="L30" i="121"/>
  <c r="K30" i="121"/>
  <c r="J30" i="121"/>
  <c r="I30" i="121"/>
  <c r="H30" i="121"/>
  <c r="G30" i="121"/>
  <c r="F30" i="121"/>
  <c r="E30" i="121"/>
  <c r="D30" i="121"/>
  <c r="C30" i="121"/>
  <c r="AA30" i="122"/>
  <c r="Y30" i="122"/>
  <c r="X30" i="122"/>
  <c r="W30" i="122"/>
  <c r="V30" i="122"/>
  <c r="U30" i="122"/>
  <c r="T30" i="122"/>
  <c r="S30" i="122"/>
  <c r="R30" i="122"/>
  <c r="Q30" i="122"/>
  <c r="P30" i="122"/>
  <c r="O30" i="122"/>
  <c r="N30" i="122"/>
  <c r="M30" i="122"/>
  <c r="L30" i="122"/>
  <c r="K30" i="122"/>
  <c r="J30" i="122"/>
  <c r="I30" i="122"/>
  <c r="H30" i="122"/>
  <c r="G30" i="122"/>
  <c r="F30" i="122"/>
  <c r="E30" i="122"/>
  <c r="D30" i="122"/>
  <c r="C30" i="122"/>
  <c r="AA30" i="123"/>
  <c r="Y30" i="123"/>
  <c r="X30" i="123"/>
  <c r="Z30" i="123" s="1"/>
  <c r="W30" i="123"/>
  <c r="V30" i="123"/>
  <c r="U30" i="123"/>
  <c r="T30" i="123"/>
  <c r="S30" i="123"/>
  <c r="R30" i="123"/>
  <c r="Q30" i="123"/>
  <c r="P30" i="123"/>
  <c r="O30" i="123"/>
  <c r="N30" i="123"/>
  <c r="M30" i="123"/>
  <c r="L30" i="123"/>
  <c r="K30" i="123"/>
  <c r="J30" i="123"/>
  <c r="I30" i="123"/>
  <c r="H30" i="123"/>
  <c r="G30" i="123"/>
  <c r="F30" i="123"/>
  <c r="E30" i="123"/>
  <c r="D30" i="123"/>
  <c r="C30" i="123"/>
  <c r="AA30" i="124"/>
  <c r="Y30" i="124"/>
  <c r="X30" i="124"/>
  <c r="Z30" i="124" s="1"/>
  <c r="W30" i="124"/>
  <c r="V30" i="124"/>
  <c r="U30" i="124"/>
  <c r="T30" i="124"/>
  <c r="S30" i="124"/>
  <c r="R30" i="124"/>
  <c r="Q30" i="124"/>
  <c r="P30" i="124"/>
  <c r="O30" i="124"/>
  <c r="N30" i="124"/>
  <c r="M30" i="124"/>
  <c r="L30" i="124"/>
  <c r="K30" i="124"/>
  <c r="J30" i="124"/>
  <c r="I30" i="124"/>
  <c r="H30" i="124"/>
  <c r="G30" i="124"/>
  <c r="F30" i="124"/>
  <c r="E30" i="124"/>
  <c r="D30" i="124"/>
  <c r="C30" i="124"/>
  <c r="AA30" i="125"/>
  <c r="Z30" i="125"/>
  <c r="Y30" i="125"/>
  <c r="X30" i="125"/>
  <c r="W30" i="125"/>
  <c r="V30" i="125"/>
  <c r="U30" i="125"/>
  <c r="T30" i="125"/>
  <c r="S30" i="125"/>
  <c r="R30" i="125"/>
  <c r="Q30" i="125"/>
  <c r="P30" i="125"/>
  <c r="O30" i="125"/>
  <c r="N30" i="125"/>
  <c r="M30" i="125"/>
  <c r="L30" i="125"/>
  <c r="K30" i="125"/>
  <c r="J30" i="125"/>
  <c r="I30" i="125"/>
  <c r="H30" i="125"/>
  <c r="G30" i="125"/>
  <c r="F30" i="125"/>
  <c r="E30" i="125"/>
  <c r="D30" i="125"/>
  <c r="C30" i="125"/>
  <c r="AA30" i="126"/>
  <c r="Y30" i="126"/>
  <c r="X30" i="126"/>
  <c r="Z30" i="126" s="1"/>
  <c r="W30" i="126"/>
  <c r="V30" i="126"/>
  <c r="U30" i="126"/>
  <c r="T30" i="126"/>
  <c r="S30" i="126"/>
  <c r="R30" i="126"/>
  <c r="Q30" i="126"/>
  <c r="P30" i="126"/>
  <c r="O30" i="126"/>
  <c r="N30" i="126"/>
  <c r="M30" i="126"/>
  <c r="L30" i="126"/>
  <c r="K30" i="126"/>
  <c r="J30" i="126"/>
  <c r="I30" i="126"/>
  <c r="H30" i="126"/>
  <c r="G30" i="126"/>
  <c r="F30" i="126"/>
  <c r="E30" i="126"/>
  <c r="D30" i="126"/>
  <c r="C30" i="126"/>
  <c r="AA30" i="127"/>
  <c r="Y30" i="127"/>
  <c r="X30" i="127"/>
  <c r="Z30" i="127" s="1"/>
  <c r="W30" i="127"/>
  <c r="V30" i="127"/>
  <c r="U30" i="127"/>
  <c r="T30" i="127"/>
  <c r="S30" i="127"/>
  <c r="R30" i="127"/>
  <c r="Q30" i="127"/>
  <c r="P30" i="127"/>
  <c r="O30" i="127"/>
  <c r="N30" i="127"/>
  <c r="M30" i="127"/>
  <c r="L30" i="127"/>
  <c r="K30" i="127"/>
  <c r="J30" i="127"/>
  <c r="I30" i="127"/>
  <c r="H30" i="127"/>
  <c r="G30" i="127"/>
  <c r="F30" i="127"/>
  <c r="E30" i="127"/>
  <c r="D30" i="127"/>
  <c r="C30" i="127"/>
  <c r="AA30" i="128"/>
  <c r="Y30" i="128"/>
  <c r="X30" i="128"/>
  <c r="Z30" i="128" s="1"/>
  <c r="W30" i="128"/>
  <c r="V30" i="128"/>
  <c r="U30" i="128"/>
  <c r="T30" i="128"/>
  <c r="S30" i="128"/>
  <c r="R30" i="128"/>
  <c r="Q30" i="128"/>
  <c r="P30" i="128"/>
  <c r="O30" i="128"/>
  <c r="N30" i="128"/>
  <c r="M30" i="128"/>
  <c r="L30" i="128"/>
  <c r="K30" i="128"/>
  <c r="J30" i="128"/>
  <c r="I30" i="128"/>
  <c r="H30" i="128"/>
  <c r="G30" i="128"/>
  <c r="F30" i="128"/>
  <c r="E30" i="128"/>
  <c r="D30" i="128"/>
  <c r="C30" i="128"/>
  <c r="AA30" i="129"/>
  <c r="Y30" i="129"/>
  <c r="X30" i="129"/>
  <c r="Z30" i="129" s="1"/>
  <c r="W30" i="129"/>
  <c r="V30" i="129"/>
  <c r="U30" i="129"/>
  <c r="T30" i="129"/>
  <c r="S30" i="129"/>
  <c r="R30" i="129"/>
  <c r="Q30" i="129"/>
  <c r="P30" i="129"/>
  <c r="O30" i="129"/>
  <c r="N30" i="129"/>
  <c r="M30" i="129"/>
  <c r="L30" i="129"/>
  <c r="K30" i="129"/>
  <c r="J30" i="129"/>
  <c r="I30" i="129"/>
  <c r="H30" i="129"/>
  <c r="G30" i="129"/>
  <c r="F30" i="129"/>
  <c r="E30" i="129"/>
  <c r="D30" i="129"/>
  <c r="C30" i="129"/>
  <c r="AA30" i="130"/>
  <c r="Y30" i="130"/>
  <c r="X30" i="130"/>
  <c r="Z30" i="130" s="1"/>
  <c r="W30" i="130"/>
  <c r="V30" i="130"/>
  <c r="U30" i="130"/>
  <c r="T30" i="130"/>
  <c r="S30" i="130"/>
  <c r="R30" i="130"/>
  <c r="Q30" i="130"/>
  <c r="P30" i="130"/>
  <c r="O30" i="130"/>
  <c r="N30" i="130"/>
  <c r="M30" i="130"/>
  <c r="L30" i="130"/>
  <c r="K30" i="130"/>
  <c r="J30" i="130"/>
  <c r="I30" i="130"/>
  <c r="H30" i="130"/>
  <c r="G30" i="130"/>
  <c r="F30" i="130"/>
  <c r="E30" i="130"/>
  <c r="D30" i="130"/>
  <c r="C30" i="130"/>
  <c r="AA30" i="131"/>
  <c r="Y30" i="131"/>
  <c r="X30" i="131"/>
  <c r="Z30" i="131" s="1"/>
  <c r="W30" i="131"/>
  <c r="V30" i="131"/>
  <c r="U30" i="131"/>
  <c r="T30" i="131"/>
  <c r="S30" i="131"/>
  <c r="R30" i="131"/>
  <c r="Q30" i="131"/>
  <c r="P30" i="131"/>
  <c r="O30" i="131"/>
  <c r="N30" i="131"/>
  <c r="M30" i="131"/>
  <c r="L30" i="131"/>
  <c r="K30" i="131"/>
  <c r="J30" i="131"/>
  <c r="I30" i="131"/>
  <c r="H30" i="131"/>
  <c r="G30" i="131"/>
  <c r="F30" i="131"/>
  <c r="E30" i="131"/>
  <c r="D30" i="131"/>
  <c r="C30" i="131"/>
  <c r="AA30" i="132"/>
  <c r="Z30" i="132"/>
  <c r="Y30" i="132"/>
  <c r="X30" i="132"/>
  <c r="W30" i="132"/>
  <c r="V30" i="132"/>
  <c r="U30" i="132"/>
  <c r="T30" i="132"/>
  <c r="S30" i="132"/>
  <c r="R30" i="132"/>
  <c r="Q30" i="132"/>
  <c r="P30" i="132"/>
  <c r="O30" i="132"/>
  <c r="N30" i="132"/>
  <c r="M30" i="132"/>
  <c r="L30" i="132"/>
  <c r="K30" i="132"/>
  <c r="J30" i="132"/>
  <c r="I30" i="132"/>
  <c r="H30" i="132"/>
  <c r="G30" i="132"/>
  <c r="F30" i="132"/>
  <c r="E30" i="132"/>
  <c r="D30" i="132"/>
  <c r="C30" i="132"/>
  <c r="AA30" i="133"/>
  <c r="Z30" i="133"/>
  <c r="Y30" i="133"/>
  <c r="X30" i="133"/>
  <c r="W30" i="133"/>
  <c r="V30" i="133"/>
  <c r="U30" i="133"/>
  <c r="T30" i="133"/>
  <c r="S30" i="133"/>
  <c r="R30" i="133"/>
  <c r="Q30" i="133"/>
  <c r="P30" i="133"/>
  <c r="O30" i="133"/>
  <c r="N30" i="133"/>
  <c r="M30" i="133"/>
  <c r="L30" i="133"/>
  <c r="K30" i="133"/>
  <c r="J30" i="133"/>
  <c r="I30" i="133"/>
  <c r="H30" i="133"/>
  <c r="G30" i="133"/>
  <c r="F30" i="133"/>
  <c r="E30" i="133"/>
  <c r="D30" i="133"/>
  <c r="C30" i="133"/>
  <c r="AA30" i="134"/>
  <c r="Y30" i="134"/>
  <c r="X30" i="134"/>
  <c r="Z30" i="134" s="1"/>
  <c r="W30" i="134"/>
  <c r="V30" i="134"/>
  <c r="U30" i="134"/>
  <c r="T30" i="134"/>
  <c r="S30" i="134"/>
  <c r="R30" i="134"/>
  <c r="Q30" i="134"/>
  <c r="P30" i="134"/>
  <c r="O30" i="134"/>
  <c r="N30" i="134"/>
  <c r="M30" i="134"/>
  <c r="L30" i="134"/>
  <c r="K30" i="134"/>
  <c r="J30" i="134"/>
  <c r="I30" i="134"/>
  <c r="H30" i="134"/>
  <c r="G30" i="134"/>
  <c r="F30" i="134"/>
  <c r="E30" i="134"/>
  <c r="D30" i="134"/>
  <c r="C30" i="134"/>
  <c r="AA30" i="135"/>
  <c r="Z30" i="135"/>
  <c r="Y30" i="135"/>
  <c r="X30" i="135"/>
  <c r="W30" i="135"/>
  <c r="V30" i="135"/>
  <c r="U30" i="135"/>
  <c r="T30" i="135"/>
  <c r="S30" i="135"/>
  <c r="R30" i="135"/>
  <c r="Q30" i="135"/>
  <c r="P30" i="135"/>
  <c r="O30" i="135"/>
  <c r="N30" i="135"/>
  <c r="M30" i="135"/>
  <c r="L30" i="135"/>
  <c r="K30" i="135"/>
  <c r="J30" i="135"/>
  <c r="I30" i="135"/>
  <c r="H30" i="135"/>
  <c r="G30" i="135"/>
  <c r="F30" i="135"/>
  <c r="E30" i="135"/>
  <c r="D30" i="135"/>
  <c r="C30" i="135"/>
  <c r="AA30" i="136"/>
  <c r="Y30" i="136"/>
  <c r="X30" i="136"/>
  <c r="Z30" i="136" s="1"/>
  <c r="W30" i="136"/>
  <c r="V30" i="136"/>
  <c r="U30" i="136"/>
  <c r="T30" i="136"/>
  <c r="S30" i="136"/>
  <c r="R30" i="136"/>
  <c r="Q30" i="136"/>
  <c r="P30" i="136"/>
  <c r="O30" i="136"/>
  <c r="N30" i="136"/>
  <c r="M30" i="136"/>
  <c r="L30" i="136"/>
  <c r="K30" i="136"/>
  <c r="J30" i="136"/>
  <c r="I30" i="136"/>
  <c r="H30" i="136"/>
  <c r="G30" i="136"/>
  <c r="F30" i="136"/>
  <c r="E30" i="136"/>
  <c r="D30" i="136"/>
  <c r="C30" i="136"/>
  <c r="AA30" i="137"/>
  <c r="Y30" i="137"/>
  <c r="X30" i="137"/>
  <c r="Z30" i="137" s="1"/>
  <c r="W30" i="137"/>
  <c r="V30" i="137"/>
  <c r="U30" i="137"/>
  <c r="T30" i="137"/>
  <c r="S30" i="137"/>
  <c r="R30" i="137"/>
  <c r="Q30" i="137"/>
  <c r="P30" i="137"/>
  <c r="O30" i="137"/>
  <c r="N30" i="137"/>
  <c r="M30" i="137"/>
  <c r="L30" i="137"/>
  <c r="K30" i="137"/>
  <c r="J30" i="137"/>
  <c r="I30" i="137"/>
  <c r="H30" i="137"/>
  <c r="G30" i="137"/>
  <c r="F30" i="137"/>
  <c r="E30" i="137"/>
  <c r="D30" i="137"/>
  <c r="C30" i="137"/>
  <c r="AA30" i="138"/>
  <c r="Y30" i="138"/>
  <c r="X30" i="138"/>
  <c r="W30" i="138"/>
  <c r="V30" i="138"/>
  <c r="U30" i="138"/>
  <c r="T30" i="138"/>
  <c r="S30" i="138"/>
  <c r="R30" i="138"/>
  <c r="Q30" i="138"/>
  <c r="P30" i="138"/>
  <c r="O30" i="138"/>
  <c r="N30" i="138"/>
  <c r="M30" i="138"/>
  <c r="L30" i="138"/>
  <c r="K30" i="138"/>
  <c r="J30" i="138"/>
  <c r="I30" i="138"/>
  <c r="H30" i="138"/>
  <c r="G30" i="138"/>
  <c r="F30" i="138"/>
  <c r="E30" i="138"/>
  <c r="D30" i="138"/>
  <c r="C30" i="138"/>
  <c r="AA30" i="139"/>
  <c r="Y30" i="139"/>
  <c r="X30" i="139"/>
  <c r="Z30" i="139" s="1"/>
  <c r="W30" i="139"/>
  <c r="V30" i="139"/>
  <c r="U30" i="139"/>
  <c r="T30" i="139"/>
  <c r="S30" i="139"/>
  <c r="R30" i="139"/>
  <c r="Q30" i="139"/>
  <c r="P30" i="139"/>
  <c r="O30" i="139"/>
  <c r="N30" i="139"/>
  <c r="M30" i="139"/>
  <c r="L30" i="139"/>
  <c r="K30" i="139"/>
  <c r="J30" i="139"/>
  <c r="I30" i="139"/>
  <c r="H30" i="139"/>
  <c r="G30" i="139"/>
  <c r="F30" i="139"/>
  <c r="E30" i="139"/>
  <c r="D30" i="139"/>
  <c r="C30" i="139"/>
  <c r="AA30" i="140"/>
  <c r="Y30" i="140"/>
  <c r="X30" i="140"/>
  <c r="Z30" i="140" s="1"/>
  <c r="W30" i="140"/>
  <c r="V30" i="140"/>
  <c r="U30" i="140"/>
  <c r="T30" i="140"/>
  <c r="S30" i="140"/>
  <c r="R30" i="140"/>
  <c r="Q30" i="140"/>
  <c r="P30" i="140"/>
  <c r="O30" i="140"/>
  <c r="N30" i="140"/>
  <c r="M30" i="140"/>
  <c r="L30" i="140"/>
  <c r="K30" i="140"/>
  <c r="J30" i="140"/>
  <c r="I30" i="140"/>
  <c r="H30" i="140"/>
  <c r="G30" i="140"/>
  <c r="F30" i="140"/>
  <c r="E30" i="140"/>
  <c r="D30" i="140"/>
  <c r="C30" i="140"/>
  <c r="AA30" i="141"/>
  <c r="Y30" i="141"/>
  <c r="Z30" i="141" s="1"/>
  <c r="X30" i="141"/>
  <c r="W30" i="141"/>
  <c r="V30" i="141"/>
  <c r="U30" i="141"/>
  <c r="T30" i="141"/>
  <c r="S30" i="141"/>
  <c r="R30" i="141"/>
  <c r="Q30" i="141"/>
  <c r="P30" i="141"/>
  <c r="O30" i="141"/>
  <c r="N30" i="141"/>
  <c r="M30" i="141"/>
  <c r="L30" i="141"/>
  <c r="K30" i="141"/>
  <c r="J30" i="141"/>
  <c r="I30" i="141"/>
  <c r="H30" i="141"/>
  <c r="G30" i="141"/>
  <c r="F30" i="141"/>
  <c r="E30" i="141"/>
  <c r="D30" i="141"/>
  <c r="C30" i="141"/>
  <c r="AA30" i="142"/>
  <c r="Y30" i="142"/>
  <c r="X30" i="142"/>
  <c r="Z30" i="142" s="1"/>
  <c r="W30" i="142"/>
  <c r="V30" i="142"/>
  <c r="U30" i="142"/>
  <c r="T30" i="142"/>
  <c r="S30" i="142"/>
  <c r="R30" i="142"/>
  <c r="Q30" i="142"/>
  <c r="P30" i="142"/>
  <c r="O30" i="142"/>
  <c r="N30" i="142"/>
  <c r="M30" i="142"/>
  <c r="L30" i="142"/>
  <c r="K30" i="142"/>
  <c r="J30" i="142"/>
  <c r="I30" i="142"/>
  <c r="H30" i="142"/>
  <c r="G30" i="142"/>
  <c r="F30" i="142"/>
  <c r="E30" i="142"/>
  <c r="D30" i="142"/>
  <c r="C30" i="142"/>
  <c r="AA30" i="143"/>
  <c r="Y30" i="143"/>
  <c r="X30" i="143"/>
  <c r="W30" i="143"/>
  <c r="V30" i="143"/>
  <c r="U30" i="143"/>
  <c r="T30" i="143"/>
  <c r="S30" i="143"/>
  <c r="R30" i="143"/>
  <c r="Q30" i="143"/>
  <c r="P30" i="143"/>
  <c r="O30" i="143"/>
  <c r="N30" i="143"/>
  <c r="M30" i="143"/>
  <c r="L30" i="143"/>
  <c r="K30" i="143"/>
  <c r="J30" i="143"/>
  <c r="I30" i="143"/>
  <c r="H30" i="143"/>
  <c r="G30" i="143"/>
  <c r="F30" i="143"/>
  <c r="E30" i="143"/>
  <c r="D30" i="143"/>
  <c r="C30" i="143"/>
  <c r="AA30" i="144"/>
  <c r="Y30" i="144"/>
  <c r="X30" i="144"/>
  <c r="Z30" i="144" s="1"/>
  <c r="W30" i="144"/>
  <c r="V30" i="144"/>
  <c r="U30" i="144"/>
  <c r="T30" i="144"/>
  <c r="S30" i="144"/>
  <c r="R30" i="144"/>
  <c r="Q30" i="144"/>
  <c r="P30" i="144"/>
  <c r="O30" i="144"/>
  <c r="N30" i="144"/>
  <c r="M30" i="144"/>
  <c r="L30" i="144"/>
  <c r="K30" i="144"/>
  <c r="J30" i="144"/>
  <c r="I30" i="144"/>
  <c r="H30" i="144"/>
  <c r="G30" i="144"/>
  <c r="F30" i="144"/>
  <c r="E30" i="144"/>
  <c r="D30" i="144"/>
  <c r="C30" i="144"/>
  <c r="AA30" i="145"/>
  <c r="Y30" i="145"/>
  <c r="X30" i="145"/>
  <c r="W30" i="145"/>
  <c r="V30" i="145"/>
  <c r="U30" i="145"/>
  <c r="T30" i="145"/>
  <c r="S30" i="145"/>
  <c r="R30" i="145"/>
  <c r="Q30" i="145"/>
  <c r="P30" i="145"/>
  <c r="O30" i="145"/>
  <c r="N30" i="145"/>
  <c r="M30" i="145"/>
  <c r="L30" i="145"/>
  <c r="K30" i="145"/>
  <c r="J30" i="145"/>
  <c r="I30" i="145"/>
  <c r="H30" i="145"/>
  <c r="G30" i="145"/>
  <c r="F30" i="145"/>
  <c r="E30" i="145"/>
  <c r="D30" i="145"/>
  <c r="C30" i="145"/>
  <c r="AA30" i="146"/>
  <c r="Y30" i="146"/>
  <c r="X30" i="146"/>
  <c r="Z30" i="146" s="1"/>
  <c r="W30" i="146"/>
  <c r="V30" i="146"/>
  <c r="U30" i="146"/>
  <c r="T30" i="146"/>
  <c r="S30" i="146"/>
  <c r="R30" i="146"/>
  <c r="Q30" i="146"/>
  <c r="P30" i="146"/>
  <c r="O30" i="146"/>
  <c r="N30" i="146"/>
  <c r="M30" i="146"/>
  <c r="L30" i="146"/>
  <c r="K30" i="146"/>
  <c r="J30" i="146"/>
  <c r="I30" i="146"/>
  <c r="H30" i="146"/>
  <c r="G30" i="146"/>
  <c r="F30" i="146"/>
  <c r="E30" i="146"/>
  <c r="D30" i="146"/>
  <c r="C30" i="146"/>
  <c r="AA30" i="147"/>
  <c r="Y30" i="147"/>
  <c r="X30" i="147"/>
  <c r="Z30" i="147" s="1"/>
  <c r="W30" i="147"/>
  <c r="V30" i="147"/>
  <c r="U30" i="147"/>
  <c r="T30" i="147"/>
  <c r="S30" i="147"/>
  <c r="R30" i="147"/>
  <c r="Q30" i="147"/>
  <c r="P30" i="147"/>
  <c r="O30" i="147"/>
  <c r="N30" i="147"/>
  <c r="M30" i="147"/>
  <c r="L30" i="147"/>
  <c r="K30" i="147"/>
  <c r="J30" i="147"/>
  <c r="I30" i="147"/>
  <c r="H30" i="147"/>
  <c r="G30" i="147"/>
  <c r="F30" i="147"/>
  <c r="E30" i="147"/>
  <c r="D30" i="147"/>
  <c r="C30" i="147"/>
  <c r="AA30" i="148"/>
  <c r="Y30" i="148"/>
  <c r="X30" i="148"/>
  <c r="W30" i="148"/>
  <c r="V30" i="148"/>
  <c r="U30" i="148"/>
  <c r="T30" i="148"/>
  <c r="S30" i="148"/>
  <c r="R30" i="148"/>
  <c r="Q30" i="148"/>
  <c r="P30" i="148"/>
  <c r="O30" i="148"/>
  <c r="N30" i="148"/>
  <c r="M30" i="148"/>
  <c r="L30" i="148"/>
  <c r="K30" i="148"/>
  <c r="J30" i="148"/>
  <c r="I30" i="148"/>
  <c r="H30" i="148"/>
  <c r="G30" i="148"/>
  <c r="F30" i="148"/>
  <c r="E30" i="148"/>
  <c r="D30" i="148"/>
  <c r="C30" i="148"/>
  <c r="AA30" i="149"/>
  <c r="Y30" i="149"/>
  <c r="X30" i="149"/>
  <c r="Z30" i="149" s="1"/>
  <c r="W30" i="149"/>
  <c r="V30" i="149"/>
  <c r="U30" i="149"/>
  <c r="T30" i="149"/>
  <c r="S30" i="149"/>
  <c r="R30" i="149"/>
  <c r="Q30" i="149"/>
  <c r="P30" i="149"/>
  <c r="O30" i="149"/>
  <c r="N30" i="149"/>
  <c r="M30" i="149"/>
  <c r="L30" i="149"/>
  <c r="K30" i="149"/>
  <c r="J30" i="149"/>
  <c r="I30" i="149"/>
  <c r="H30" i="149"/>
  <c r="G30" i="149"/>
  <c r="F30" i="149"/>
  <c r="E30" i="149"/>
  <c r="D30" i="149"/>
  <c r="C30" i="149"/>
  <c r="AA30" i="150"/>
  <c r="Z30" i="150"/>
  <c r="Y30" i="150"/>
  <c r="X30" i="150"/>
  <c r="W30" i="150"/>
  <c r="V30" i="150"/>
  <c r="U30" i="150"/>
  <c r="T30" i="150"/>
  <c r="S30" i="150"/>
  <c r="R30" i="150"/>
  <c r="Q30" i="150"/>
  <c r="P30" i="150"/>
  <c r="O30" i="150"/>
  <c r="N30" i="150"/>
  <c r="M30" i="150"/>
  <c r="L30" i="150"/>
  <c r="K30" i="150"/>
  <c r="J30" i="150"/>
  <c r="I30" i="150"/>
  <c r="H30" i="150"/>
  <c r="G30" i="150"/>
  <c r="F30" i="150"/>
  <c r="E30" i="150"/>
  <c r="D30" i="150"/>
  <c r="C30" i="150"/>
  <c r="AA30" i="151"/>
  <c r="Z30" i="151"/>
  <c r="Y30" i="151"/>
  <c r="X30" i="151"/>
  <c r="W30" i="151"/>
  <c r="V30" i="151"/>
  <c r="U30" i="151"/>
  <c r="T30" i="151"/>
  <c r="S30" i="151"/>
  <c r="R30" i="151"/>
  <c r="Q30" i="151"/>
  <c r="P30" i="151"/>
  <c r="O30" i="151"/>
  <c r="N30" i="151"/>
  <c r="M30" i="151"/>
  <c r="L30" i="151"/>
  <c r="K30" i="151"/>
  <c r="J30" i="151"/>
  <c r="I30" i="151"/>
  <c r="H30" i="151"/>
  <c r="G30" i="151"/>
  <c r="F30" i="151"/>
  <c r="E30" i="151"/>
  <c r="D30" i="151"/>
  <c r="C30" i="151"/>
  <c r="AA30" i="152"/>
  <c r="Y30" i="152"/>
  <c r="X30" i="152"/>
  <c r="Z30" i="152" s="1"/>
  <c r="W30" i="152"/>
  <c r="V30" i="152"/>
  <c r="U30" i="152"/>
  <c r="T30" i="152"/>
  <c r="S30" i="152"/>
  <c r="R30" i="152"/>
  <c r="Q30" i="152"/>
  <c r="P30" i="152"/>
  <c r="O30" i="152"/>
  <c r="N30" i="152"/>
  <c r="M30" i="152"/>
  <c r="L30" i="152"/>
  <c r="K30" i="152"/>
  <c r="J30" i="152"/>
  <c r="I30" i="152"/>
  <c r="H30" i="152"/>
  <c r="G30" i="152"/>
  <c r="F30" i="152"/>
  <c r="E30" i="152"/>
  <c r="D30" i="152"/>
  <c r="C30" i="152"/>
  <c r="AA30" i="153"/>
  <c r="Y30" i="153"/>
  <c r="X30" i="153"/>
  <c r="Z30" i="153" s="1"/>
  <c r="W30" i="153"/>
  <c r="V30" i="153"/>
  <c r="U30" i="153"/>
  <c r="T30" i="153"/>
  <c r="S30" i="153"/>
  <c r="R30" i="153"/>
  <c r="Q30" i="153"/>
  <c r="P30" i="153"/>
  <c r="O30" i="153"/>
  <c r="N30" i="153"/>
  <c r="M30" i="153"/>
  <c r="L30" i="153"/>
  <c r="K30" i="153"/>
  <c r="J30" i="153"/>
  <c r="I30" i="153"/>
  <c r="H30" i="153"/>
  <c r="G30" i="153"/>
  <c r="F30" i="153"/>
  <c r="E30" i="153"/>
  <c r="D30" i="153"/>
  <c r="C30" i="153"/>
  <c r="AA30" i="154"/>
  <c r="Z30" i="154"/>
  <c r="Y30" i="154"/>
  <c r="X30" i="154"/>
  <c r="W30" i="154"/>
  <c r="V30" i="154"/>
  <c r="U30" i="154"/>
  <c r="T30" i="154"/>
  <c r="S30" i="154"/>
  <c r="R30" i="154"/>
  <c r="Q30" i="154"/>
  <c r="P30" i="154"/>
  <c r="O30" i="154"/>
  <c r="N30" i="154"/>
  <c r="M30" i="154"/>
  <c r="L30" i="154"/>
  <c r="K30" i="154"/>
  <c r="J30" i="154"/>
  <c r="I30" i="154"/>
  <c r="H30" i="154"/>
  <c r="G30" i="154"/>
  <c r="F30" i="154"/>
  <c r="E30" i="154"/>
  <c r="D30" i="154"/>
  <c r="C30" i="154"/>
  <c r="AA30" i="155"/>
  <c r="Y30" i="155"/>
  <c r="X30" i="155"/>
  <c r="W30" i="155"/>
  <c r="V30" i="155"/>
  <c r="U30" i="155"/>
  <c r="T30" i="155"/>
  <c r="S30" i="155"/>
  <c r="R30" i="155"/>
  <c r="Q30" i="155"/>
  <c r="P30" i="155"/>
  <c r="O30" i="155"/>
  <c r="N30" i="155"/>
  <c r="M30" i="155"/>
  <c r="L30" i="155"/>
  <c r="K30" i="155"/>
  <c r="J30" i="155"/>
  <c r="I30" i="155"/>
  <c r="H30" i="155"/>
  <c r="G30" i="155"/>
  <c r="F30" i="155"/>
  <c r="E30" i="155"/>
  <c r="D30" i="155"/>
  <c r="C30" i="155"/>
  <c r="AA30" i="156"/>
  <c r="Y30" i="156"/>
  <c r="Z30" i="156" s="1"/>
  <c r="X30" i="156"/>
  <c r="W30" i="156"/>
  <c r="V30" i="156"/>
  <c r="U30" i="156"/>
  <c r="T30" i="156"/>
  <c r="S30" i="156"/>
  <c r="R30" i="156"/>
  <c r="Q30" i="156"/>
  <c r="P30" i="156"/>
  <c r="O30" i="156"/>
  <c r="N30" i="156"/>
  <c r="M30" i="156"/>
  <c r="L30" i="156"/>
  <c r="K30" i="156"/>
  <c r="J30" i="156"/>
  <c r="I30" i="156"/>
  <c r="H30" i="156"/>
  <c r="G30" i="156"/>
  <c r="F30" i="156"/>
  <c r="E30" i="156"/>
  <c r="D30" i="156"/>
  <c r="C30" i="156"/>
  <c r="AA30" i="157"/>
  <c r="Z30" i="157"/>
  <c r="Y30" i="157"/>
  <c r="X30" i="157"/>
  <c r="W30" i="157"/>
  <c r="V30" i="157"/>
  <c r="U30" i="157"/>
  <c r="T30" i="157"/>
  <c r="S30" i="157"/>
  <c r="R30" i="157"/>
  <c r="Q30" i="157"/>
  <c r="P30" i="157"/>
  <c r="O30" i="157"/>
  <c r="N30" i="157"/>
  <c r="M30" i="157"/>
  <c r="L30" i="157"/>
  <c r="K30" i="157"/>
  <c r="J30" i="157"/>
  <c r="I30" i="157"/>
  <c r="H30" i="157"/>
  <c r="G30" i="157"/>
  <c r="F30" i="157"/>
  <c r="E30" i="157"/>
  <c r="D30" i="157"/>
  <c r="C30" i="157"/>
  <c r="AA30" i="158"/>
  <c r="Y30" i="158"/>
  <c r="X30" i="158"/>
  <c r="W30" i="158"/>
  <c r="V30" i="158"/>
  <c r="U30" i="158"/>
  <c r="T30" i="158"/>
  <c r="S30" i="158"/>
  <c r="R30" i="158"/>
  <c r="Q30" i="158"/>
  <c r="P30" i="158"/>
  <c r="O30" i="158"/>
  <c r="N30" i="158"/>
  <c r="M30" i="158"/>
  <c r="L30" i="158"/>
  <c r="K30" i="158"/>
  <c r="J30" i="158"/>
  <c r="I30" i="158"/>
  <c r="H30" i="158"/>
  <c r="G30" i="158"/>
  <c r="F30" i="158"/>
  <c r="E30" i="158"/>
  <c r="D30" i="158"/>
  <c r="C30" i="158"/>
  <c r="AA30" i="159"/>
  <c r="Z30" i="159"/>
  <c r="Y30" i="159"/>
  <c r="X30" i="159"/>
  <c r="W30" i="159"/>
  <c r="V30" i="159"/>
  <c r="U30" i="159"/>
  <c r="T30" i="159"/>
  <c r="S30" i="159"/>
  <c r="R30" i="159"/>
  <c r="Q30" i="159"/>
  <c r="P30" i="159"/>
  <c r="O30" i="159"/>
  <c r="N30" i="159"/>
  <c r="M30" i="159"/>
  <c r="L30" i="159"/>
  <c r="K30" i="159"/>
  <c r="J30" i="159"/>
  <c r="I30" i="159"/>
  <c r="H30" i="159"/>
  <c r="G30" i="159"/>
  <c r="F30" i="159"/>
  <c r="E30" i="159"/>
  <c r="D30" i="159"/>
  <c r="C30" i="159"/>
  <c r="AA30" i="160"/>
  <c r="Y30" i="160"/>
  <c r="X30" i="160"/>
  <c r="Z30" i="160" s="1"/>
  <c r="W30" i="160"/>
  <c r="V30" i="160"/>
  <c r="U30" i="160"/>
  <c r="T30" i="160"/>
  <c r="S30" i="160"/>
  <c r="R30" i="160"/>
  <c r="Q30" i="160"/>
  <c r="P30" i="160"/>
  <c r="O30" i="160"/>
  <c r="N30" i="160"/>
  <c r="M30" i="160"/>
  <c r="L30" i="160"/>
  <c r="K30" i="160"/>
  <c r="J30" i="160"/>
  <c r="I30" i="160"/>
  <c r="H30" i="160"/>
  <c r="G30" i="160"/>
  <c r="F30" i="160"/>
  <c r="E30" i="160"/>
  <c r="D30" i="160"/>
  <c r="C30" i="160"/>
  <c r="AA30" i="161"/>
  <c r="Y30" i="161"/>
  <c r="X30" i="161"/>
  <c r="W30" i="161"/>
  <c r="V30" i="161"/>
  <c r="U30" i="161"/>
  <c r="T30" i="161"/>
  <c r="S30" i="161"/>
  <c r="R30" i="161"/>
  <c r="Q30" i="161"/>
  <c r="P30" i="161"/>
  <c r="O30" i="161"/>
  <c r="N30" i="161"/>
  <c r="M30" i="161"/>
  <c r="L30" i="161"/>
  <c r="K30" i="161"/>
  <c r="J30" i="161"/>
  <c r="I30" i="161"/>
  <c r="H30" i="161"/>
  <c r="G30" i="161"/>
  <c r="F30" i="161"/>
  <c r="E30" i="161"/>
  <c r="D30" i="161"/>
  <c r="C30" i="161"/>
  <c r="AA30" i="162"/>
  <c r="Y30" i="162"/>
  <c r="X30" i="162"/>
  <c r="Z30" i="162" s="1"/>
  <c r="W30" i="162"/>
  <c r="V30" i="162"/>
  <c r="U30" i="162"/>
  <c r="T30" i="162"/>
  <c r="S30" i="162"/>
  <c r="R30" i="162"/>
  <c r="Q30" i="162"/>
  <c r="P30" i="162"/>
  <c r="O30" i="162"/>
  <c r="N30" i="162"/>
  <c r="M30" i="162"/>
  <c r="L30" i="162"/>
  <c r="K30" i="162"/>
  <c r="J30" i="162"/>
  <c r="I30" i="162"/>
  <c r="H30" i="162"/>
  <c r="G30" i="162"/>
  <c r="F30" i="162"/>
  <c r="E30" i="162"/>
  <c r="D30" i="162"/>
  <c r="C30" i="162"/>
  <c r="AA30" i="163"/>
  <c r="Y30" i="163"/>
  <c r="X30" i="163"/>
  <c r="Z30" i="163" s="1"/>
  <c r="W30" i="163"/>
  <c r="V30" i="163"/>
  <c r="U30" i="163"/>
  <c r="T30" i="163"/>
  <c r="S30" i="163"/>
  <c r="R30" i="163"/>
  <c r="Q30" i="163"/>
  <c r="P30" i="163"/>
  <c r="O30" i="163"/>
  <c r="N30" i="163"/>
  <c r="M30" i="163"/>
  <c r="L30" i="163"/>
  <c r="K30" i="163"/>
  <c r="J30" i="163"/>
  <c r="I30" i="163"/>
  <c r="H30" i="163"/>
  <c r="G30" i="163"/>
  <c r="F30" i="163"/>
  <c r="E30" i="163"/>
  <c r="D30" i="163"/>
  <c r="C30" i="163"/>
  <c r="AA30" i="164"/>
  <c r="Y30" i="164"/>
  <c r="X30" i="164"/>
  <c r="W30" i="164"/>
  <c r="V30" i="164"/>
  <c r="U30" i="164"/>
  <c r="T30" i="164"/>
  <c r="S30" i="164"/>
  <c r="R30" i="164"/>
  <c r="Q30" i="164"/>
  <c r="P30" i="164"/>
  <c r="O30" i="164"/>
  <c r="N30" i="164"/>
  <c r="M30" i="164"/>
  <c r="L30" i="164"/>
  <c r="K30" i="164"/>
  <c r="J30" i="164"/>
  <c r="I30" i="164"/>
  <c r="H30" i="164"/>
  <c r="G30" i="164"/>
  <c r="F30" i="164"/>
  <c r="E30" i="164"/>
  <c r="D30" i="164"/>
  <c r="C30" i="164"/>
  <c r="AA30" i="165"/>
  <c r="Y30" i="165"/>
  <c r="X30" i="165"/>
  <c r="Z30" i="165" s="1"/>
  <c r="W30" i="165"/>
  <c r="V30" i="165"/>
  <c r="U30" i="165"/>
  <c r="T30" i="165"/>
  <c r="S30" i="165"/>
  <c r="R30" i="165"/>
  <c r="Q30" i="165"/>
  <c r="P30" i="165"/>
  <c r="O30" i="165"/>
  <c r="N30" i="165"/>
  <c r="M30" i="165"/>
  <c r="L30" i="165"/>
  <c r="K30" i="165"/>
  <c r="J30" i="165"/>
  <c r="I30" i="165"/>
  <c r="H30" i="165"/>
  <c r="G30" i="165"/>
  <c r="F30" i="165"/>
  <c r="E30" i="165"/>
  <c r="D30" i="165"/>
  <c r="C30" i="165"/>
  <c r="AA30" i="166"/>
  <c r="Y30" i="166"/>
  <c r="X30" i="166"/>
  <c r="W30" i="166"/>
  <c r="V30" i="166"/>
  <c r="U30" i="166"/>
  <c r="T30" i="166"/>
  <c r="S30" i="166"/>
  <c r="R30" i="166"/>
  <c r="Q30" i="166"/>
  <c r="P30" i="166"/>
  <c r="O30" i="166"/>
  <c r="N30" i="166"/>
  <c r="M30" i="166"/>
  <c r="L30" i="166"/>
  <c r="K30" i="166"/>
  <c r="J30" i="166"/>
  <c r="I30" i="166"/>
  <c r="H30" i="166"/>
  <c r="G30" i="166"/>
  <c r="F30" i="166"/>
  <c r="E30" i="166"/>
  <c r="D30" i="166"/>
  <c r="C30" i="166"/>
  <c r="AA30" i="167"/>
  <c r="Y30" i="167"/>
  <c r="X30" i="167"/>
  <c r="W30" i="167"/>
  <c r="V30" i="167"/>
  <c r="U30" i="167"/>
  <c r="T30" i="167"/>
  <c r="S30" i="167"/>
  <c r="R30" i="167"/>
  <c r="Q30" i="167"/>
  <c r="P30" i="167"/>
  <c r="O30" i="167"/>
  <c r="N30" i="167"/>
  <c r="M30" i="167"/>
  <c r="L30" i="167"/>
  <c r="K30" i="167"/>
  <c r="J30" i="167"/>
  <c r="I30" i="167"/>
  <c r="H30" i="167"/>
  <c r="G30" i="167"/>
  <c r="F30" i="167"/>
  <c r="E30" i="167"/>
  <c r="D30" i="167"/>
  <c r="C30" i="167"/>
  <c r="AA30" i="168"/>
  <c r="Y30" i="168"/>
  <c r="X30" i="168"/>
  <c r="W30" i="168"/>
  <c r="V30" i="168"/>
  <c r="U30" i="168"/>
  <c r="T30" i="168"/>
  <c r="S30" i="168"/>
  <c r="R30" i="168"/>
  <c r="Q30" i="168"/>
  <c r="P30" i="168"/>
  <c r="O30" i="168"/>
  <c r="N30" i="168"/>
  <c r="M30" i="168"/>
  <c r="L30" i="168"/>
  <c r="K30" i="168"/>
  <c r="J30" i="168"/>
  <c r="I30" i="168"/>
  <c r="H30" i="168"/>
  <c r="G30" i="168"/>
  <c r="F30" i="168"/>
  <c r="E30" i="168"/>
  <c r="D30" i="168"/>
  <c r="C30" i="168"/>
  <c r="AA30" i="169"/>
  <c r="Y30" i="169"/>
  <c r="X30" i="169"/>
  <c r="Z30" i="169" s="1"/>
  <c r="W30" i="169"/>
  <c r="V30" i="169"/>
  <c r="U30" i="169"/>
  <c r="T30" i="169"/>
  <c r="S30" i="169"/>
  <c r="R30" i="169"/>
  <c r="Q30" i="169"/>
  <c r="P30" i="169"/>
  <c r="O30" i="169"/>
  <c r="N30" i="169"/>
  <c r="M30" i="169"/>
  <c r="L30" i="169"/>
  <c r="K30" i="169"/>
  <c r="J30" i="169"/>
  <c r="I30" i="169"/>
  <c r="H30" i="169"/>
  <c r="G30" i="169"/>
  <c r="F30" i="169"/>
  <c r="E30" i="169"/>
  <c r="D30" i="169"/>
  <c r="C30" i="169"/>
  <c r="AA30" i="170"/>
  <c r="Y30" i="170"/>
  <c r="X30" i="170"/>
  <c r="Z30" i="170" s="1"/>
  <c r="W30" i="170"/>
  <c r="V30" i="170"/>
  <c r="U30" i="170"/>
  <c r="T30" i="170"/>
  <c r="S30" i="170"/>
  <c r="R30" i="170"/>
  <c r="Q30" i="170"/>
  <c r="P30" i="170"/>
  <c r="O30" i="170"/>
  <c r="N30" i="170"/>
  <c r="M30" i="170"/>
  <c r="L30" i="170"/>
  <c r="K30" i="170"/>
  <c r="J30" i="170"/>
  <c r="I30" i="170"/>
  <c r="H30" i="170"/>
  <c r="G30" i="170"/>
  <c r="F30" i="170"/>
  <c r="E30" i="170"/>
  <c r="D30" i="170"/>
  <c r="C30" i="170"/>
  <c r="AA30" i="171"/>
  <c r="Y30" i="171"/>
  <c r="X30" i="171"/>
  <c r="Z30" i="171" s="1"/>
  <c r="W30" i="171"/>
  <c r="V30" i="171"/>
  <c r="U30" i="171"/>
  <c r="T30" i="171"/>
  <c r="S30" i="171"/>
  <c r="R30" i="171"/>
  <c r="Q30" i="171"/>
  <c r="P30" i="171"/>
  <c r="O30" i="171"/>
  <c r="N30" i="171"/>
  <c r="M30" i="171"/>
  <c r="L30" i="171"/>
  <c r="K30" i="171"/>
  <c r="J30" i="171"/>
  <c r="I30" i="171"/>
  <c r="H30" i="171"/>
  <c r="G30" i="171"/>
  <c r="F30" i="171"/>
  <c r="E30" i="171"/>
  <c r="D30" i="171"/>
  <c r="C30" i="171"/>
  <c r="AA30" i="172"/>
  <c r="Y30" i="172"/>
  <c r="X30" i="172"/>
  <c r="Z30" i="172" s="1"/>
  <c r="W30" i="172"/>
  <c r="V30" i="172"/>
  <c r="U30" i="172"/>
  <c r="T30" i="172"/>
  <c r="S30" i="172"/>
  <c r="R30" i="172"/>
  <c r="Q30" i="172"/>
  <c r="P30" i="172"/>
  <c r="O30" i="172"/>
  <c r="N30" i="172"/>
  <c r="M30" i="172"/>
  <c r="L30" i="172"/>
  <c r="K30" i="172"/>
  <c r="J30" i="172"/>
  <c r="I30" i="172"/>
  <c r="H30" i="172"/>
  <c r="G30" i="172"/>
  <c r="F30" i="172"/>
  <c r="E30" i="172"/>
  <c r="D30" i="172"/>
  <c r="C30" i="172"/>
  <c r="AA30" i="173"/>
  <c r="Z30" i="173"/>
  <c r="Y30" i="173"/>
  <c r="X30" i="173"/>
  <c r="W30" i="173"/>
  <c r="V30" i="173"/>
  <c r="U30" i="173"/>
  <c r="T30" i="173"/>
  <c r="S30" i="173"/>
  <c r="R30" i="173"/>
  <c r="Q30" i="173"/>
  <c r="P30" i="173"/>
  <c r="O30" i="173"/>
  <c r="N30" i="173"/>
  <c r="M30" i="173"/>
  <c r="L30" i="173"/>
  <c r="K30" i="173"/>
  <c r="J30" i="173"/>
  <c r="I30" i="173"/>
  <c r="H30" i="173"/>
  <c r="G30" i="173"/>
  <c r="F30" i="173"/>
  <c r="E30" i="173"/>
  <c r="D30" i="173"/>
  <c r="C30" i="173"/>
  <c r="AA30" i="174"/>
  <c r="Y30" i="174"/>
  <c r="X30" i="174"/>
  <c r="Z30" i="174" s="1"/>
  <c r="W30" i="174"/>
  <c r="V30" i="174"/>
  <c r="U30" i="174"/>
  <c r="T30" i="174"/>
  <c r="S30" i="174"/>
  <c r="R30" i="174"/>
  <c r="Q30" i="174"/>
  <c r="P30" i="174"/>
  <c r="O30" i="174"/>
  <c r="N30" i="174"/>
  <c r="M30" i="174"/>
  <c r="L30" i="174"/>
  <c r="K30" i="174"/>
  <c r="J30" i="174"/>
  <c r="I30" i="174"/>
  <c r="H30" i="174"/>
  <c r="G30" i="174"/>
  <c r="F30" i="174"/>
  <c r="E30" i="174"/>
  <c r="D30" i="174"/>
  <c r="C30" i="174"/>
  <c r="AA30" i="175"/>
  <c r="Y30" i="175"/>
  <c r="X30" i="175"/>
  <c r="W30" i="175"/>
  <c r="V30" i="175"/>
  <c r="U30" i="175"/>
  <c r="T30" i="175"/>
  <c r="S30" i="175"/>
  <c r="R30" i="175"/>
  <c r="Q30" i="175"/>
  <c r="P30" i="175"/>
  <c r="O30" i="175"/>
  <c r="N30" i="175"/>
  <c r="M30" i="175"/>
  <c r="L30" i="175"/>
  <c r="K30" i="175"/>
  <c r="J30" i="175"/>
  <c r="I30" i="175"/>
  <c r="H30" i="175"/>
  <c r="G30" i="175"/>
  <c r="F30" i="175"/>
  <c r="E30" i="175"/>
  <c r="D30" i="175"/>
  <c r="C30" i="175"/>
  <c r="AA30" i="176"/>
  <c r="Y30" i="176"/>
  <c r="X30" i="176"/>
  <c r="W30" i="176"/>
  <c r="V30" i="176"/>
  <c r="U30" i="176"/>
  <c r="T30" i="176"/>
  <c r="S30" i="176"/>
  <c r="R30" i="176"/>
  <c r="Q30" i="176"/>
  <c r="P30" i="176"/>
  <c r="O30" i="176"/>
  <c r="N30" i="176"/>
  <c r="M30" i="176"/>
  <c r="L30" i="176"/>
  <c r="K30" i="176"/>
  <c r="J30" i="176"/>
  <c r="I30" i="176"/>
  <c r="H30" i="176"/>
  <c r="G30" i="176"/>
  <c r="F30" i="176"/>
  <c r="E30" i="176"/>
  <c r="D30" i="176"/>
  <c r="C30" i="176"/>
  <c r="AA30" i="177"/>
  <c r="Y30" i="177"/>
  <c r="X30" i="177"/>
  <c r="W30" i="177"/>
  <c r="V30" i="177"/>
  <c r="U30" i="177"/>
  <c r="T30" i="177"/>
  <c r="S30" i="177"/>
  <c r="R30" i="177"/>
  <c r="Q30" i="177"/>
  <c r="P30" i="177"/>
  <c r="O30" i="177"/>
  <c r="N30" i="177"/>
  <c r="M30" i="177"/>
  <c r="L30" i="177"/>
  <c r="K30" i="177"/>
  <c r="J30" i="177"/>
  <c r="I30" i="177"/>
  <c r="H30" i="177"/>
  <c r="G30" i="177"/>
  <c r="F30" i="177"/>
  <c r="E30" i="177"/>
  <c r="D30" i="177"/>
  <c r="C30" i="177"/>
  <c r="AA30" i="178"/>
  <c r="Y30" i="178"/>
  <c r="X30" i="178"/>
  <c r="Z30" i="178" s="1"/>
  <c r="W30" i="178"/>
  <c r="V30" i="178"/>
  <c r="U30" i="178"/>
  <c r="T30" i="178"/>
  <c r="S30" i="178"/>
  <c r="R30" i="178"/>
  <c r="Q30" i="178"/>
  <c r="P30" i="178"/>
  <c r="O30" i="178"/>
  <c r="N30" i="178"/>
  <c r="M30" i="178"/>
  <c r="L30" i="178"/>
  <c r="K30" i="178"/>
  <c r="J30" i="178"/>
  <c r="I30" i="178"/>
  <c r="H30" i="178"/>
  <c r="G30" i="178"/>
  <c r="F30" i="178"/>
  <c r="E30" i="178"/>
  <c r="D30" i="178"/>
  <c r="C30" i="178"/>
  <c r="AA30" i="179"/>
  <c r="Y30" i="179"/>
  <c r="X30" i="179"/>
  <c r="W30" i="179"/>
  <c r="V30" i="179"/>
  <c r="U30" i="179"/>
  <c r="T30" i="179"/>
  <c r="S30" i="179"/>
  <c r="R30" i="179"/>
  <c r="Q30" i="179"/>
  <c r="P30" i="179"/>
  <c r="O30" i="179"/>
  <c r="N30" i="179"/>
  <c r="M30" i="179"/>
  <c r="L30" i="179"/>
  <c r="K30" i="179"/>
  <c r="J30" i="179"/>
  <c r="I30" i="179"/>
  <c r="H30" i="179"/>
  <c r="G30" i="179"/>
  <c r="F30" i="179"/>
  <c r="E30" i="179"/>
  <c r="D30" i="179"/>
  <c r="C30" i="179"/>
  <c r="AA30" i="180"/>
  <c r="Y30" i="180"/>
  <c r="X30" i="180"/>
  <c r="W30" i="180"/>
  <c r="V30" i="180"/>
  <c r="U30" i="180"/>
  <c r="T30" i="180"/>
  <c r="S30" i="180"/>
  <c r="R30" i="180"/>
  <c r="Q30" i="180"/>
  <c r="P30" i="180"/>
  <c r="O30" i="180"/>
  <c r="N30" i="180"/>
  <c r="M30" i="180"/>
  <c r="L30" i="180"/>
  <c r="K30" i="180"/>
  <c r="J30" i="180"/>
  <c r="I30" i="180"/>
  <c r="H30" i="180"/>
  <c r="G30" i="180"/>
  <c r="F30" i="180"/>
  <c r="E30" i="180"/>
  <c r="D30" i="180"/>
  <c r="C30" i="180"/>
  <c r="AA30" i="181"/>
  <c r="Z30" i="181"/>
  <c r="Y30" i="181"/>
  <c r="X30" i="181"/>
  <c r="W30" i="181"/>
  <c r="V30" i="181"/>
  <c r="U30" i="181"/>
  <c r="T30" i="181"/>
  <c r="S30" i="181"/>
  <c r="R30" i="181"/>
  <c r="Q30" i="181"/>
  <c r="P30" i="181"/>
  <c r="O30" i="181"/>
  <c r="N30" i="181"/>
  <c r="M30" i="181"/>
  <c r="L30" i="181"/>
  <c r="K30" i="181"/>
  <c r="J30" i="181"/>
  <c r="I30" i="181"/>
  <c r="H30" i="181"/>
  <c r="G30" i="181"/>
  <c r="F30" i="181"/>
  <c r="E30" i="181"/>
  <c r="D30" i="181"/>
  <c r="C30" i="181"/>
  <c r="AA30" i="182"/>
  <c r="Z30" i="182"/>
  <c r="Y30" i="182"/>
  <c r="X30" i="182"/>
  <c r="W30" i="182"/>
  <c r="V30" i="182"/>
  <c r="U30" i="182"/>
  <c r="T30" i="182"/>
  <c r="S30" i="182"/>
  <c r="R30" i="182"/>
  <c r="Q30" i="182"/>
  <c r="P30" i="182"/>
  <c r="O30" i="182"/>
  <c r="N30" i="182"/>
  <c r="M30" i="182"/>
  <c r="L30" i="182"/>
  <c r="K30" i="182"/>
  <c r="J30" i="182"/>
  <c r="I30" i="182"/>
  <c r="H30" i="182"/>
  <c r="G30" i="182"/>
  <c r="F30" i="182"/>
  <c r="E30" i="182"/>
  <c r="D30" i="182"/>
  <c r="C30" i="182"/>
  <c r="AA30" i="183"/>
  <c r="Y30" i="183"/>
  <c r="X30" i="183"/>
  <c r="Z30" i="183" s="1"/>
  <c r="W30" i="183"/>
  <c r="V30" i="183"/>
  <c r="U30" i="183"/>
  <c r="T30" i="183"/>
  <c r="S30" i="183"/>
  <c r="R30" i="183"/>
  <c r="Q30" i="183"/>
  <c r="P30" i="183"/>
  <c r="O30" i="183"/>
  <c r="N30" i="183"/>
  <c r="M30" i="183"/>
  <c r="L30" i="183"/>
  <c r="K30" i="183"/>
  <c r="J30" i="183"/>
  <c r="I30" i="183"/>
  <c r="H30" i="183"/>
  <c r="G30" i="183"/>
  <c r="F30" i="183"/>
  <c r="E30" i="183"/>
  <c r="D30" i="183"/>
  <c r="C30" i="183"/>
  <c r="AA30" i="184"/>
  <c r="Y30" i="184"/>
  <c r="X30" i="184"/>
  <c r="Z30" i="184" s="1"/>
  <c r="W30" i="184"/>
  <c r="V30" i="184"/>
  <c r="U30" i="184"/>
  <c r="T30" i="184"/>
  <c r="S30" i="184"/>
  <c r="R30" i="184"/>
  <c r="Q30" i="184"/>
  <c r="P30" i="184"/>
  <c r="O30" i="184"/>
  <c r="N30" i="184"/>
  <c r="M30" i="184"/>
  <c r="L30" i="184"/>
  <c r="K30" i="184"/>
  <c r="J30" i="184"/>
  <c r="I30" i="184"/>
  <c r="H30" i="184"/>
  <c r="G30" i="184"/>
  <c r="F30" i="184"/>
  <c r="E30" i="184"/>
  <c r="D30" i="184"/>
  <c r="C30" i="184"/>
  <c r="AA30" i="185"/>
  <c r="Y30" i="185"/>
  <c r="X30" i="185"/>
  <c r="Z30" i="185" s="1"/>
  <c r="W30" i="185"/>
  <c r="V30" i="185"/>
  <c r="U30" i="185"/>
  <c r="T30" i="185"/>
  <c r="S30" i="185"/>
  <c r="R30" i="185"/>
  <c r="Q30" i="185"/>
  <c r="P30" i="185"/>
  <c r="O30" i="185"/>
  <c r="N30" i="185"/>
  <c r="M30" i="185"/>
  <c r="L30" i="185"/>
  <c r="K30" i="185"/>
  <c r="J30" i="185"/>
  <c r="I30" i="185"/>
  <c r="H30" i="185"/>
  <c r="G30" i="185"/>
  <c r="F30" i="185"/>
  <c r="E30" i="185"/>
  <c r="D30" i="185"/>
  <c r="C30" i="185"/>
  <c r="AA30" i="186"/>
  <c r="Y30" i="186"/>
  <c r="X30" i="186"/>
  <c r="Z30" i="186" s="1"/>
  <c r="W30" i="186"/>
  <c r="V30" i="186"/>
  <c r="U30" i="186"/>
  <c r="T30" i="186"/>
  <c r="S30" i="186"/>
  <c r="R30" i="186"/>
  <c r="Q30" i="186"/>
  <c r="P30" i="186"/>
  <c r="O30" i="186"/>
  <c r="N30" i="186"/>
  <c r="M30" i="186"/>
  <c r="L30" i="186"/>
  <c r="K30" i="186"/>
  <c r="J30" i="186"/>
  <c r="I30" i="186"/>
  <c r="H30" i="186"/>
  <c r="G30" i="186"/>
  <c r="F30" i="186"/>
  <c r="E30" i="186"/>
  <c r="D30" i="186"/>
  <c r="C30" i="186"/>
  <c r="AA30" i="187"/>
  <c r="Y30" i="187"/>
  <c r="X30" i="187"/>
  <c r="Z30" i="187" s="1"/>
  <c r="W30" i="187"/>
  <c r="V30" i="187"/>
  <c r="U30" i="187"/>
  <c r="T30" i="187"/>
  <c r="S30" i="187"/>
  <c r="R30" i="187"/>
  <c r="Q30" i="187"/>
  <c r="P30" i="187"/>
  <c r="O30" i="187"/>
  <c r="N30" i="187"/>
  <c r="M30" i="187"/>
  <c r="L30" i="187"/>
  <c r="K30" i="187"/>
  <c r="J30" i="187"/>
  <c r="I30" i="187"/>
  <c r="H30" i="187"/>
  <c r="G30" i="187"/>
  <c r="F30" i="187"/>
  <c r="E30" i="187"/>
  <c r="D30" i="187"/>
  <c r="C30" i="187"/>
  <c r="AA30" i="188"/>
  <c r="Y30" i="188"/>
  <c r="X30" i="188"/>
  <c r="Z30" i="188" s="1"/>
  <c r="W30" i="188"/>
  <c r="V30" i="188"/>
  <c r="U30" i="188"/>
  <c r="T30" i="188"/>
  <c r="S30" i="188"/>
  <c r="R30" i="188"/>
  <c r="Q30" i="188"/>
  <c r="P30" i="188"/>
  <c r="O30" i="188"/>
  <c r="N30" i="188"/>
  <c r="M30" i="188"/>
  <c r="L30" i="188"/>
  <c r="K30" i="188"/>
  <c r="J30" i="188"/>
  <c r="I30" i="188"/>
  <c r="H30" i="188"/>
  <c r="G30" i="188"/>
  <c r="F30" i="188"/>
  <c r="E30" i="188"/>
  <c r="D30" i="188"/>
  <c r="C30" i="188"/>
  <c r="AA30" i="189"/>
  <c r="Y30" i="189"/>
  <c r="X30" i="189"/>
  <c r="Z30" i="189" s="1"/>
  <c r="W30" i="189"/>
  <c r="V30" i="189"/>
  <c r="U30" i="189"/>
  <c r="T30" i="189"/>
  <c r="S30" i="189"/>
  <c r="R30" i="189"/>
  <c r="Q30" i="189"/>
  <c r="P30" i="189"/>
  <c r="O30" i="189"/>
  <c r="N30" i="189"/>
  <c r="M30" i="189"/>
  <c r="L30" i="189"/>
  <c r="K30" i="189"/>
  <c r="J30" i="189"/>
  <c r="I30" i="189"/>
  <c r="H30" i="189"/>
  <c r="G30" i="189"/>
  <c r="F30" i="189"/>
  <c r="E30" i="189"/>
  <c r="D30" i="189"/>
  <c r="C30" i="189"/>
  <c r="AA30" i="190"/>
  <c r="Y30" i="190"/>
  <c r="X30" i="190"/>
  <c r="Z30" i="190" s="1"/>
  <c r="W30" i="190"/>
  <c r="V30" i="190"/>
  <c r="U30" i="190"/>
  <c r="T30" i="190"/>
  <c r="S30" i="190"/>
  <c r="R30" i="190"/>
  <c r="Q30" i="190"/>
  <c r="P30" i="190"/>
  <c r="O30" i="190"/>
  <c r="N30" i="190"/>
  <c r="M30" i="190"/>
  <c r="L30" i="190"/>
  <c r="K30" i="190"/>
  <c r="J30" i="190"/>
  <c r="I30" i="190"/>
  <c r="H30" i="190"/>
  <c r="G30" i="190"/>
  <c r="F30" i="190"/>
  <c r="E30" i="190"/>
  <c r="D30" i="190"/>
  <c r="C30" i="190"/>
  <c r="AA30" i="191"/>
  <c r="Y30" i="191"/>
  <c r="X30" i="191"/>
  <c r="Z30" i="191" s="1"/>
  <c r="W30" i="191"/>
  <c r="V30" i="191"/>
  <c r="U30" i="191"/>
  <c r="T30" i="191"/>
  <c r="S30" i="191"/>
  <c r="R30" i="191"/>
  <c r="Q30" i="191"/>
  <c r="P30" i="191"/>
  <c r="O30" i="191"/>
  <c r="N30" i="191"/>
  <c r="M30" i="191"/>
  <c r="L30" i="191"/>
  <c r="K30" i="191"/>
  <c r="J30" i="191"/>
  <c r="I30" i="191"/>
  <c r="H30" i="191"/>
  <c r="G30" i="191"/>
  <c r="F30" i="191"/>
  <c r="E30" i="191"/>
  <c r="D30" i="191"/>
  <c r="C30" i="191"/>
  <c r="AA30" i="192"/>
  <c r="Y30" i="192"/>
  <c r="X30" i="192"/>
  <c r="Z30" i="192" s="1"/>
  <c r="W30" i="192"/>
  <c r="V30" i="192"/>
  <c r="U30" i="192"/>
  <c r="T30" i="192"/>
  <c r="S30" i="192"/>
  <c r="R30" i="192"/>
  <c r="Q30" i="192"/>
  <c r="P30" i="192"/>
  <c r="O30" i="192"/>
  <c r="N30" i="192"/>
  <c r="M30" i="192"/>
  <c r="L30" i="192"/>
  <c r="K30" i="192"/>
  <c r="J30" i="192"/>
  <c r="I30" i="192"/>
  <c r="H30" i="192"/>
  <c r="G30" i="192"/>
  <c r="F30" i="192"/>
  <c r="E30" i="192"/>
  <c r="D30" i="192"/>
  <c r="C30" i="192"/>
  <c r="AA30" i="193"/>
  <c r="Y30" i="193"/>
  <c r="X30" i="193"/>
  <c r="Z30" i="193" s="1"/>
  <c r="W30" i="193"/>
  <c r="V30" i="193"/>
  <c r="U30" i="193"/>
  <c r="T30" i="193"/>
  <c r="S30" i="193"/>
  <c r="R30" i="193"/>
  <c r="Q30" i="193"/>
  <c r="P30" i="193"/>
  <c r="O30" i="193"/>
  <c r="N30" i="193"/>
  <c r="M30" i="193"/>
  <c r="L30" i="193"/>
  <c r="K30" i="193"/>
  <c r="J30" i="193"/>
  <c r="I30" i="193"/>
  <c r="H30" i="193"/>
  <c r="G30" i="193"/>
  <c r="F30" i="193"/>
  <c r="E30" i="193"/>
  <c r="D30" i="193"/>
  <c r="C30" i="193"/>
  <c r="AA30" i="194"/>
  <c r="Y30" i="194"/>
  <c r="X30" i="194"/>
  <c r="Z30" i="194" s="1"/>
  <c r="W30" i="194"/>
  <c r="V30" i="194"/>
  <c r="U30" i="194"/>
  <c r="T30" i="194"/>
  <c r="S30" i="194"/>
  <c r="R30" i="194"/>
  <c r="Q30" i="194"/>
  <c r="P30" i="194"/>
  <c r="O30" i="194"/>
  <c r="N30" i="194"/>
  <c r="M30" i="194"/>
  <c r="L30" i="194"/>
  <c r="K30" i="194"/>
  <c r="J30" i="194"/>
  <c r="I30" i="194"/>
  <c r="H30" i="194"/>
  <c r="G30" i="194"/>
  <c r="F30" i="194"/>
  <c r="E30" i="194"/>
  <c r="D30" i="194"/>
  <c r="C30" i="194"/>
  <c r="AA30" i="195"/>
  <c r="Y30" i="195"/>
  <c r="X30" i="195"/>
  <c r="Z30" i="195" s="1"/>
  <c r="W30" i="195"/>
  <c r="V30" i="195"/>
  <c r="U30" i="195"/>
  <c r="T30" i="195"/>
  <c r="S30" i="195"/>
  <c r="R30" i="195"/>
  <c r="Q30" i="195"/>
  <c r="P30" i="195"/>
  <c r="O30" i="195"/>
  <c r="N30" i="195"/>
  <c r="M30" i="195"/>
  <c r="L30" i="195"/>
  <c r="K30" i="195"/>
  <c r="J30" i="195"/>
  <c r="I30" i="195"/>
  <c r="H30" i="195"/>
  <c r="G30" i="195"/>
  <c r="F30" i="195"/>
  <c r="E30" i="195"/>
  <c r="D30" i="195"/>
  <c r="C30" i="195"/>
  <c r="AA30" i="196"/>
  <c r="Y30" i="196"/>
  <c r="X30" i="196"/>
  <c r="W30" i="196"/>
  <c r="V30" i="196"/>
  <c r="U30" i="196"/>
  <c r="T30" i="196"/>
  <c r="S30" i="196"/>
  <c r="R30" i="196"/>
  <c r="Q30" i="196"/>
  <c r="P30" i="196"/>
  <c r="O30" i="196"/>
  <c r="N30" i="196"/>
  <c r="M30" i="196"/>
  <c r="L30" i="196"/>
  <c r="K30" i="196"/>
  <c r="J30" i="196"/>
  <c r="I30" i="196"/>
  <c r="H30" i="196"/>
  <c r="G30" i="196"/>
  <c r="F30" i="196"/>
  <c r="E30" i="196"/>
  <c r="D30" i="196"/>
  <c r="C30" i="196"/>
  <c r="AA30" i="197"/>
  <c r="Y30" i="197"/>
  <c r="X30" i="197"/>
  <c r="Z30" i="197" s="1"/>
  <c r="W30" i="197"/>
  <c r="V30" i="197"/>
  <c r="U30" i="197"/>
  <c r="T30" i="197"/>
  <c r="S30" i="197"/>
  <c r="R30" i="197"/>
  <c r="Q30" i="197"/>
  <c r="P30" i="197"/>
  <c r="O30" i="197"/>
  <c r="N30" i="197"/>
  <c r="M30" i="197"/>
  <c r="L30" i="197"/>
  <c r="K30" i="197"/>
  <c r="J30" i="197"/>
  <c r="I30" i="197"/>
  <c r="H30" i="197"/>
  <c r="G30" i="197"/>
  <c r="F30" i="197"/>
  <c r="E30" i="197"/>
  <c r="D30" i="197"/>
  <c r="C30" i="197"/>
  <c r="AA30" i="198"/>
  <c r="Y30" i="198"/>
  <c r="X30" i="198"/>
  <c r="Z30" i="198" s="1"/>
  <c r="W30" i="198"/>
  <c r="V30" i="198"/>
  <c r="U30" i="198"/>
  <c r="T30" i="198"/>
  <c r="S30" i="198"/>
  <c r="R30" i="198"/>
  <c r="Q30" i="198"/>
  <c r="P30" i="198"/>
  <c r="O30" i="198"/>
  <c r="N30" i="198"/>
  <c r="M30" i="198"/>
  <c r="L30" i="198"/>
  <c r="K30" i="198"/>
  <c r="J30" i="198"/>
  <c r="I30" i="198"/>
  <c r="H30" i="198"/>
  <c r="G30" i="198"/>
  <c r="F30" i="198"/>
  <c r="E30" i="198"/>
  <c r="D30" i="198"/>
  <c r="C30" i="198"/>
  <c r="AA30" i="199"/>
  <c r="Y30" i="199"/>
  <c r="X30" i="199"/>
  <c r="W30" i="199"/>
  <c r="V30" i="199"/>
  <c r="U30" i="199"/>
  <c r="T30" i="199"/>
  <c r="S30" i="199"/>
  <c r="R30" i="199"/>
  <c r="Q30" i="199"/>
  <c r="P30" i="199"/>
  <c r="O30" i="199"/>
  <c r="N30" i="199"/>
  <c r="M30" i="199"/>
  <c r="L30" i="199"/>
  <c r="K30" i="199"/>
  <c r="J30" i="199"/>
  <c r="I30" i="199"/>
  <c r="H30" i="199"/>
  <c r="G30" i="199"/>
  <c r="F30" i="199"/>
  <c r="E30" i="199"/>
  <c r="D30" i="199"/>
  <c r="C30" i="199"/>
  <c r="AA30" i="200"/>
  <c r="Y30" i="200"/>
  <c r="X30" i="200"/>
  <c r="Z30" i="200" s="1"/>
  <c r="W30" i="200"/>
  <c r="V30" i="200"/>
  <c r="U30" i="200"/>
  <c r="T30" i="200"/>
  <c r="S30" i="200"/>
  <c r="R30" i="200"/>
  <c r="Q30" i="200"/>
  <c r="P30" i="200"/>
  <c r="O30" i="200"/>
  <c r="N30" i="200"/>
  <c r="M30" i="200"/>
  <c r="L30" i="200"/>
  <c r="K30" i="200"/>
  <c r="J30" i="200"/>
  <c r="I30" i="200"/>
  <c r="H30" i="200"/>
  <c r="G30" i="200"/>
  <c r="F30" i="200"/>
  <c r="E30" i="200"/>
  <c r="D30" i="200"/>
  <c r="C30" i="200"/>
  <c r="AA30" i="201"/>
  <c r="Z30" i="201"/>
  <c r="Y30" i="201"/>
  <c r="X30" i="201"/>
  <c r="W30" i="201"/>
  <c r="V30" i="201"/>
  <c r="U30" i="201"/>
  <c r="T30" i="201"/>
  <c r="S30" i="201"/>
  <c r="R30" i="201"/>
  <c r="Q30" i="201"/>
  <c r="P30" i="201"/>
  <c r="O30" i="201"/>
  <c r="N30" i="201"/>
  <c r="M30" i="201"/>
  <c r="L30" i="201"/>
  <c r="K30" i="201"/>
  <c r="J30" i="201"/>
  <c r="I30" i="201"/>
  <c r="H30" i="201"/>
  <c r="G30" i="201"/>
  <c r="F30" i="201"/>
  <c r="E30" i="201"/>
  <c r="D30" i="201"/>
  <c r="C30" i="201"/>
  <c r="AA30" i="202"/>
  <c r="Z30" i="202"/>
  <c r="Y30" i="202"/>
  <c r="X30" i="202"/>
  <c r="W30" i="202"/>
  <c r="V30" i="202"/>
  <c r="U30" i="202"/>
  <c r="T30" i="202"/>
  <c r="S30" i="202"/>
  <c r="R30" i="202"/>
  <c r="Q30" i="202"/>
  <c r="P30" i="202"/>
  <c r="O30" i="202"/>
  <c r="N30" i="202"/>
  <c r="M30" i="202"/>
  <c r="L30" i="202"/>
  <c r="K30" i="202"/>
  <c r="J30" i="202"/>
  <c r="I30" i="202"/>
  <c r="H30" i="202"/>
  <c r="G30" i="202"/>
  <c r="F30" i="202"/>
  <c r="E30" i="202"/>
  <c r="D30" i="202"/>
  <c r="C30" i="202"/>
  <c r="AA30" i="203"/>
  <c r="Y30" i="203"/>
  <c r="X30" i="203"/>
  <c r="Z30" i="203" s="1"/>
  <c r="W30" i="203"/>
  <c r="V30" i="203"/>
  <c r="U30" i="203"/>
  <c r="T30" i="203"/>
  <c r="S30" i="203"/>
  <c r="R30" i="203"/>
  <c r="Q30" i="203"/>
  <c r="P30" i="203"/>
  <c r="O30" i="203"/>
  <c r="N30" i="203"/>
  <c r="M30" i="203"/>
  <c r="L30" i="203"/>
  <c r="K30" i="203"/>
  <c r="J30" i="203"/>
  <c r="I30" i="203"/>
  <c r="H30" i="203"/>
  <c r="G30" i="203"/>
  <c r="F30" i="203"/>
  <c r="E30" i="203"/>
  <c r="D30" i="203"/>
  <c r="C30" i="203"/>
  <c r="AA30" i="204"/>
  <c r="Y30" i="204"/>
  <c r="X30" i="204"/>
  <c r="W30" i="204"/>
  <c r="V30" i="204"/>
  <c r="U30" i="204"/>
  <c r="T30" i="204"/>
  <c r="S30" i="204"/>
  <c r="R30" i="204"/>
  <c r="Q30" i="204"/>
  <c r="P30" i="204"/>
  <c r="O30" i="204"/>
  <c r="N30" i="204"/>
  <c r="M30" i="204"/>
  <c r="L30" i="204"/>
  <c r="K30" i="204"/>
  <c r="J30" i="204"/>
  <c r="I30" i="204"/>
  <c r="H30" i="204"/>
  <c r="G30" i="204"/>
  <c r="F30" i="204"/>
  <c r="E30" i="204"/>
  <c r="D30" i="204"/>
  <c r="C30" i="204"/>
  <c r="AA30" i="205"/>
  <c r="Z30" i="205"/>
  <c r="Y30" i="205"/>
  <c r="X30" i="205"/>
  <c r="W30" i="205"/>
  <c r="V30" i="205"/>
  <c r="U30" i="205"/>
  <c r="T30" i="205"/>
  <c r="S30" i="205"/>
  <c r="R30" i="205"/>
  <c r="Q30" i="205"/>
  <c r="P30" i="205"/>
  <c r="O30" i="205"/>
  <c r="N30" i="205"/>
  <c r="M30" i="205"/>
  <c r="L30" i="205"/>
  <c r="K30" i="205"/>
  <c r="J30" i="205"/>
  <c r="I30" i="205"/>
  <c r="H30" i="205"/>
  <c r="G30" i="205"/>
  <c r="F30" i="205"/>
  <c r="E30" i="205"/>
  <c r="D30" i="205"/>
  <c r="C30" i="205"/>
  <c r="AA30" i="206"/>
  <c r="Y30" i="206"/>
  <c r="X30" i="206"/>
  <c r="Z30" i="206" s="1"/>
  <c r="W30" i="206"/>
  <c r="V30" i="206"/>
  <c r="U30" i="206"/>
  <c r="T30" i="206"/>
  <c r="S30" i="206"/>
  <c r="R30" i="206"/>
  <c r="Q30" i="206"/>
  <c r="P30" i="206"/>
  <c r="O30" i="206"/>
  <c r="N30" i="206"/>
  <c r="M30" i="206"/>
  <c r="L30" i="206"/>
  <c r="K30" i="206"/>
  <c r="J30" i="206"/>
  <c r="I30" i="206"/>
  <c r="H30" i="206"/>
  <c r="G30" i="206"/>
  <c r="F30" i="206"/>
  <c r="E30" i="206"/>
  <c r="D30" i="206"/>
  <c r="C30" i="206"/>
  <c r="AA30" i="207"/>
  <c r="Y30" i="207"/>
  <c r="X30" i="207"/>
  <c r="Z30" i="207" s="1"/>
  <c r="W30" i="207"/>
  <c r="V30" i="207"/>
  <c r="U30" i="207"/>
  <c r="T30" i="207"/>
  <c r="S30" i="207"/>
  <c r="R30" i="207"/>
  <c r="Q30" i="207"/>
  <c r="P30" i="207"/>
  <c r="O30" i="207"/>
  <c r="N30" i="207"/>
  <c r="M30" i="207"/>
  <c r="L30" i="207"/>
  <c r="K30" i="207"/>
  <c r="J30" i="207"/>
  <c r="I30" i="207"/>
  <c r="H30" i="207"/>
  <c r="G30" i="207"/>
  <c r="F30" i="207"/>
  <c r="E30" i="207"/>
  <c r="D30" i="207"/>
  <c r="C30" i="207"/>
  <c r="AA30" i="208"/>
  <c r="Y30" i="208"/>
  <c r="X30" i="208"/>
  <c r="W30" i="208"/>
  <c r="V30" i="208"/>
  <c r="U30" i="208"/>
  <c r="T30" i="208"/>
  <c r="S30" i="208"/>
  <c r="R30" i="208"/>
  <c r="Q30" i="208"/>
  <c r="P30" i="208"/>
  <c r="O30" i="208"/>
  <c r="N30" i="208"/>
  <c r="M30" i="208"/>
  <c r="L30" i="208"/>
  <c r="K30" i="208"/>
  <c r="J30" i="208"/>
  <c r="I30" i="208"/>
  <c r="H30" i="208"/>
  <c r="G30" i="208"/>
  <c r="F30" i="208"/>
  <c r="E30" i="208"/>
  <c r="D30" i="208"/>
  <c r="C30" i="208"/>
  <c r="AA30" i="209"/>
  <c r="Z30" i="209"/>
  <c r="Y30" i="209"/>
  <c r="X30" i="209"/>
  <c r="W30" i="209"/>
  <c r="V30" i="209"/>
  <c r="U30" i="209"/>
  <c r="T30" i="209"/>
  <c r="S30" i="209"/>
  <c r="R30" i="209"/>
  <c r="Q30" i="209"/>
  <c r="P30" i="209"/>
  <c r="O30" i="209"/>
  <c r="N30" i="209"/>
  <c r="M30" i="209"/>
  <c r="L30" i="209"/>
  <c r="K30" i="209"/>
  <c r="J30" i="209"/>
  <c r="I30" i="209"/>
  <c r="H30" i="209"/>
  <c r="G30" i="209"/>
  <c r="F30" i="209"/>
  <c r="E30" i="209"/>
  <c r="D30" i="209"/>
  <c r="C30" i="209"/>
  <c r="AA30" i="210"/>
  <c r="Y30" i="210"/>
  <c r="X30" i="210"/>
  <c r="Z30" i="210" s="1"/>
  <c r="W30" i="210"/>
  <c r="V30" i="210"/>
  <c r="U30" i="210"/>
  <c r="T30" i="210"/>
  <c r="S30" i="210"/>
  <c r="R30" i="210"/>
  <c r="Q30" i="210"/>
  <c r="P30" i="210"/>
  <c r="O30" i="210"/>
  <c r="N30" i="210"/>
  <c r="M30" i="210"/>
  <c r="L30" i="210"/>
  <c r="K30" i="210"/>
  <c r="J30" i="210"/>
  <c r="I30" i="210"/>
  <c r="H30" i="210"/>
  <c r="G30" i="210"/>
  <c r="F30" i="210"/>
  <c r="E30" i="210"/>
  <c r="D30" i="210"/>
  <c r="C30" i="210"/>
  <c r="AA30" i="211"/>
  <c r="Y30" i="211"/>
  <c r="X30" i="211"/>
  <c r="Z30" i="211" s="1"/>
  <c r="W30" i="211"/>
  <c r="V30" i="211"/>
  <c r="U30" i="211"/>
  <c r="T30" i="211"/>
  <c r="S30" i="211"/>
  <c r="R30" i="211"/>
  <c r="Q30" i="211"/>
  <c r="P30" i="211"/>
  <c r="O30" i="211"/>
  <c r="N30" i="211"/>
  <c r="M30" i="211"/>
  <c r="L30" i="211"/>
  <c r="K30" i="211"/>
  <c r="J30" i="211"/>
  <c r="I30" i="211"/>
  <c r="H30" i="211"/>
  <c r="G30" i="211"/>
  <c r="F30" i="211"/>
  <c r="E30" i="211"/>
  <c r="D30" i="211"/>
  <c r="C30" i="211"/>
  <c r="AA30" i="212"/>
  <c r="Y30" i="212"/>
  <c r="X30" i="212"/>
  <c r="Z30" i="212" s="1"/>
  <c r="W30" i="212"/>
  <c r="V30" i="212"/>
  <c r="U30" i="212"/>
  <c r="T30" i="212"/>
  <c r="S30" i="212"/>
  <c r="R30" i="212"/>
  <c r="Q30" i="212"/>
  <c r="P30" i="212"/>
  <c r="O30" i="212"/>
  <c r="N30" i="212"/>
  <c r="M30" i="212"/>
  <c r="L30" i="212"/>
  <c r="K30" i="212"/>
  <c r="J30" i="212"/>
  <c r="I30" i="212"/>
  <c r="H30" i="212"/>
  <c r="G30" i="212"/>
  <c r="F30" i="212"/>
  <c r="E30" i="212"/>
  <c r="D30" i="212"/>
  <c r="C30" i="212"/>
  <c r="AA30" i="213"/>
  <c r="Y30" i="213"/>
  <c r="X30" i="213"/>
  <c r="Z30" i="213" s="1"/>
  <c r="W30" i="213"/>
  <c r="V30" i="213"/>
  <c r="U30" i="213"/>
  <c r="T30" i="213"/>
  <c r="S30" i="213"/>
  <c r="R30" i="213"/>
  <c r="Q30" i="213"/>
  <c r="P30" i="213"/>
  <c r="O30" i="213"/>
  <c r="N30" i="213"/>
  <c r="M30" i="213"/>
  <c r="L30" i="213"/>
  <c r="K30" i="213"/>
  <c r="J30" i="213"/>
  <c r="I30" i="213"/>
  <c r="H30" i="213"/>
  <c r="G30" i="213"/>
  <c r="F30" i="213"/>
  <c r="E30" i="213"/>
  <c r="D30" i="213"/>
  <c r="C30" i="213"/>
  <c r="AA30" i="214"/>
  <c r="Y30" i="214"/>
  <c r="X30" i="214"/>
  <c r="Z30" i="214" s="1"/>
  <c r="W30" i="214"/>
  <c r="V30" i="214"/>
  <c r="U30" i="214"/>
  <c r="T30" i="214"/>
  <c r="S30" i="214"/>
  <c r="R30" i="214"/>
  <c r="Q30" i="214"/>
  <c r="P30" i="214"/>
  <c r="O30" i="214"/>
  <c r="N30" i="214"/>
  <c r="M30" i="214"/>
  <c r="L30" i="214"/>
  <c r="K30" i="214"/>
  <c r="J30" i="214"/>
  <c r="I30" i="214"/>
  <c r="H30" i="214"/>
  <c r="G30" i="214"/>
  <c r="F30" i="214"/>
  <c r="E30" i="214"/>
  <c r="D30" i="214"/>
  <c r="C30" i="214"/>
  <c r="AA30" i="215"/>
  <c r="Y30" i="215"/>
  <c r="X30" i="215"/>
  <c r="Z30" i="215" s="1"/>
  <c r="W30" i="215"/>
  <c r="V30" i="215"/>
  <c r="U30" i="215"/>
  <c r="T30" i="215"/>
  <c r="S30" i="215"/>
  <c r="R30" i="215"/>
  <c r="Q30" i="215"/>
  <c r="P30" i="215"/>
  <c r="O30" i="215"/>
  <c r="N30" i="215"/>
  <c r="M30" i="215"/>
  <c r="L30" i="215"/>
  <c r="K30" i="215"/>
  <c r="J30" i="215"/>
  <c r="I30" i="215"/>
  <c r="H30" i="215"/>
  <c r="G30" i="215"/>
  <c r="F30" i="215"/>
  <c r="E30" i="215"/>
  <c r="D30" i="215"/>
  <c r="C30" i="215"/>
  <c r="AA30" i="216"/>
  <c r="Y30" i="216"/>
  <c r="X30" i="216"/>
  <c r="Z30" i="216" s="1"/>
  <c r="W30" i="216"/>
  <c r="V30" i="216"/>
  <c r="U30" i="216"/>
  <c r="T30" i="216"/>
  <c r="S30" i="216"/>
  <c r="R30" i="216"/>
  <c r="Q30" i="216"/>
  <c r="P30" i="216"/>
  <c r="O30" i="216"/>
  <c r="N30" i="216"/>
  <c r="M30" i="216"/>
  <c r="L30" i="216"/>
  <c r="K30" i="216"/>
  <c r="J30" i="216"/>
  <c r="I30" i="216"/>
  <c r="H30" i="216"/>
  <c r="G30" i="216"/>
  <c r="F30" i="216"/>
  <c r="E30" i="216"/>
  <c r="D30" i="216"/>
  <c r="C30" i="216"/>
  <c r="AA30" i="217"/>
  <c r="Y30" i="217"/>
  <c r="X30" i="217"/>
  <c r="Z30" i="217" s="1"/>
  <c r="W30" i="217"/>
  <c r="V30" i="217"/>
  <c r="U30" i="217"/>
  <c r="T30" i="217"/>
  <c r="S30" i="217"/>
  <c r="R30" i="217"/>
  <c r="Q30" i="217"/>
  <c r="P30" i="217"/>
  <c r="O30" i="217"/>
  <c r="N30" i="217"/>
  <c r="M30" i="217"/>
  <c r="L30" i="217"/>
  <c r="K30" i="217"/>
  <c r="J30" i="217"/>
  <c r="I30" i="217"/>
  <c r="H30" i="217"/>
  <c r="G30" i="217"/>
  <c r="F30" i="217"/>
  <c r="E30" i="217"/>
  <c r="D30" i="217"/>
  <c r="C30" i="217"/>
  <c r="AA30" i="218"/>
  <c r="Y30" i="218"/>
  <c r="X30" i="218"/>
  <c r="Z30" i="218" s="1"/>
  <c r="W30" i="218"/>
  <c r="V30" i="218"/>
  <c r="U30" i="218"/>
  <c r="T30" i="218"/>
  <c r="S30" i="218"/>
  <c r="R30" i="218"/>
  <c r="Q30" i="218"/>
  <c r="P30" i="218"/>
  <c r="O30" i="218"/>
  <c r="N30" i="218"/>
  <c r="M30" i="218"/>
  <c r="L30" i="218"/>
  <c r="K30" i="218"/>
  <c r="J30" i="218"/>
  <c r="I30" i="218"/>
  <c r="H30" i="218"/>
  <c r="G30" i="218"/>
  <c r="F30" i="218"/>
  <c r="E30" i="218"/>
  <c r="D30" i="218"/>
  <c r="C30" i="218"/>
  <c r="AA30" i="219"/>
  <c r="Y30" i="219"/>
  <c r="X30" i="219"/>
  <c r="Z30" i="219" s="1"/>
  <c r="W30" i="219"/>
  <c r="V30" i="219"/>
  <c r="U30" i="219"/>
  <c r="T30" i="219"/>
  <c r="S30" i="219"/>
  <c r="R30" i="219"/>
  <c r="Q30" i="219"/>
  <c r="P30" i="219"/>
  <c r="O30" i="219"/>
  <c r="N30" i="219"/>
  <c r="M30" i="219"/>
  <c r="L30" i="219"/>
  <c r="K30" i="219"/>
  <c r="J30" i="219"/>
  <c r="I30" i="219"/>
  <c r="H30" i="219"/>
  <c r="G30" i="219"/>
  <c r="F30" i="219"/>
  <c r="E30" i="219"/>
  <c r="D30" i="219"/>
  <c r="C30" i="219"/>
  <c r="AA30" i="220"/>
  <c r="Y30" i="220"/>
  <c r="X30" i="220"/>
  <c r="Z30" i="220" s="1"/>
  <c r="W30" i="220"/>
  <c r="V30" i="220"/>
  <c r="U30" i="220"/>
  <c r="T30" i="220"/>
  <c r="S30" i="220"/>
  <c r="R30" i="220"/>
  <c r="Q30" i="220"/>
  <c r="P30" i="220"/>
  <c r="O30" i="220"/>
  <c r="N30" i="220"/>
  <c r="M30" i="220"/>
  <c r="L30" i="220"/>
  <c r="K30" i="220"/>
  <c r="J30" i="220"/>
  <c r="I30" i="220"/>
  <c r="H30" i="220"/>
  <c r="G30" i="220"/>
  <c r="F30" i="220"/>
  <c r="E30" i="220"/>
  <c r="D30" i="220"/>
  <c r="C30" i="220"/>
  <c r="AA30" i="221"/>
  <c r="Z30" i="221"/>
  <c r="Y30" i="221"/>
  <c r="X30" i="221"/>
  <c r="W30" i="221"/>
  <c r="V30" i="221"/>
  <c r="U30" i="221"/>
  <c r="T30" i="221"/>
  <c r="S30" i="221"/>
  <c r="R30" i="221"/>
  <c r="Q30" i="221"/>
  <c r="P30" i="221"/>
  <c r="O30" i="221"/>
  <c r="N30" i="221"/>
  <c r="M30" i="221"/>
  <c r="L30" i="221"/>
  <c r="K30" i="221"/>
  <c r="J30" i="221"/>
  <c r="I30" i="221"/>
  <c r="H30" i="221"/>
  <c r="G30" i="221"/>
  <c r="F30" i="221"/>
  <c r="E30" i="221"/>
  <c r="D30" i="221"/>
  <c r="C30" i="221"/>
  <c r="AA30" i="222"/>
  <c r="Z30" i="222"/>
  <c r="Y30" i="222"/>
  <c r="X30" i="222"/>
  <c r="W30" i="222"/>
  <c r="V30" i="222"/>
  <c r="U30" i="222"/>
  <c r="T30" i="222"/>
  <c r="S30" i="222"/>
  <c r="R30" i="222"/>
  <c r="Q30" i="222"/>
  <c r="P30" i="222"/>
  <c r="O30" i="222"/>
  <c r="N30" i="222"/>
  <c r="M30" i="222"/>
  <c r="L30" i="222"/>
  <c r="K30" i="222"/>
  <c r="J30" i="222"/>
  <c r="I30" i="222"/>
  <c r="H30" i="222"/>
  <c r="G30" i="222"/>
  <c r="F30" i="222"/>
  <c r="E30" i="222"/>
  <c r="D30" i="222"/>
  <c r="C30" i="222"/>
  <c r="AA30" i="223"/>
  <c r="Z30" i="223"/>
  <c r="Y30" i="223"/>
  <c r="X30" i="223"/>
  <c r="W30" i="223"/>
  <c r="V30" i="223"/>
  <c r="U30" i="223"/>
  <c r="T30" i="223"/>
  <c r="S30" i="223"/>
  <c r="R30" i="223"/>
  <c r="Q30" i="223"/>
  <c r="P30" i="223"/>
  <c r="O30" i="223"/>
  <c r="N30" i="223"/>
  <c r="M30" i="223"/>
  <c r="L30" i="223"/>
  <c r="K30" i="223"/>
  <c r="J30" i="223"/>
  <c r="I30" i="223"/>
  <c r="H30" i="223"/>
  <c r="G30" i="223"/>
  <c r="F30" i="223"/>
  <c r="E30" i="223"/>
  <c r="D30" i="223"/>
  <c r="C30" i="223"/>
  <c r="AA30" i="224"/>
  <c r="Y30" i="224"/>
  <c r="X30" i="224"/>
  <c r="Z30" i="224" s="1"/>
  <c r="W30" i="224"/>
  <c r="V30" i="224"/>
  <c r="U30" i="224"/>
  <c r="T30" i="224"/>
  <c r="S30" i="224"/>
  <c r="R30" i="224"/>
  <c r="Q30" i="224"/>
  <c r="P30" i="224"/>
  <c r="O30" i="224"/>
  <c r="N30" i="224"/>
  <c r="M30" i="224"/>
  <c r="L30" i="224"/>
  <c r="K30" i="224"/>
  <c r="J30" i="224"/>
  <c r="I30" i="224"/>
  <c r="H30" i="224"/>
  <c r="G30" i="224"/>
  <c r="F30" i="224"/>
  <c r="E30" i="224"/>
  <c r="D30" i="224"/>
  <c r="C30" i="224"/>
  <c r="AA30" i="225"/>
  <c r="Y30" i="225"/>
  <c r="X30" i="225"/>
  <c r="Z30" i="225" s="1"/>
  <c r="W30" i="225"/>
  <c r="V30" i="225"/>
  <c r="U30" i="225"/>
  <c r="T30" i="225"/>
  <c r="S30" i="225"/>
  <c r="R30" i="225"/>
  <c r="Q30" i="225"/>
  <c r="P30" i="225"/>
  <c r="O30" i="225"/>
  <c r="N30" i="225"/>
  <c r="M30" i="225"/>
  <c r="L30" i="225"/>
  <c r="K30" i="225"/>
  <c r="J30" i="225"/>
  <c r="I30" i="225"/>
  <c r="H30" i="225"/>
  <c r="G30" i="225"/>
  <c r="F30" i="225"/>
  <c r="E30" i="225"/>
  <c r="D30" i="225"/>
  <c r="C30" i="225"/>
  <c r="AA30" i="226"/>
  <c r="Y30" i="226"/>
  <c r="X30" i="226"/>
  <c r="W30" i="226"/>
  <c r="V30" i="226"/>
  <c r="U30" i="226"/>
  <c r="T30" i="226"/>
  <c r="S30" i="226"/>
  <c r="R30" i="226"/>
  <c r="Q30" i="226"/>
  <c r="P30" i="226"/>
  <c r="O30" i="226"/>
  <c r="N30" i="226"/>
  <c r="M30" i="226"/>
  <c r="L30" i="226"/>
  <c r="K30" i="226"/>
  <c r="J30" i="226"/>
  <c r="I30" i="226"/>
  <c r="H30" i="226"/>
  <c r="G30" i="226"/>
  <c r="F30" i="226"/>
  <c r="E30" i="226"/>
  <c r="D30" i="226"/>
  <c r="C30" i="226"/>
  <c r="AA30" i="227"/>
  <c r="Y30" i="227"/>
  <c r="X30" i="227"/>
  <c r="Z30" i="227" s="1"/>
  <c r="W30" i="227"/>
  <c r="V30" i="227"/>
  <c r="U30" i="227"/>
  <c r="T30" i="227"/>
  <c r="S30" i="227"/>
  <c r="R30" i="227"/>
  <c r="Q30" i="227"/>
  <c r="P30" i="227"/>
  <c r="O30" i="227"/>
  <c r="N30" i="227"/>
  <c r="M30" i="227"/>
  <c r="L30" i="227"/>
  <c r="K30" i="227"/>
  <c r="J30" i="227"/>
  <c r="I30" i="227"/>
  <c r="H30" i="227"/>
  <c r="G30" i="227"/>
  <c r="F30" i="227"/>
  <c r="E30" i="227"/>
  <c r="D30" i="227"/>
  <c r="C30" i="227"/>
  <c r="AA30" i="228"/>
  <c r="Z30" i="228"/>
  <c r="Y30" i="228"/>
  <c r="X30" i="228"/>
  <c r="W30" i="228"/>
  <c r="V30" i="228"/>
  <c r="U30" i="228"/>
  <c r="T30" i="228"/>
  <c r="S30" i="228"/>
  <c r="R30" i="228"/>
  <c r="Q30" i="228"/>
  <c r="P30" i="228"/>
  <c r="O30" i="228"/>
  <c r="N30" i="228"/>
  <c r="M30" i="228"/>
  <c r="L30" i="228"/>
  <c r="K30" i="228"/>
  <c r="J30" i="228"/>
  <c r="I30" i="228"/>
  <c r="H30" i="228"/>
  <c r="G30" i="228"/>
  <c r="F30" i="228"/>
  <c r="E30" i="228"/>
  <c r="D30" i="228"/>
  <c r="C30" i="228"/>
  <c r="AA30" i="229"/>
  <c r="Y30" i="229"/>
  <c r="X30" i="229"/>
  <c r="Z30" i="229" s="1"/>
  <c r="W30" i="229"/>
  <c r="V30" i="229"/>
  <c r="U30" i="229"/>
  <c r="T30" i="229"/>
  <c r="S30" i="229"/>
  <c r="R30" i="229"/>
  <c r="Q30" i="229"/>
  <c r="P30" i="229"/>
  <c r="O30" i="229"/>
  <c r="N30" i="229"/>
  <c r="M30" i="229"/>
  <c r="L30" i="229"/>
  <c r="K30" i="229"/>
  <c r="J30" i="229"/>
  <c r="I30" i="229"/>
  <c r="H30" i="229"/>
  <c r="G30" i="229"/>
  <c r="F30" i="229"/>
  <c r="E30" i="229"/>
  <c r="D30" i="229"/>
  <c r="C30" i="229"/>
  <c r="AA30" i="230"/>
  <c r="Y30" i="230"/>
  <c r="Z30" i="230" s="1"/>
  <c r="X30" i="230"/>
  <c r="W30" i="230"/>
  <c r="V30" i="230"/>
  <c r="U30" i="230"/>
  <c r="T30" i="230"/>
  <c r="S30" i="230"/>
  <c r="R30" i="230"/>
  <c r="Q30" i="230"/>
  <c r="P30" i="230"/>
  <c r="O30" i="230"/>
  <c r="N30" i="230"/>
  <c r="M30" i="230"/>
  <c r="L30" i="230"/>
  <c r="K30" i="230"/>
  <c r="J30" i="230"/>
  <c r="I30" i="230"/>
  <c r="H30" i="230"/>
  <c r="G30" i="230"/>
  <c r="F30" i="230"/>
  <c r="E30" i="230"/>
  <c r="D30" i="230"/>
  <c r="C30" i="230"/>
  <c r="AA30" i="231"/>
  <c r="Z30" i="231"/>
  <c r="Y30" i="231"/>
  <c r="X30" i="231"/>
  <c r="W30" i="231"/>
  <c r="V30" i="231"/>
  <c r="U30" i="231"/>
  <c r="T30" i="231"/>
  <c r="S30" i="231"/>
  <c r="R30" i="231"/>
  <c r="Q30" i="231"/>
  <c r="P30" i="231"/>
  <c r="O30" i="231"/>
  <c r="N30" i="231"/>
  <c r="M30" i="231"/>
  <c r="L30" i="231"/>
  <c r="K30" i="231"/>
  <c r="J30" i="231"/>
  <c r="I30" i="231"/>
  <c r="H30" i="231"/>
  <c r="G30" i="231"/>
  <c r="F30" i="231"/>
  <c r="E30" i="231"/>
  <c r="D30" i="231"/>
  <c r="C30" i="231"/>
  <c r="AA30" i="232"/>
  <c r="Y30" i="232"/>
  <c r="X30" i="232"/>
  <c r="Z30" i="232" s="1"/>
  <c r="W30" i="232"/>
  <c r="V30" i="232"/>
  <c r="U30" i="232"/>
  <c r="T30" i="232"/>
  <c r="S30" i="232"/>
  <c r="R30" i="232"/>
  <c r="Q30" i="232"/>
  <c r="P30" i="232"/>
  <c r="O30" i="232"/>
  <c r="N30" i="232"/>
  <c r="M30" i="232"/>
  <c r="L30" i="232"/>
  <c r="K30" i="232"/>
  <c r="J30" i="232"/>
  <c r="I30" i="232"/>
  <c r="H30" i="232"/>
  <c r="G30" i="232"/>
  <c r="F30" i="232"/>
  <c r="E30" i="232"/>
  <c r="D30" i="232"/>
  <c r="C30" i="232"/>
  <c r="AA30" i="233"/>
  <c r="Y30" i="233"/>
  <c r="X30" i="233"/>
  <c r="Z30" i="233" s="1"/>
  <c r="W30" i="233"/>
  <c r="V30" i="233"/>
  <c r="U30" i="233"/>
  <c r="T30" i="233"/>
  <c r="S30" i="233"/>
  <c r="R30" i="233"/>
  <c r="Q30" i="233"/>
  <c r="P30" i="233"/>
  <c r="O30" i="233"/>
  <c r="N30" i="233"/>
  <c r="M30" i="233"/>
  <c r="L30" i="233"/>
  <c r="K30" i="233"/>
  <c r="J30" i="233"/>
  <c r="I30" i="233"/>
  <c r="H30" i="233"/>
  <c r="G30" i="233"/>
  <c r="F30" i="233"/>
  <c r="E30" i="233"/>
  <c r="D30" i="233"/>
  <c r="C30" i="233"/>
  <c r="AA30" i="234"/>
  <c r="Y30" i="234"/>
  <c r="X30" i="234"/>
  <c r="Z30" i="234" s="1"/>
  <c r="W30" i="234"/>
  <c r="V30" i="234"/>
  <c r="U30" i="234"/>
  <c r="T30" i="234"/>
  <c r="S30" i="234"/>
  <c r="R30" i="234"/>
  <c r="Q30" i="234"/>
  <c r="P30" i="234"/>
  <c r="O30" i="234"/>
  <c r="N30" i="234"/>
  <c r="M30" i="234"/>
  <c r="L30" i="234"/>
  <c r="K30" i="234"/>
  <c r="J30" i="234"/>
  <c r="I30" i="234"/>
  <c r="H30" i="234"/>
  <c r="G30" i="234"/>
  <c r="F30" i="234"/>
  <c r="E30" i="234"/>
  <c r="D30" i="234"/>
  <c r="C30" i="234"/>
  <c r="AA30" i="235"/>
  <c r="Y30" i="235"/>
  <c r="X30" i="235"/>
  <c r="Z30" i="235" s="1"/>
  <c r="W30" i="235"/>
  <c r="V30" i="235"/>
  <c r="U30" i="235"/>
  <c r="T30" i="235"/>
  <c r="S30" i="235"/>
  <c r="R30" i="235"/>
  <c r="Q30" i="235"/>
  <c r="P30" i="235"/>
  <c r="O30" i="235"/>
  <c r="N30" i="235"/>
  <c r="M30" i="235"/>
  <c r="L30" i="235"/>
  <c r="K30" i="235"/>
  <c r="J30" i="235"/>
  <c r="I30" i="235"/>
  <c r="H30" i="235"/>
  <c r="G30" i="235"/>
  <c r="F30" i="235"/>
  <c r="E30" i="235"/>
  <c r="D30" i="235"/>
  <c r="C30" i="235"/>
  <c r="AA30" i="236"/>
  <c r="Y30" i="236"/>
  <c r="X30" i="236"/>
  <c r="Z30" i="236" s="1"/>
  <c r="W30" i="236"/>
  <c r="V30" i="236"/>
  <c r="U30" i="236"/>
  <c r="T30" i="236"/>
  <c r="S30" i="236"/>
  <c r="R30" i="236"/>
  <c r="Q30" i="236"/>
  <c r="P30" i="236"/>
  <c r="O30" i="236"/>
  <c r="N30" i="236"/>
  <c r="M30" i="236"/>
  <c r="L30" i="236"/>
  <c r="K30" i="236"/>
  <c r="J30" i="236"/>
  <c r="I30" i="236"/>
  <c r="H30" i="236"/>
  <c r="G30" i="236"/>
  <c r="F30" i="236"/>
  <c r="E30" i="236"/>
  <c r="D30" i="236"/>
  <c r="C30" i="236"/>
  <c r="AA30" i="237"/>
  <c r="Y30" i="237"/>
  <c r="X30" i="237"/>
  <c r="W30" i="237"/>
  <c r="V30" i="237"/>
  <c r="U30" i="237"/>
  <c r="T30" i="237"/>
  <c r="S30" i="237"/>
  <c r="R30" i="237"/>
  <c r="Q30" i="237"/>
  <c r="P30" i="237"/>
  <c r="O30" i="237"/>
  <c r="N30" i="237"/>
  <c r="M30" i="237"/>
  <c r="L30" i="237"/>
  <c r="K30" i="237"/>
  <c r="J30" i="237"/>
  <c r="I30" i="237"/>
  <c r="H30" i="237"/>
  <c r="G30" i="237"/>
  <c r="F30" i="237"/>
  <c r="E30" i="237"/>
  <c r="D30" i="237"/>
  <c r="C30" i="237"/>
  <c r="AA30" i="238"/>
  <c r="Y30" i="238"/>
  <c r="X30" i="238"/>
  <c r="Z30" i="238" s="1"/>
  <c r="W30" i="238"/>
  <c r="V30" i="238"/>
  <c r="U30" i="238"/>
  <c r="T30" i="238"/>
  <c r="S30" i="238"/>
  <c r="R30" i="238"/>
  <c r="Q30" i="238"/>
  <c r="P30" i="238"/>
  <c r="O30" i="238"/>
  <c r="N30" i="238"/>
  <c r="M30" i="238"/>
  <c r="L30" i="238"/>
  <c r="K30" i="238"/>
  <c r="J30" i="238"/>
  <c r="I30" i="238"/>
  <c r="H30" i="238"/>
  <c r="G30" i="238"/>
  <c r="F30" i="238"/>
  <c r="E30" i="238"/>
  <c r="D30" i="238"/>
  <c r="C30" i="238"/>
  <c r="AA30" i="239"/>
  <c r="Y30" i="239"/>
  <c r="X30" i="239"/>
  <c r="Z30" i="239" s="1"/>
  <c r="W30" i="239"/>
  <c r="V30" i="239"/>
  <c r="U30" i="239"/>
  <c r="T30" i="239"/>
  <c r="S30" i="239"/>
  <c r="R30" i="239"/>
  <c r="Q30" i="239"/>
  <c r="P30" i="239"/>
  <c r="O30" i="239"/>
  <c r="N30" i="239"/>
  <c r="M30" i="239"/>
  <c r="L30" i="239"/>
  <c r="K30" i="239"/>
  <c r="J30" i="239"/>
  <c r="I30" i="239"/>
  <c r="H30" i="239"/>
  <c r="G30" i="239"/>
  <c r="F30" i="239"/>
  <c r="E30" i="239"/>
  <c r="D30" i="239"/>
  <c r="C30" i="239"/>
  <c r="AA30" i="240"/>
  <c r="Y30" i="240"/>
  <c r="X30" i="240"/>
  <c r="Z30" i="240" s="1"/>
  <c r="W30" i="240"/>
  <c r="V30" i="240"/>
  <c r="U30" i="240"/>
  <c r="T30" i="240"/>
  <c r="S30" i="240"/>
  <c r="R30" i="240"/>
  <c r="Q30" i="240"/>
  <c r="P30" i="240"/>
  <c r="O30" i="240"/>
  <c r="N30" i="240"/>
  <c r="M30" i="240"/>
  <c r="L30" i="240"/>
  <c r="K30" i="240"/>
  <c r="J30" i="240"/>
  <c r="I30" i="240"/>
  <c r="H30" i="240"/>
  <c r="G30" i="240"/>
  <c r="F30" i="240"/>
  <c r="E30" i="240"/>
  <c r="D30" i="240"/>
  <c r="C30" i="240"/>
  <c r="AA30" i="241"/>
  <c r="Y30" i="241"/>
  <c r="X30" i="241"/>
  <c r="Z30" i="241" s="1"/>
  <c r="W30" i="241"/>
  <c r="V30" i="241"/>
  <c r="U30" i="241"/>
  <c r="T30" i="241"/>
  <c r="S30" i="241"/>
  <c r="R30" i="241"/>
  <c r="Q30" i="241"/>
  <c r="P30" i="241"/>
  <c r="O30" i="241"/>
  <c r="N30" i="241"/>
  <c r="M30" i="241"/>
  <c r="L30" i="241"/>
  <c r="K30" i="241"/>
  <c r="J30" i="241"/>
  <c r="I30" i="241"/>
  <c r="H30" i="241"/>
  <c r="G30" i="241"/>
  <c r="F30" i="241"/>
  <c r="E30" i="241"/>
  <c r="D30" i="241"/>
  <c r="C30" i="241"/>
  <c r="AA30" i="242"/>
  <c r="Y30" i="242"/>
  <c r="X30" i="242"/>
  <c r="Z30" i="242" s="1"/>
  <c r="W30" i="242"/>
  <c r="V30" i="242"/>
  <c r="U30" i="242"/>
  <c r="T30" i="242"/>
  <c r="S30" i="242"/>
  <c r="R30" i="242"/>
  <c r="Q30" i="242"/>
  <c r="P30" i="242"/>
  <c r="O30" i="242"/>
  <c r="N30" i="242"/>
  <c r="M30" i="242"/>
  <c r="L30" i="242"/>
  <c r="K30" i="242"/>
  <c r="J30" i="242"/>
  <c r="I30" i="242"/>
  <c r="H30" i="242"/>
  <c r="G30" i="242"/>
  <c r="F30" i="242"/>
  <c r="E30" i="242"/>
  <c r="D30" i="242"/>
  <c r="C30" i="242"/>
  <c r="AA30" i="243"/>
  <c r="Y30" i="243"/>
  <c r="X30" i="243"/>
  <c r="Z30" i="243" s="1"/>
  <c r="W30" i="243"/>
  <c r="V30" i="243"/>
  <c r="U30" i="243"/>
  <c r="T30" i="243"/>
  <c r="S30" i="243"/>
  <c r="R30" i="243"/>
  <c r="Q30" i="243"/>
  <c r="P30" i="243"/>
  <c r="O30" i="243"/>
  <c r="N30" i="243"/>
  <c r="M30" i="243"/>
  <c r="L30" i="243"/>
  <c r="K30" i="243"/>
  <c r="J30" i="243"/>
  <c r="I30" i="243"/>
  <c r="H30" i="243"/>
  <c r="G30" i="243"/>
  <c r="F30" i="243"/>
  <c r="E30" i="243"/>
  <c r="D30" i="243"/>
  <c r="C30" i="243"/>
  <c r="AA30" i="244"/>
  <c r="Y30" i="244"/>
  <c r="X30" i="244"/>
  <c r="Z30" i="244" s="1"/>
  <c r="W30" i="244"/>
  <c r="V30" i="244"/>
  <c r="U30" i="244"/>
  <c r="T30" i="244"/>
  <c r="S30" i="244"/>
  <c r="R30" i="244"/>
  <c r="Q30" i="244"/>
  <c r="P30" i="244"/>
  <c r="O30" i="244"/>
  <c r="N30" i="244"/>
  <c r="M30" i="244"/>
  <c r="L30" i="244"/>
  <c r="K30" i="244"/>
  <c r="J30" i="244"/>
  <c r="I30" i="244"/>
  <c r="H30" i="244"/>
  <c r="G30" i="244"/>
  <c r="F30" i="244"/>
  <c r="E30" i="244"/>
  <c r="D30" i="244"/>
  <c r="C30" i="244"/>
  <c r="AA30" i="245"/>
  <c r="Z30" i="245"/>
  <c r="Y30" i="245"/>
  <c r="X30" i="245"/>
  <c r="W30" i="245"/>
  <c r="V30" i="245"/>
  <c r="U30" i="245"/>
  <c r="T30" i="245"/>
  <c r="S30" i="245"/>
  <c r="R30" i="245"/>
  <c r="Q30" i="245"/>
  <c r="P30" i="245"/>
  <c r="O30" i="245"/>
  <c r="N30" i="245"/>
  <c r="M30" i="245"/>
  <c r="L30" i="245"/>
  <c r="K30" i="245"/>
  <c r="J30" i="245"/>
  <c r="I30" i="245"/>
  <c r="H30" i="245"/>
  <c r="G30" i="245"/>
  <c r="F30" i="245"/>
  <c r="E30" i="245"/>
  <c r="D30" i="245"/>
  <c r="C30" i="245"/>
  <c r="AA30" i="246"/>
  <c r="Y30" i="246"/>
  <c r="X30" i="246"/>
  <c r="W30" i="246"/>
  <c r="V30" i="246"/>
  <c r="U30" i="246"/>
  <c r="T30" i="246"/>
  <c r="S30" i="246"/>
  <c r="R30" i="246"/>
  <c r="Q30" i="246"/>
  <c r="P30" i="246"/>
  <c r="O30" i="246"/>
  <c r="N30" i="246"/>
  <c r="M30" i="246"/>
  <c r="L30" i="246"/>
  <c r="K30" i="246"/>
  <c r="J30" i="246"/>
  <c r="I30" i="246"/>
  <c r="H30" i="246"/>
  <c r="G30" i="246"/>
  <c r="F30" i="246"/>
  <c r="E30" i="246"/>
  <c r="D30" i="246"/>
  <c r="C30" i="246"/>
  <c r="AA30" i="247"/>
  <c r="Y30" i="247"/>
  <c r="X30" i="247"/>
  <c r="Z30" i="247" s="1"/>
  <c r="W30" i="247"/>
  <c r="V30" i="247"/>
  <c r="U30" i="247"/>
  <c r="T30" i="247"/>
  <c r="S30" i="247"/>
  <c r="R30" i="247"/>
  <c r="Q30" i="247"/>
  <c r="P30" i="247"/>
  <c r="O30" i="247"/>
  <c r="N30" i="247"/>
  <c r="M30" i="247"/>
  <c r="L30" i="247"/>
  <c r="K30" i="247"/>
  <c r="J30" i="247"/>
  <c r="I30" i="247"/>
  <c r="H30" i="247"/>
  <c r="G30" i="247"/>
  <c r="F30" i="247"/>
  <c r="E30" i="247"/>
  <c r="D30" i="247"/>
  <c r="C30" i="247"/>
  <c r="AA30" i="248"/>
  <c r="Y30" i="248"/>
  <c r="X30" i="248"/>
  <c r="Z30" i="248" s="1"/>
  <c r="W30" i="248"/>
  <c r="V30" i="248"/>
  <c r="U30" i="248"/>
  <c r="T30" i="248"/>
  <c r="S30" i="248"/>
  <c r="R30" i="248"/>
  <c r="Q30" i="248"/>
  <c r="P30" i="248"/>
  <c r="O30" i="248"/>
  <c r="N30" i="248"/>
  <c r="M30" i="248"/>
  <c r="L30" i="248"/>
  <c r="K30" i="248"/>
  <c r="J30" i="248"/>
  <c r="I30" i="248"/>
  <c r="H30" i="248"/>
  <c r="G30" i="248"/>
  <c r="F30" i="248"/>
  <c r="E30" i="248"/>
  <c r="D30" i="248"/>
  <c r="C30" i="248"/>
  <c r="AA30" i="249"/>
  <c r="Z30" i="249"/>
  <c r="Y30" i="249"/>
  <c r="X30" i="249"/>
  <c r="W30" i="249"/>
  <c r="V30" i="249"/>
  <c r="U30" i="249"/>
  <c r="T30" i="249"/>
  <c r="S30" i="249"/>
  <c r="R30" i="249"/>
  <c r="Q30" i="249"/>
  <c r="P30" i="249"/>
  <c r="O30" i="249"/>
  <c r="N30" i="249"/>
  <c r="M30" i="249"/>
  <c r="L30" i="249"/>
  <c r="K30" i="249"/>
  <c r="J30" i="249"/>
  <c r="I30" i="249"/>
  <c r="H30" i="249"/>
  <c r="G30" i="249"/>
  <c r="F30" i="249"/>
  <c r="E30" i="249"/>
  <c r="D30" i="249"/>
  <c r="C30" i="249"/>
  <c r="AA30" i="250"/>
  <c r="Y30" i="250"/>
  <c r="X30" i="250"/>
  <c r="Z30" i="250" s="1"/>
  <c r="W30" i="250"/>
  <c r="V30" i="250"/>
  <c r="U30" i="250"/>
  <c r="T30" i="250"/>
  <c r="S30" i="250"/>
  <c r="R30" i="250"/>
  <c r="Q30" i="250"/>
  <c r="P30" i="250"/>
  <c r="O30" i="250"/>
  <c r="N30" i="250"/>
  <c r="M30" i="250"/>
  <c r="L30" i="250"/>
  <c r="K30" i="250"/>
  <c r="J30" i="250"/>
  <c r="I30" i="250"/>
  <c r="H30" i="250"/>
  <c r="G30" i="250"/>
  <c r="F30" i="250"/>
  <c r="E30" i="250"/>
  <c r="D30" i="250"/>
  <c r="C30" i="250"/>
  <c r="AA30" i="251"/>
  <c r="Y30" i="251"/>
  <c r="X30" i="251"/>
  <c r="W30" i="251"/>
  <c r="V30" i="251"/>
  <c r="U30" i="251"/>
  <c r="T30" i="251"/>
  <c r="S30" i="251"/>
  <c r="R30" i="251"/>
  <c r="Q30" i="251"/>
  <c r="P30" i="251"/>
  <c r="O30" i="251"/>
  <c r="N30" i="251"/>
  <c r="M30" i="251"/>
  <c r="L30" i="251"/>
  <c r="K30" i="251"/>
  <c r="J30" i="251"/>
  <c r="I30" i="251"/>
  <c r="H30" i="251"/>
  <c r="G30" i="251"/>
  <c r="F30" i="251"/>
  <c r="E30" i="251"/>
  <c r="D30" i="251"/>
  <c r="C30" i="251"/>
  <c r="AA30" i="252"/>
  <c r="Y30" i="252"/>
  <c r="X30" i="252"/>
  <c r="W30" i="252"/>
  <c r="V30" i="252"/>
  <c r="U30" i="252"/>
  <c r="T30" i="252"/>
  <c r="S30" i="252"/>
  <c r="R30" i="252"/>
  <c r="Q30" i="252"/>
  <c r="P30" i="252"/>
  <c r="O30" i="252"/>
  <c r="N30" i="252"/>
  <c r="M30" i="252"/>
  <c r="L30" i="252"/>
  <c r="K30" i="252"/>
  <c r="J30" i="252"/>
  <c r="I30" i="252"/>
  <c r="H30" i="252"/>
  <c r="G30" i="252"/>
  <c r="F30" i="252"/>
  <c r="E30" i="252"/>
  <c r="D30" i="252"/>
  <c r="C30" i="252"/>
  <c r="AA30" i="253"/>
  <c r="Z30" i="253"/>
  <c r="Y30" i="253"/>
  <c r="X30" i="253"/>
  <c r="W30" i="253"/>
  <c r="V30" i="253"/>
  <c r="U30" i="253"/>
  <c r="T30" i="253"/>
  <c r="S30" i="253"/>
  <c r="R30" i="253"/>
  <c r="Q30" i="253"/>
  <c r="P30" i="253"/>
  <c r="O30" i="253"/>
  <c r="N30" i="253"/>
  <c r="M30" i="253"/>
  <c r="L30" i="253"/>
  <c r="K30" i="253"/>
  <c r="J30" i="253"/>
  <c r="I30" i="253"/>
  <c r="H30" i="253"/>
  <c r="G30" i="253"/>
  <c r="F30" i="253"/>
  <c r="E30" i="253"/>
  <c r="D30" i="253"/>
  <c r="C30" i="253"/>
  <c r="AA30" i="254"/>
  <c r="Y30" i="254"/>
  <c r="X30" i="254"/>
  <c r="Z30" i="254" s="1"/>
  <c r="W30" i="254"/>
  <c r="V30" i="254"/>
  <c r="U30" i="254"/>
  <c r="T30" i="254"/>
  <c r="S30" i="254"/>
  <c r="R30" i="254"/>
  <c r="Q30" i="254"/>
  <c r="P30" i="254"/>
  <c r="O30" i="254"/>
  <c r="N30" i="254"/>
  <c r="M30" i="254"/>
  <c r="L30" i="254"/>
  <c r="K30" i="254"/>
  <c r="J30" i="254"/>
  <c r="I30" i="254"/>
  <c r="H30" i="254"/>
  <c r="G30" i="254"/>
  <c r="F30" i="254"/>
  <c r="E30" i="254"/>
  <c r="D30" i="254"/>
  <c r="C30" i="254"/>
  <c r="AA30" i="255"/>
  <c r="Y30" i="255"/>
  <c r="X30" i="255"/>
  <c r="Z30" i="255" s="1"/>
  <c r="W30" i="255"/>
  <c r="V30" i="255"/>
  <c r="U30" i="255"/>
  <c r="T30" i="255"/>
  <c r="S30" i="255"/>
  <c r="R30" i="255"/>
  <c r="Q30" i="255"/>
  <c r="P30" i="255"/>
  <c r="O30" i="255"/>
  <c r="N30" i="255"/>
  <c r="M30" i="255"/>
  <c r="L30" i="255"/>
  <c r="K30" i="255"/>
  <c r="J30" i="255"/>
  <c r="I30" i="255"/>
  <c r="H30" i="255"/>
  <c r="G30" i="255"/>
  <c r="F30" i="255"/>
  <c r="E30" i="255"/>
  <c r="D30" i="255"/>
  <c r="C30" i="255"/>
  <c r="AA30" i="256"/>
  <c r="Y30" i="256"/>
  <c r="X30" i="256"/>
  <c r="Z30" i="256" s="1"/>
  <c r="W30" i="256"/>
  <c r="V30" i="256"/>
  <c r="U30" i="256"/>
  <c r="T30" i="256"/>
  <c r="S30" i="256"/>
  <c r="R30" i="256"/>
  <c r="Q30" i="256"/>
  <c r="P30" i="256"/>
  <c r="O30" i="256"/>
  <c r="N30" i="256"/>
  <c r="M30" i="256"/>
  <c r="L30" i="256"/>
  <c r="K30" i="256"/>
  <c r="J30" i="256"/>
  <c r="I30" i="256"/>
  <c r="H30" i="256"/>
  <c r="G30" i="256"/>
  <c r="F30" i="256"/>
  <c r="E30" i="256"/>
  <c r="D30" i="256"/>
  <c r="C30" i="256"/>
  <c r="AA30" i="257"/>
  <c r="Y30" i="257"/>
  <c r="X30" i="257"/>
  <c r="Z30" i="257" s="1"/>
  <c r="W30" i="257"/>
  <c r="V30" i="257"/>
  <c r="U30" i="257"/>
  <c r="T30" i="257"/>
  <c r="S30" i="257"/>
  <c r="R30" i="257"/>
  <c r="Q30" i="257"/>
  <c r="P30" i="257"/>
  <c r="O30" i="257"/>
  <c r="N30" i="257"/>
  <c r="M30" i="257"/>
  <c r="L30" i="257"/>
  <c r="K30" i="257"/>
  <c r="J30" i="257"/>
  <c r="I30" i="257"/>
  <c r="H30" i="257"/>
  <c r="G30" i="257"/>
  <c r="F30" i="257"/>
  <c r="E30" i="257"/>
  <c r="D30" i="257"/>
  <c r="C30" i="257"/>
  <c r="AA30" i="258"/>
  <c r="Y30" i="258"/>
  <c r="X30" i="258"/>
  <c r="Z30" i="258" s="1"/>
  <c r="W30" i="258"/>
  <c r="V30" i="258"/>
  <c r="U30" i="258"/>
  <c r="T30" i="258"/>
  <c r="S30" i="258"/>
  <c r="R30" i="258"/>
  <c r="Q30" i="258"/>
  <c r="P30" i="258"/>
  <c r="O30" i="258"/>
  <c r="N30" i="258"/>
  <c r="M30" i="258"/>
  <c r="L30" i="258"/>
  <c r="K30" i="258"/>
  <c r="J30" i="258"/>
  <c r="I30" i="258"/>
  <c r="H30" i="258"/>
  <c r="G30" i="258"/>
  <c r="F30" i="258"/>
  <c r="E30" i="258"/>
  <c r="D30" i="258"/>
  <c r="C30" i="258"/>
  <c r="AA30" i="1"/>
  <c r="Y30" i="1"/>
  <c r="X30" i="1"/>
  <c r="Z30" i="1" s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A17" i="2"/>
  <c r="AA41" i="2" s="1"/>
  <c r="AA43" i="2" s="1"/>
  <c r="Y17" i="2"/>
  <c r="X17" i="2"/>
  <c r="W17" i="2"/>
  <c r="W41" i="2" s="1"/>
  <c r="V17" i="2"/>
  <c r="U17" i="2"/>
  <c r="U41" i="2" s="1"/>
  <c r="T17" i="2"/>
  <c r="T41" i="2" s="1"/>
  <c r="S17" i="2"/>
  <c r="S41" i="2" s="1"/>
  <c r="R17" i="2"/>
  <c r="R41" i="2" s="1"/>
  <c r="Q17" i="2"/>
  <c r="P17" i="2"/>
  <c r="P41" i="2" s="1"/>
  <c r="O17" i="2"/>
  <c r="O41" i="2" s="1"/>
  <c r="N17" i="2"/>
  <c r="M17" i="2"/>
  <c r="M41" i="2" s="1"/>
  <c r="L17" i="2"/>
  <c r="L41" i="2" s="1"/>
  <c r="K17" i="2"/>
  <c r="K41" i="2" s="1"/>
  <c r="J17" i="2"/>
  <c r="J41" i="2" s="1"/>
  <c r="I17" i="2"/>
  <c r="H17" i="2"/>
  <c r="H41" i="2" s="1"/>
  <c r="G17" i="2"/>
  <c r="G41" i="2" s="1"/>
  <c r="G43" i="2" s="1"/>
  <c r="H42" i="2" s="1"/>
  <c r="F17" i="2"/>
  <c r="E17" i="2"/>
  <c r="E41" i="2" s="1"/>
  <c r="E43" i="2" s="1"/>
  <c r="D17" i="2"/>
  <c r="D41" i="2" s="1"/>
  <c r="D43" i="2" s="1"/>
  <c r="C17" i="2"/>
  <c r="C41" i="2" s="1"/>
  <c r="C43" i="2" s="1"/>
  <c r="AA17" i="3"/>
  <c r="AA41" i="3" s="1"/>
  <c r="AA43" i="3" s="1"/>
  <c r="Y17" i="3"/>
  <c r="Y41" i="3" s="1"/>
  <c r="Y43" i="3" s="1"/>
  <c r="X17" i="3"/>
  <c r="X41" i="3" s="1"/>
  <c r="W17" i="3"/>
  <c r="W41" i="3" s="1"/>
  <c r="V17" i="3"/>
  <c r="V41" i="3" s="1"/>
  <c r="U17" i="3"/>
  <c r="U41" i="3" s="1"/>
  <c r="T17" i="3"/>
  <c r="T41" i="3" s="1"/>
  <c r="S17" i="3"/>
  <c r="S41" i="3" s="1"/>
  <c r="R17" i="3"/>
  <c r="Q17" i="3"/>
  <c r="Q41" i="3" s="1"/>
  <c r="P17" i="3"/>
  <c r="P41" i="3" s="1"/>
  <c r="O17" i="3"/>
  <c r="O41" i="3" s="1"/>
  <c r="N17" i="3"/>
  <c r="N41" i="3" s="1"/>
  <c r="M17" i="3"/>
  <c r="M41" i="3" s="1"/>
  <c r="L17" i="3"/>
  <c r="L41" i="3" s="1"/>
  <c r="K17" i="3"/>
  <c r="K41" i="3" s="1"/>
  <c r="J17" i="3"/>
  <c r="I17" i="3"/>
  <c r="I41" i="3" s="1"/>
  <c r="H17" i="3"/>
  <c r="H41" i="3" s="1"/>
  <c r="G17" i="3"/>
  <c r="G41" i="3" s="1"/>
  <c r="G43" i="3" s="1"/>
  <c r="H42" i="3" s="1"/>
  <c r="F17" i="3"/>
  <c r="F41" i="3" s="1"/>
  <c r="F43" i="3" s="1"/>
  <c r="E17" i="3"/>
  <c r="E41" i="3" s="1"/>
  <c r="E43" i="3" s="1"/>
  <c r="D17" i="3"/>
  <c r="D41" i="3" s="1"/>
  <c r="D43" i="3" s="1"/>
  <c r="C17" i="3"/>
  <c r="C41" i="3" s="1"/>
  <c r="C43" i="3" s="1"/>
  <c r="AA17" i="4"/>
  <c r="Y17" i="4"/>
  <c r="Y41" i="4" s="1"/>
  <c r="Y43" i="4" s="1"/>
  <c r="X17" i="4"/>
  <c r="W17" i="4"/>
  <c r="W41" i="4" s="1"/>
  <c r="V17" i="4"/>
  <c r="V41" i="4" s="1"/>
  <c r="U17" i="4"/>
  <c r="U41" i="4" s="1"/>
  <c r="T17" i="4"/>
  <c r="T41" i="4" s="1"/>
  <c r="S17" i="4"/>
  <c r="S41" i="4" s="1"/>
  <c r="R17" i="4"/>
  <c r="Q17" i="4"/>
  <c r="Q41" i="4" s="1"/>
  <c r="P17" i="4"/>
  <c r="P41" i="4" s="1"/>
  <c r="O17" i="4"/>
  <c r="O41" i="4" s="1"/>
  <c r="N17" i="4"/>
  <c r="N41" i="4" s="1"/>
  <c r="M17" i="4"/>
  <c r="M41" i="4" s="1"/>
  <c r="L17" i="4"/>
  <c r="L41" i="4" s="1"/>
  <c r="K17" i="4"/>
  <c r="K41" i="4" s="1"/>
  <c r="J17" i="4"/>
  <c r="I17" i="4"/>
  <c r="I41" i="4" s="1"/>
  <c r="H17" i="4"/>
  <c r="H41" i="4" s="1"/>
  <c r="G17" i="4"/>
  <c r="G41" i="4" s="1"/>
  <c r="G43" i="4" s="1"/>
  <c r="H42" i="4" s="1"/>
  <c r="F17" i="4"/>
  <c r="F41" i="4" s="1"/>
  <c r="F43" i="4" s="1"/>
  <c r="E17" i="4"/>
  <c r="E41" i="4" s="1"/>
  <c r="E43" i="4" s="1"/>
  <c r="D17" i="4"/>
  <c r="D41" i="4" s="1"/>
  <c r="D43" i="4" s="1"/>
  <c r="C17" i="4"/>
  <c r="C41" i="4" s="1"/>
  <c r="C43" i="4" s="1"/>
  <c r="AA17" i="5"/>
  <c r="Y17" i="5"/>
  <c r="Y41" i="5" s="1"/>
  <c r="Y43" i="5" s="1"/>
  <c r="X17" i="5"/>
  <c r="W17" i="5"/>
  <c r="W41" i="5" s="1"/>
  <c r="V17" i="5"/>
  <c r="V41" i="5" s="1"/>
  <c r="U17" i="5"/>
  <c r="U41" i="5" s="1"/>
  <c r="T17" i="5"/>
  <c r="T41" i="5" s="1"/>
  <c r="S17" i="5"/>
  <c r="S41" i="5" s="1"/>
  <c r="R17" i="5"/>
  <c r="Q17" i="5"/>
  <c r="Q41" i="5" s="1"/>
  <c r="P17" i="5"/>
  <c r="P41" i="5" s="1"/>
  <c r="O17" i="5"/>
  <c r="O41" i="5" s="1"/>
  <c r="N17" i="5"/>
  <c r="N41" i="5" s="1"/>
  <c r="M17" i="5"/>
  <c r="M41" i="5" s="1"/>
  <c r="L17" i="5"/>
  <c r="L41" i="5" s="1"/>
  <c r="K17" i="5"/>
  <c r="K41" i="5" s="1"/>
  <c r="J17" i="5"/>
  <c r="I17" i="5"/>
  <c r="I41" i="5" s="1"/>
  <c r="H17" i="5"/>
  <c r="H41" i="5" s="1"/>
  <c r="G17" i="5"/>
  <c r="G41" i="5" s="1"/>
  <c r="G43" i="5" s="1"/>
  <c r="H42" i="5" s="1"/>
  <c r="F17" i="5"/>
  <c r="F41" i="5" s="1"/>
  <c r="F43" i="5" s="1"/>
  <c r="E17" i="5"/>
  <c r="E41" i="5" s="1"/>
  <c r="E43" i="5" s="1"/>
  <c r="D17" i="5"/>
  <c r="D41" i="5" s="1"/>
  <c r="D43" i="5" s="1"/>
  <c r="C17" i="5"/>
  <c r="C41" i="5" s="1"/>
  <c r="C43" i="5" s="1"/>
  <c r="AA17" i="6"/>
  <c r="Z17" i="6"/>
  <c r="Y17" i="6"/>
  <c r="Y41" i="6" s="1"/>
  <c r="Y43" i="6" s="1"/>
  <c r="X17" i="6"/>
  <c r="X41" i="6" s="1"/>
  <c r="W17" i="6"/>
  <c r="W41" i="6" s="1"/>
  <c r="V17" i="6"/>
  <c r="V41" i="6" s="1"/>
  <c r="U17" i="6"/>
  <c r="U41" i="6" s="1"/>
  <c r="T17" i="6"/>
  <c r="T41" i="6" s="1"/>
  <c r="S17" i="6"/>
  <c r="R17" i="6"/>
  <c r="R41" i="6" s="1"/>
  <c r="Q17" i="6"/>
  <c r="Q41" i="6" s="1"/>
  <c r="P17" i="6"/>
  <c r="P41" i="6" s="1"/>
  <c r="O17" i="6"/>
  <c r="O41" i="6" s="1"/>
  <c r="N17" i="6"/>
  <c r="N41" i="6" s="1"/>
  <c r="M17" i="6"/>
  <c r="M41" i="6" s="1"/>
  <c r="L17" i="6"/>
  <c r="L41" i="6" s="1"/>
  <c r="K17" i="6"/>
  <c r="J17" i="6"/>
  <c r="J41" i="6" s="1"/>
  <c r="I17" i="6"/>
  <c r="I41" i="6" s="1"/>
  <c r="H17" i="6"/>
  <c r="H41" i="6" s="1"/>
  <c r="G17" i="6"/>
  <c r="G41" i="6" s="1"/>
  <c r="G43" i="6" s="1"/>
  <c r="H42" i="6" s="1"/>
  <c r="H43" i="6" s="1"/>
  <c r="I42" i="6" s="1"/>
  <c r="I43" i="6" s="1"/>
  <c r="F17" i="6"/>
  <c r="F41" i="6" s="1"/>
  <c r="F43" i="6" s="1"/>
  <c r="E17" i="6"/>
  <c r="E41" i="6" s="1"/>
  <c r="E43" i="6" s="1"/>
  <c r="D17" i="6"/>
  <c r="D41" i="6" s="1"/>
  <c r="D43" i="6" s="1"/>
  <c r="C17" i="6"/>
  <c r="AA17" i="7"/>
  <c r="AA41" i="7" s="1"/>
  <c r="AA43" i="7" s="1"/>
  <c r="Y17" i="7"/>
  <c r="Y41" i="7" s="1"/>
  <c r="Y43" i="7" s="1"/>
  <c r="X17" i="7"/>
  <c r="W17" i="7"/>
  <c r="W41" i="7" s="1"/>
  <c r="V17" i="7"/>
  <c r="V41" i="7" s="1"/>
  <c r="U17" i="7"/>
  <c r="U41" i="7" s="1"/>
  <c r="T17" i="7"/>
  <c r="S17" i="7"/>
  <c r="S41" i="7" s="1"/>
  <c r="R17" i="7"/>
  <c r="R41" i="7" s="1"/>
  <c r="Q17" i="7"/>
  <c r="Q41" i="7" s="1"/>
  <c r="P17" i="7"/>
  <c r="O17" i="7"/>
  <c r="O41" i="7" s="1"/>
  <c r="N17" i="7"/>
  <c r="N41" i="7" s="1"/>
  <c r="M17" i="7"/>
  <c r="M41" i="7" s="1"/>
  <c r="L17" i="7"/>
  <c r="K17" i="7"/>
  <c r="K41" i="7" s="1"/>
  <c r="J17" i="7"/>
  <c r="J41" i="7" s="1"/>
  <c r="I17" i="7"/>
  <c r="I41" i="7" s="1"/>
  <c r="H17" i="7"/>
  <c r="G17" i="7"/>
  <c r="G41" i="7" s="1"/>
  <c r="G43" i="7" s="1"/>
  <c r="H42" i="7" s="1"/>
  <c r="F17" i="7"/>
  <c r="F41" i="7" s="1"/>
  <c r="F43" i="7" s="1"/>
  <c r="E17" i="7"/>
  <c r="E41" i="7" s="1"/>
  <c r="E43" i="7" s="1"/>
  <c r="D17" i="7"/>
  <c r="C17" i="7"/>
  <c r="C41" i="7" s="1"/>
  <c r="C43" i="7" s="1"/>
  <c r="AA17" i="8"/>
  <c r="AA41" i="8" s="1"/>
  <c r="AA43" i="8" s="1"/>
  <c r="Y17" i="8"/>
  <c r="Y41" i="8" s="1"/>
  <c r="Y43" i="8" s="1"/>
  <c r="X17" i="8"/>
  <c r="W17" i="8"/>
  <c r="W41" i="8" s="1"/>
  <c r="V17" i="8"/>
  <c r="V41" i="8" s="1"/>
  <c r="U17" i="8"/>
  <c r="T17" i="8"/>
  <c r="T41" i="8" s="1"/>
  <c r="S17" i="8"/>
  <c r="S41" i="8" s="1"/>
  <c r="R17" i="8"/>
  <c r="R41" i="8" s="1"/>
  <c r="Q17" i="8"/>
  <c r="Q41" i="8" s="1"/>
  <c r="P17" i="8"/>
  <c r="P41" i="8" s="1"/>
  <c r="O17" i="8"/>
  <c r="O41" i="8" s="1"/>
  <c r="N17" i="8"/>
  <c r="N41" i="8" s="1"/>
  <c r="M17" i="8"/>
  <c r="L17" i="8"/>
  <c r="L41" i="8" s="1"/>
  <c r="K17" i="8"/>
  <c r="K41" i="8" s="1"/>
  <c r="J17" i="8"/>
  <c r="J41" i="8" s="1"/>
  <c r="I17" i="8"/>
  <c r="I41" i="8" s="1"/>
  <c r="H17" i="8"/>
  <c r="H41" i="8" s="1"/>
  <c r="G17" i="8"/>
  <c r="G41" i="8" s="1"/>
  <c r="G43" i="8" s="1"/>
  <c r="H42" i="8" s="1"/>
  <c r="H43" i="8" s="1"/>
  <c r="I42" i="8" s="1"/>
  <c r="I43" i="8" s="1"/>
  <c r="F17" i="8"/>
  <c r="F41" i="8" s="1"/>
  <c r="F43" i="8" s="1"/>
  <c r="E17" i="8"/>
  <c r="D17" i="8"/>
  <c r="D41" i="8" s="1"/>
  <c r="D43" i="8" s="1"/>
  <c r="C17" i="8"/>
  <c r="C41" i="8" s="1"/>
  <c r="C43" i="8" s="1"/>
  <c r="AA17" i="9"/>
  <c r="AA41" i="9" s="1"/>
  <c r="AA43" i="9" s="1"/>
  <c r="Y17" i="9"/>
  <c r="Y41" i="9" s="1"/>
  <c r="Y43" i="9" s="1"/>
  <c r="X17" i="9"/>
  <c r="W17" i="9"/>
  <c r="W41" i="9" s="1"/>
  <c r="V17" i="9"/>
  <c r="V41" i="9" s="1"/>
  <c r="U17" i="9"/>
  <c r="T17" i="9"/>
  <c r="T41" i="9" s="1"/>
  <c r="S17" i="9"/>
  <c r="S41" i="9" s="1"/>
  <c r="R17" i="9"/>
  <c r="R41" i="9" s="1"/>
  <c r="Q17" i="9"/>
  <c r="Q41" i="9" s="1"/>
  <c r="P17" i="9"/>
  <c r="P41" i="9" s="1"/>
  <c r="O17" i="9"/>
  <c r="O41" i="9" s="1"/>
  <c r="N17" i="9"/>
  <c r="N41" i="9" s="1"/>
  <c r="M17" i="9"/>
  <c r="L17" i="9"/>
  <c r="L41" i="9" s="1"/>
  <c r="K17" i="9"/>
  <c r="K41" i="9" s="1"/>
  <c r="J17" i="9"/>
  <c r="J41" i="9" s="1"/>
  <c r="I17" i="9"/>
  <c r="I41" i="9" s="1"/>
  <c r="H17" i="9"/>
  <c r="H41" i="9" s="1"/>
  <c r="G17" i="9"/>
  <c r="G41" i="9" s="1"/>
  <c r="G43" i="9" s="1"/>
  <c r="H42" i="9" s="1"/>
  <c r="H43" i="9" s="1"/>
  <c r="I42" i="9" s="1"/>
  <c r="I43" i="9" s="1"/>
  <c r="F17" i="9"/>
  <c r="F41" i="9" s="1"/>
  <c r="F43" i="9" s="1"/>
  <c r="E17" i="9"/>
  <c r="D17" i="9"/>
  <c r="D41" i="9" s="1"/>
  <c r="D43" i="9" s="1"/>
  <c r="C17" i="9"/>
  <c r="C41" i="9" s="1"/>
  <c r="C43" i="9" s="1"/>
  <c r="AA17" i="10"/>
  <c r="AA41" i="10" s="1"/>
  <c r="AA43" i="10" s="1"/>
  <c r="Y17" i="10"/>
  <c r="Y41" i="10" s="1"/>
  <c r="Y43" i="10" s="1"/>
  <c r="X17" i="10"/>
  <c r="W17" i="10"/>
  <c r="W41" i="10" s="1"/>
  <c r="V17" i="10"/>
  <c r="V41" i="10" s="1"/>
  <c r="U17" i="10"/>
  <c r="T17" i="10"/>
  <c r="T41" i="10" s="1"/>
  <c r="S17" i="10"/>
  <c r="S41" i="10" s="1"/>
  <c r="R17" i="10"/>
  <c r="R41" i="10" s="1"/>
  <c r="Q17" i="10"/>
  <c r="Q41" i="10" s="1"/>
  <c r="P17" i="10"/>
  <c r="P41" i="10" s="1"/>
  <c r="O17" i="10"/>
  <c r="O41" i="10" s="1"/>
  <c r="N17" i="10"/>
  <c r="N41" i="10" s="1"/>
  <c r="M17" i="10"/>
  <c r="L17" i="10"/>
  <c r="L41" i="10" s="1"/>
  <c r="K17" i="10"/>
  <c r="K41" i="10" s="1"/>
  <c r="J17" i="10"/>
  <c r="J41" i="10" s="1"/>
  <c r="I17" i="10"/>
  <c r="I41" i="10" s="1"/>
  <c r="H17" i="10"/>
  <c r="H41" i="10" s="1"/>
  <c r="G17" i="10"/>
  <c r="G41" i="10" s="1"/>
  <c r="G43" i="10" s="1"/>
  <c r="H42" i="10" s="1"/>
  <c r="H43" i="10" s="1"/>
  <c r="I42" i="10" s="1"/>
  <c r="I43" i="10" s="1"/>
  <c r="F17" i="10"/>
  <c r="F41" i="10" s="1"/>
  <c r="F43" i="10" s="1"/>
  <c r="E17" i="10"/>
  <c r="D17" i="10"/>
  <c r="D41" i="10" s="1"/>
  <c r="D43" i="10" s="1"/>
  <c r="C17" i="10"/>
  <c r="C41" i="10" s="1"/>
  <c r="C43" i="10" s="1"/>
  <c r="AA17" i="11"/>
  <c r="AA41" i="11" s="1"/>
  <c r="AA43" i="11" s="1"/>
  <c r="Y17" i="11"/>
  <c r="Y41" i="11" s="1"/>
  <c r="Y43" i="11" s="1"/>
  <c r="X17" i="11"/>
  <c r="W17" i="11"/>
  <c r="W41" i="11" s="1"/>
  <c r="V17" i="11"/>
  <c r="U17" i="11"/>
  <c r="U41" i="11" s="1"/>
  <c r="T17" i="11"/>
  <c r="T41" i="11" s="1"/>
  <c r="S17" i="11"/>
  <c r="S41" i="11" s="1"/>
  <c r="R17" i="11"/>
  <c r="R41" i="11" s="1"/>
  <c r="Q17" i="11"/>
  <c r="Q41" i="11" s="1"/>
  <c r="P17" i="11"/>
  <c r="O17" i="11"/>
  <c r="O41" i="11" s="1"/>
  <c r="N17" i="11"/>
  <c r="M17" i="11"/>
  <c r="M41" i="11" s="1"/>
  <c r="L17" i="11"/>
  <c r="L41" i="11" s="1"/>
  <c r="K17" i="11"/>
  <c r="K41" i="11" s="1"/>
  <c r="J17" i="11"/>
  <c r="J41" i="11" s="1"/>
  <c r="I17" i="11"/>
  <c r="I41" i="11" s="1"/>
  <c r="H17" i="11"/>
  <c r="G17" i="11"/>
  <c r="G41" i="11" s="1"/>
  <c r="G43" i="11" s="1"/>
  <c r="H42" i="11" s="1"/>
  <c r="F17" i="11"/>
  <c r="E17" i="11"/>
  <c r="E41" i="11" s="1"/>
  <c r="E43" i="11" s="1"/>
  <c r="D17" i="11"/>
  <c r="D41" i="11" s="1"/>
  <c r="D43" i="11" s="1"/>
  <c r="C17" i="11"/>
  <c r="C41" i="11" s="1"/>
  <c r="C43" i="11" s="1"/>
  <c r="AA17" i="12"/>
  <c r="AA41" i="12" s="1"/>
  <c r="AA43" i="12" s="1"/>
  <c r="Y17" i="12"/>
  <c r="Y41" i="12" s="1"/>
  <c r="Y43" i="12" s="1"/>
  <c r="X17" i="12"/>
  <c r="W17" i="12"/>
  <c r="W41" i="12" s="1"/>
  <c r="V17" i="12"/>
  <c r="U17" i="12"/>
  <c r="U41" i="12" s="1"/>
  <c r="T17" i="12"/>
  <c r="T41" i="12" s="1"/>
  <c r="S17" i="12"/>
  <c r="S41" i="12" s="1"/>
  <c r="R17" i="12"/>
  <c r="R41" i="12" s="1"/>
  <c r="Q17" i="12"/>
  <c r="Q41" i="12" s="1"/>
  <c r="P17" i="12"/>
  <c r="O17" i="12"/>
  <c r="O41" i="12" s="1"/>
  <c r="N17" i="12"/>
  <c r="M17" i="12"/>
  <c r="M41" i="12" s="1"/>
  <c r="L17" i="12"/>
  <c r="L41" i="12" s="1"/>
  <c r="K17" i="12"/>
  <c r="K41" i="12" s="1"/>
  <c r="J17" i="12"/>
  <c r="J41" i="12" s="1"/>
  <c r="I17" i="12"/>
  <c r="I41" i="12" s="1"/>
  <c r="H17" i="12"/>
  <c r="G17" i="12"/>
  <c r="G41" i="12" s="1"/>
  <c r="G43" i="12" s="1"/>
  <c r="H42" i="12" s="1"/>
  <c r="F17" i="12"/>
  <c r="E17" i="12"/>
  <c r="E41" i="12" s="1"/>
  <c r="E43" i="12" s="1"/>
  <c r="D17" i="12"/>
  <c r="D41" i="12" s="1"/>
  <c r="D43" i="12" s="1"/>
  <c r="C17" i="12"/>
  <c r="C41" i="12" s="1"/>
  <c r="C43" i="12" s="1"/>
  <c r="AA17" i="13"/>
  <c r="AA41" i="13" s="1"/>
  <c r="AA43" i="13" s="1"/>
  <c r="Y17" i="13"/>
  <c r="Y41" i="13" s="1"/>
  <c r="Y43" i="13" s="1"/>
  <c r="X17" i="13"/>
  <c r="W17" i="13"/>
  <c r="V17" i="13"/>
  <c r="V41" i="13" s="1"/>
  <c r="U17" i="13"/>
  <c r="U41" i="13" s="1"/>
  <c r="T17" i="13"/>
  <c r="T41" i="13" s="1"/>
  <c r="S17" i="13"/>
  <c r="S41" i="13" s="1"/>
  <c r="R17" i="13"/>
  <c r="R41" i="13" s="1"/>
  <c r="Q17" i="13"/>
  <c r="Q41" i="13" s="1"/>
  <c r="P17" i="13"/>
  <c r="P41" i="13" s="1"/>
  <c r="O17" i="13"/>
  <c r="N17" i="13"/>
  <c r="N41" i="13" s="1"/>
  <c r="M17" i="13"/>
  <c r="M41" i="13" s="1"/>
  <c r="L17" i="13"/>
  <c r="L41" i="13" s="1"/>
  <c r="K17" i="13"/>
  <c r="K41" i="13" s="1"/>
  <c r="J17" i="13"/>
  <c r="J41" i="13" s="1"/>
  <c r="I17" i="13"/>
  <c r="I41" i="13" s="1"/>
  <c r="H17" i="13"/>
  <c r="H41" i="13" s="1"/>
  <c r="G17" i="13"/>
  <c r="F17" i="13"/>
  <c r="F41" i="13" s="1"/>
  <c r="F43" i="13" s="1"/>
  <c r="E17" i="13"/>
  <c r="E41" i="13" s="1"/>
  <c r="E43" i="13" s="1"/>
  <c r="D17" i="13"/>
  <c r="D41" i="13" s="1"/>
  <c r="D43" i="13" s="1"/>
  <c r="C17" i="13"/>
  <c r="C41" i="13" s="1"/>
  <c r="C43" i="13" s="1"/>
  <c r="AA17" i="14"/>
  <c r="AA41" i="14" s="1"/>
  <c r="AA43" i="14" s="1"/>
  <c r="Z17" i="14"/>
  <c r="Y17" i="14"/>
  <c r="Y41" i="14" s="1"/>
  <c r="Y43" i="14" s="1"/>
  <c r="X17" i="14"/>
  <c r="W17" i="14"/>
  <c r="W41" i="14" s="1"/>
  <c r="V17" i="14"/>
  <c r="V41" i="14" s="1"/>
  <c r="U17" i="14"/>
  <c r="U41" i="14" s="1"/>
  <c r="T17" i="14"/>
  <c r="T41" i="14" s="1"/>
  <c r="S17" i="14"/>
  <c r="S41" i="14" s="1"/>
  <c r="R17" i="14"/>
  <c r="R41" i="14" s="1"/>
  <c r="Q17" i="14"/>
  <c r="Q41" i="14" s="1"/>
  <c r="P17" i="14"/>
  <c r="O17" i="14"/>
  <c r="O41" i="14" s="1"/>
  <c r="N17" i="14"/>
  <c r="N41" i="14" s="1"/>
  <c r="M17" i="14"/>
  <c r="M41" i="14" s="1"/>
  <c r="L17" i="14"/>
  <c r="L41" i="14" s="1"/>
  <c r="K17" i="14"/>
  <c r="K41" i="14" s="1"/>
  <c r="J17" i="14"/>
  <c r="J41" i="14" s="1"/>
  <c r="I17" i="14"/>
  <c r="I41" i="14" s="1"/>
  <c r="H17" i="14"/>
  <c r="G17" i="14"/>
  <c r="G41" i="14" s="1"/>
  <c r="G43" i="14" s="1"/>
  <c r="H42" i="14" s="1"/>
  <c r="F17" i="14"/>
  <c r="F41" i="14" s="1"/>
  <c r="F43" i="14" s="1"/>
  <c r="E17" i="14"/>
  <c r="E41" i="14" s="1"/>
  <c r="E43" i="14" s="1"/>
  <c r="D17" i="14"/>
  <c r="D41" i="14" s="1"/>
  <c r="D43" i="14" s="1"/>
  <c r="C17" i="14"/>
  <c r="C41" i="14" s="1"/>
  <c r="C43" i="14" s="1"/>
  <c r="AA17" i="15"/>
  <c r="AA41" i="15" s="1"/>
  <c r="AA43" i="15" s="1"/>
  <c r="Z17" i="15"/>
  <c r="Y17" i="15"/>
  <c r="X17" i="15"/>
  <c r="X41" i="15" s="1"/>
  <c r="W17" i="15"/>
  <c r="W41" i="15" s="1"/>
  <c r="V17" i="15"/>
  <c r="V41" i="15" s="1"/>
  <c r="U17" i="15"/>
  <c r="U41" i="15" s="1"/>
  <c r="T17" i="15"/>
  <c r="T41" i="15" s="1"/>
  <c r="S17" i="15"/>
  <c r="S41" i="15" s="1"/>
  <c r="R17" i="15"/>
  <c r="R41" i="15" s="1"/>
  <c r="Q17" i="15"/>
  <c r="P17" i="15"/>
  <c r="P41" i="15" s="1"/>
  <c r="O17" i="15"/>
  <c r="O41" i="15" s="1"/>
  <c r="N17" i="15"/>
  <c r="N41" i="15" s="1"/>
  <c r="M17" i="15"/>
  <c r="M41" i="15" s="1"/>
  <c r="L17" i="15"/>
  <c r="L41" i="15" s="1"/>
  <c r="K17" i="15"/>
  <c r="K41" i="15" s="1"/>
  <c r="J17" i="15"/>
  <c r="J41" i="15" s="1"/>
  <c r="I17" i="15"/>
  <c r="H17" i="15"/>
  <c r="H41" i="15" s="1"/>
  <c r="G17" i="15"/>
  <c r="G41" i="15" s="1"/>
  <c r="G43" i="15" s="1"/>
  <c r="H42" i="15" s="1"/>
  <c r="H43" i="15" s="1"/>
  <c r="I42" i="15" s="1"/>
  <c r="F17" i="15"/>
  <c r="F41" i="15" s="1"/>
  <c r="F43" i="15" s="1"/>
  <c r="E17" i="15"/>
  <c r="E41" i="15" s="1"/>
  <c r="E43" i="15" s="1"/>
  <c r="D17" i="15"/>
  <c r="D41" i="15" s="1"/>
  <c r="D43" i="15" s="1"/>
  <c r="C17" i="15"/>
  <c r="C41" i="15" s="1"/>
  <c r="C43" i="15" s="1"/>
  <c r="AA17" i="16"/>
  <c r="AA41" i="16" s="1"/>
  <c r="AA43" i="16" s="1"/>
  <c r="Y17" i="16"/>
  <c r="Y41" i="16" s="1"/>
  <c r="Y43" i="16" s="1"/>
  <c r="X17" i="16"/>
  <c r="W17" i="16"/>
  <c r="W41" i="16" s="1"/>
  <c r="V17" i="16"/>
  <c r="V41" i="16" s="1"/>
  <c r="U17" i="16"/>
  <c r="U41" i="16" s="1"/>
  <c r="T17" i="16"/>
  <c r="T41" i="16" s="1"/>
  <c r="S17" i="16"/>
  <c r="S41" i="16" s="1"/>
  <c r="R17" i="16"/>
  <c r="R41" i="16" s="1"/>
  <c r="Q17" i="16"/>
  <c r="Q41" i="16" s="1"/>
  <c r="P17" i="16"/>
  <c r="P41" i="16" s="1"/>
  <c r="O17" i="16"/>
  <c r="O41" i="16" s="1"/>
  <c r="N17" i="16"/>
  <c r="N41" i="16" s="1"/>
  <c r="M17" i="16"/>
  <c r="M41" i="16" s="1"/>
  <c r="L17" i="16"/>
  <c r="L41" i="16" s="1"/>
  <c r="K17" i="16"/>
  <c r="K41" i="16" s="1"/>
  <c r="J17" i="16"/>
  <c r="J41" i="16" s="1"/>
  <c r="I17" i="16"/>
  <c r="I41" i="16" s="1"/>
  <c r="H17" i="16"/>
  <c r="H41" i="16" s="1"/>
  <c r="G17" i="16"/>
  <c r="G41" i="16" s="1"/>
  <c r="G43" i="16" s="1"/>
  <c r="H42" i="16" s="1"/>
  <c r="H43" i="16" s="1"/>
  <c r="I42" i="16" s="1"/>
  <c r="F17" i="16"/>
  <c r="F41" i="16" s="1"/>
  <c r="F43" i="16" s="1"/>
  <c r="E17" i="16"/>
  <c r="E41" i="16" s="1"/>
  <c r="E43" i="16" s="1"/>
  <c r="D17" i="16"/>
  <c r="D41" i="16" s="1"/>
  <c r="D43" i="16" s="1"/>
  <c r="C17" i="16"/>
  <c r="C41" i="16" s="1"/>
  <c r="C43" i="16" s="1"/>
  <c r="AA17" i="17"/>
  <c r="AA41" i="17" s="1"/>
  <c r="AA43" i="17" s="1"/>
  <c r="Y17" i="17"/>
  <c r="Y41" i="17" s="1"/>
  <c r="Y43" i="17" s="1"/>
  <c r="X17" i="17"/>
  <c r="W17" i="17"/>
  <c r="W41" i="17" s="1"/>
  <c r="V17" i="17"/>
  <c r="V41" i="17" s="1"/>
  <c r="U17" i="17"/>
  <c r="U41" i="17" s="1"/>
  <c r="T17" i="17"/>
  <c r="T41" i="17" s="1"/>
  <c r="S17" i="17"/>
  <c r="S41" i="17" s="1"/>
  <c r="R17" i="17"/>
  <c r="R41" i="17" s="1"/>
  <c r="Q17" i="17"/>
  <c r="Q41" i="17" s="1"/>
  <c r="P17" i="17"/>
  <c r="P41" i="17" s="1"/>
  <c r="O17" i="17"/>
  <c r="O41" i="17" s="1"/>
  <c r="N17" i="17"/>
  <c r="N41" i="17" s="1"/>
  <c r="M17" i="17"/>
  <c r="M41" i="17" s="1"/>
  <c r="L17" i="17"/>
  <c r="L41" i="17" s="1"/>
  <c r="K17" i="17"/>
  <c r="K41" i="17" s="1"/>
  <c r="J17" i="17"/>
  <c r="J41" i="17" s="1"/>
  <c r="I17" i="17"/>
  <c r="I41" i="17" s="1"/>
  <c r="H17" i="17"/>
  <c r="H41" i="17" s="1"/>
  <c r="G17" i="17"/>
  <c r="G41" i="17" s="1"/>
  <c r="G43" i="17" s="1"/>
  <c r="H42" i="17" s="1"/>
  <c r="H43" i="17" s="1"/>
  <c r="I42" i="17" s="1"/>
  <c r="F17" i="17"/>
  <c r="F41" i="17" s="1"/>
  <c r="F43" i="17" s="1"/>
  <c r="E17" i="17"/>
  <c r="E41" i="17" s="1"/>
  <c r="E43" i="17" s="1"/>
  <c r="D17" i="17"/>
  <c r="D41" i="17" s="1"/>
  <c r="D43" i="17" s="1"/>
  <c r="C17" i="17"/>
  <c r="C41" i="17" s="1"/>
  <c r="C43" i="17" s="1"/>
  <c r="AA17" i="18"/>
  <c r="AA41" i="18" s="1"/>
  <c r="AA43" i="18" s="1"/>
  <c r="Z17" i="18"/>
  <c r="Y17" i="18"/>
  <c r="Y41" i="18" s="1"/>
  <c r="Y43" i="18" s="1"/>
  <c r="X17" i="18"/>
  <c r="X41" i="18" s="1"/>
  <c r="W17" i="18"/>
  <c r="W41" i="18" s="1"/>
  <c r="V17" i="18"/>
  <c r="V41" i="18" s="1"/>
  <c r="U17" i="18"/>
  <c r="U41" i="18" s="1"/>
  <c r="T17" i="18"/>
  <c r="T41" i="18" s="1"/>
  <c r="S17" i="18"/>
  <c r="S41" i="18" s="1"/>
  <c r="R17" i="18"/>
  <c r="Q17" i="18"/>
  <c r="Q41" i="18" s="1"/>
  <c r="P17" i="18"/>
  <c r="P41" i="18" s="1"/>
  <c r="O17" i="18"/>
  <c r="O41" i="18" s="1"/>
  <c r="N17" i="18"/>
  <c r="N41" i="18" s="1"/>
  <c r="M17" i="18"/>
  <c r="M41" i="18" s="1"/>
  <c r="L17" i="18"/>
  <c r="L41" i="18" s="1"/>
  <c r="K17" i="18"/>
  <c r="K41" i="18" s="1"/>
  <c r="J17" i="18"/>
  <c r="I17" i="18"/>
  <c r="I41" i="18" s="1"/>
  <c r="H17" i="18"/>
  <c r="H41" i="18" s="1"/>
  <c r="G17" i="18"/>
  <c r="G41" i="18" s="1"/>
  <c r="G43" i="18" s="1"/>
  <c r="H42" i="18" s="1"/>
  <c r="F17" i="18"/>
  <c r="F41" i="18" s="1"/>
  <c r="F43" i="18" s="1"/>
  <c r="E17" i="18"/>
  <c r="E41" i="18" s="1"/>
  <c r="E43" i="18" s="1"/>
  <c r="D17" i="18"/>
  <c r="D41" i="18" s="1"/>
  <c r="D43" i="18" s="1"/>
  <c r="C17" i="18"/>
  <c r="C41" i="18" s="1"/>
  <c r="C43" i="18" s="1"/>
  <c r="AA17" i="19"/>
  <c r="Y17" i="19"/>
  <c r="Y41" i="19" s="1"/>
  <c r="Y43" i="19" s="1"/>
  <c r="X17" i="19"/>
  <c r="W17" i="19"/>
  <c r="W41" i="19" s="1"/>
  <c r="V17" i="19"/>
  <c r="V41" i="19" s="1"/>
  <c r="U17" i="19"/>
  <c r="T17" i="19"/>
  <c r="T41" i="19" s="1"/>
  <c r="S17" i="19"/>
  <c r="R17" i="19"/>
  <c r="R41" i="19" s="1"/>
  <c r="Q17" i="19"/>
  <c r="Q41" i="19" s="1"/>
  <c r="P17" i="19"/>
  <c r="P41" i="19" s="1"/>
  <c r="O17" i="19"/>
  <c r="O41" i="19" s="1"/>
  <c r="N17" i="19"/>
  <c r="N41" i="19" s="1"/>
  <c r="M17" i="19"/>
  <c r="L17" i="19"/>
  <c r="L41" i="19" s="1"/>
  <c r="K17" i="19"/>
  <c r="J17" i="19"/>
  <c r="J41" i="19" s="1"/>
  <c r="I17" i="19"/>
  <c r="I41" i="19" s="1"/>
  <c r="H17" i="19"/>
  <c r="H41" i="19" s="1"/>
  <c r="G17" i="19"/>
  <c r="G41" i="19" s="1"/>
  <c r="G43" i="19" s="1"/>
  <c r="H42" i="19" s="1"/>
  <c r="F17" i="19"/>
  <c r="F41" i="19" s="1"/>
  <c r="F43" i="19" s="1"/>
  <c r="E17" i="19"/>
  <c r="D17" i="19"/>
  <c r="D41" i="19" s="1"/>
  <c r="D43" i="19" s="1"/>
  <c r="C17" i="19"/>
  <c r="AA17" i="20"/>
  <c r="AA41" i="20" s="1"/>
  <c r="AA43" i="20" s="1"/>
  <c r="Y17" i="20"/>
  <c r="Y41" i="20" s="1"/>
  <c r="Y43" i="20" s="1"/>
  <c r="X17" i="20"/>
  <c r="W17" i="20"/>
  <c r="W41" i="20" s="1"/>
  <c r="V17" i="20"/>
  <c r="V41" i="20" s="1"/>
  <c r="U17" i="20"/>
  <c r="T17" i="20"/>
  <c r="T41" i="20" s="1"/>
  <c r="S17" i="20"/>
  <c r="R17" i="20"/>
  <c r="R41" i="20" s="1"/>
  <c r="Q17" i="20"/>
  <c r="Q41" i="20" s="1"/>
  <c r="P17" i="20"/>
  <c r="P41" i="20" s="1"/>
  <c r="O17" i="20"/>
  <c r="O41" i="20" s="1"/>
  <c r="N17" i="20"/>
  <c r="N41" i="20" s="1"/>
  <c r="M17" i="20"/>
  <c r="L17" i="20"/>
  <c r="L41" i="20" s="1"/>
  <c r="K17" i="20"/>
  <c r="J17" i="20"/>
  <c r="J41" i="20" s="1"/>
  <c r="I17" i="20"/>
  <c r="I41" i="20" s="1"/>
  <c r="H17" i="20"/>
  <c r="H41" i="20" s="1"/>
  <c r="G17" i="20"/>
  <c r="G41" i="20" s="1"/>
  <c r="G43" i="20" s="1"/>
  <c r="H42" i="20" s="1"/>
  <c r="F17" i="20"/>
  <c r="F41" i="20" s="1"/>
  <c r="F43" i="20" s="1"/>
  <c r="E17" i="20"/>
  <c r="D17" i="20"/>
  <c r="D41" i="20" s="1"/>
  <c r="D43" i="20" s="1"/>
  <c r="C17" i="20"/>
  <c r="AA17" i="21"/>
  <c r="AA41" i="21" s="1"/>
  <c r="AA43" i="21" s="1"/>
  <c r="Y17" i="21"/>
  <c r="Y41" i="21" s="1"/>
  <c r="Y43" i="21" s="1"/>
  <c r="X17" i="21"/>
  <c r="W17" i="21"/>
  <c r="W41" i="21" s="1"/>
  <c r="V17" i="21"/>
  <c r="U17" i="21"/>
  <c r="U41" i="21" s="1"/>
  <c r="T17" i="21"/>
  <c r="T41" i="21" s="1"/>
  <c r="S17" i="21"/>
  <c r="S41" i="21" s="1"/>
  <c r="R17" i="21"/>
  <c r="R41" i="21" s="1"/>
  <c r="Q17" i="21"/>
  <c r="Q41" i="21" s="1"/>
  <c r="P17" i="21"/>
  <c r="P41" i="21" s="1"/>
  <c r="O17" i="21"/>
  <c r="O41" i="21" s="1"/>
  <c r="N17" i="21"/>
  <c r="M17" i="21"/>
  <c r="M41" i="21" s="1"/>
  <c r="L17" i="21"/>
  <c r="L41" i="21" s="1"/>
  <c r="K17" i="21"/>
  <c r="K41" i="21" s="1"/>
  <c r="J17" i="21"/>
  <c r="J41" i="21" s="1"/>
  <c r="I17" i="21"/>
  <c r="I41" i="21" s="1"/>
  <c r="H17" i="21"/>
  <c r="H41" i="21" s="1"/>
  <c r="G17" i="21"/>
  <c r="G41" i="21" s="1"/>
  <c r="G43" i="21" s="1"/>
  <c r="H42" i="21" s="1"/>
  <c r="F17" i="21"/>
  <c r="E17" i="21"/>
  <c r="E41" i="21" s="1"/>
  <c r="E43" i="21" s="1"/>
  <c r="D17" i="21"/>
  <c r="D41" i="21" s="1"/>
  <c r="D43" i="21" s="1"/>
  <c r="C17" i="21"/>
  <c r="C41" i="21" s="1"/>
  <c r="C43" i="21" s="1"/>
  <c r="AA17" i="22"/>
  <c r="AA41" i="22" s="1"/>
  <c r="AA43" i="22" s="1"/>
  <c r="Y17" i="22"/>
  <c r="Y41" i="22" s="1"/>
  <c r="Y43" i="22" s="1"/>
  <c r="X17" i="22"/>
  <c r="X41" i="22" s="1"/>
  <c r="W17" i="22"/>
  <c r="V17" i="22"/>
  <c r="V41" i="22" s="1"/>
  <c r="U17" i="22"/>
  <c r="U41" i="22" s="1"/>
  <c r="T17" i="22"/>
  <c r="T41" i="22" s="1"/>
  <c r="S17" i="22"/>
  <c r="S41" i="22" s="1"/>
  <c r="R17" i="22"/>
  <c r="R41" i="22" s="1"/>
  <c r="Q17" i="22"/>
  <c r="Q41" i="22" s="1"/>
  <c r="P17" i="22"/>
  <c r="P41" i="22" s="1"/>
  <c r="O17" i="22"/>
  <c r="N17" i="22"/>
  <c r="N41" i="22" s="1"/>
  <c r="M17" i="22"/>
  <c r="M41" i="22" s="1"/>
  <c r="L17" i="22"/>
  <c r="L41" i="22" s="1"/>
  <c r="K17" i="22"/>
  <c r="K41" i="22" s="1"/>
  <c r="J17" i="22"/>
  <c r="J41" i="22" s="1"/>
  <c r="I17" i="22"/>
  <c r="I41" i="22" s="1"/>
  <c r="H17" i="22"/>
  <c r="H41" i="22" s="1"/>
  <c r="G17" i="22"/>
  <c r="F17" i="22"/>
  <c r="F41" i="22" s="1"/>
  <c r="F43" i="22" s="1"/>
  <c r="E17" i="22"/>
  <c r="E41" i="22" s="1"/>
  <c r="E43" i="22" s="1"/>
  <c r="D17" i="22"/>
  <c r="D41" i="22" s="1"/>
  <c r="D43" i="22" s="1"/>
  <c r="C17" i="22"/>
  <c r="C41" i="22" s="1"/>
  <c r="C43" i="22" s="1"/>
  <c r="AA17" i="23"/>
  <c r="AA41" i="23" s="1"/>
  <c r="AA43" i="23" s="1"/>
  <c r="Z17" i="23"/>
  <c r="Y17" i="23"/>
  <c r="Y41" i="23" s="1"/>
  <c r="Y43" i="23" s="1"/>
  <c r="X17" i="23"/>
  <c r="W17" i="23"/>
  <c r="W41" i="23" s="1"/>
  <c r="V17" i="23"/>
  <c r="U17" i="23"/>
  <c r="U41" i="23" s="1"/>
  <c r="T17" i="23"/>
  <c r="T41" i="23" s="1"/>
  <c r="S17" i="23"/>
  <c r="S41" i="23" s="1"/>
  <c r="R17" i="23"/>
  <c r="R41" i="23" s="1"/>
  <c r="Q17" i="23"/>
  <c r="Q41" i="23" s="1"/>
  <c r="P17" i="23"/>
  <c r="O17" i="23"/>
  <c r="O41" i="23" s="1"/>
  <c r="N17" i="23"/>
  <c r="M17" i="23"/>
  <c r="M41" i="23" s="1"/>
  <c r="L17" i="23"/>
  <c r="L41" i="23" s="1"/>
  <c r="K17" i="23"/>
  <c r="K41" i="23" s="1"/>
  <c r="J17" i="23"/>
  <c r="J41" i="23" s="1"/>
  <c r="I17" i="23"/>
  <c r="I41" i="23" s="1"/>
  <c r="H17" i="23"/>
  <c r="G17" i="23"/>
  <c r="G41" i="23" s="1"/>
  <c r="G43" i="23" s="1"/>
  <c r="H42" i="23" s="1"/>
  <c r="F17" i="23"/>
  <c r="E17" i="23"/>
  <c r="E41" i="23" s="1"/>
  <c r="E43" i="23" s="1"/>
  <c r="D17" i="23"/>
  <c r="D41" i="23" s="1"/>
  <c r="D43" i="23" s="1"/>
  <c r="C17" i="23"/>
  <c r="C41" i="23" s="1"/>
  <c r="C43" i="23" s="1"/>
  <c r="AA17" i="24"/>
  <c r="AA41" i="24" s="1"/>
  <c r="AA43" i="24" s="1"/>
  <c r="Y17" i="24"/>
  <c r="X17" i="24"/>
  <c r="W17" i="24"/>
  <c r="W41" i="24" s="1"/>
  <c r="V17" i="24"/>
  <c r="V41" i="24" s="1"/>
  <c r="U17" i="24"/>
  <c r="U41" i="24" s="1"/>
  <c r="T17" i="24"/>
  <c r="T41" i="24" s="1"/>
  <c r="S17" i="24"/>
  <c r="S41" i="24" s="1"/>
  <c r="R17" i="24"/>
  <c r="R41" i="24" s="1"/>
  <c r="Q17" i="24"/>
  <c r="P17" i="24"/>
  <c r="O17" i="24"/>
  <c r="O41" i="24" s="1"/>
  <c r="N17" i="24"/>
  <c r="N41" i="24" s="1"/>
  <c r="M17" i="24"/>
  <c r="M41" i="24" s="1"/>
  <c r="L17" i="24"/>
  <c r="L41" i="24" s="1"/>
  <c r="K17" i="24"/>
  <c r="K41" i="24" s="1"/>
  <c r="J17" i="24"/>
  <c r="J41" i="24" s="1"/>
  <c r="I17" i="24"/>
  <c r="H17" i="24"/>
  <c r="G17" i="24"/>
  <c r="G41" i="24" s="1"/>
  <c r="G43" i="24" s="1"/>
  <c r="H42" i="24" s="1"/>
  <c r="F17" i="24"/>
  <c r="F41" i="24" s="1"/>
  <c r="F43" i="24" s="1"/>
  <c r="E17" i="24"/>
  <c r="E41" i="24" s="1"/>
  <c r="E43" i="24" s="1"/>
  <c r="D17" i="24"/>
  <c r="D41" i="24" s="1"/>
  <c r="D43" i="24" s="1"/>
  <c r="C17" i="24"/>
  <c r="C41" i="24" s="1"/>
  <c r="C43" i="24" s="1"/>
  <c r="AA17" i="25"/>
  <c r="AA41" i="25" s="1"/>
  <c r="AA43" i="25" s="1"/>
  <c r="Y17" i="25"/>
  <c r="X17" i="25"/>
  <c r="W17" i="25"/>
  <c r="W41" i="25" s="1"/>
  <c r="V17" i="25"/>
  <c r="V41" i="25" s="1"/>
  <c r="U17" i="25"/>
  <c r="U41" i="25" s="1"/>
  <c r="T17" i="25"/>
  <c r="T41" i="25" s="1"/>
  <c r="S17" i="25"/>
  <c r="S41" i="25" s="1"/>
  <c r="R17" i="25"/>
  <c r="R41" i="25" s="1"/>
  <c r="Q17" i="25"/>
  <c r="P17" i="25"/>
  <c r="O17" i="25"/>
  <c r="O41" i="25" s="1"/>
  <c r="N17" i="25"/>
  <c r="N41" i="25" s="1"/>
  <c r="M17" i="25"/>
  <c r="M41" i="25" s="1"/>
  <c r="L17" i="25"/>
  <c r="L41" i="25" s="1"/>
  <c r="K17" i="25"/>
  <c r="K41" i="25" s="1"/>
  <c r="J17" i="25"/>
  <c r="J41" i="25" s="1"/>
  <c r="I17" i="25"/>
  <c r="H17" i="25"/>
  <c r="G17" i="25"/>
  <c r="G41" i="25" s="1"/>
  <c r="G43" i="25" s="1"/>
  <c r="H42" i="25" s="1"/>
  <c r="F17" i="25"/>
  <c r="F41" i="25" s="1"/>
  <c r="F43" i="25" s="1"/>
  <c r="E17" i="25"/>
  <c r="E41" i="25" s="1"/>
  <c r="E43" i="25" s="1"/>
  <c r="D17" i="25"/>
  <c r="D41" i="25" s="1"/>
  <c r="D43" i="25" s="1"/>
  <c r="C17" i="25"/>
  <c r="C41" i="25" s="1"/>
  <c r="C43" i="25" s="1"/>
  <c r="AA17" i="26"/>
  <c r="AA41" i="26" s="1"/>
  <c r="AA43" i="26" s="1"/>
  <c r="Y17" i="26"/>
  <c r="X17" i="26"/>
  <c r="W17" i="26"/>
  <c r="W41" i="26" s="1"/>
  <c r="V17" i="26"/>
  <c r="V41" i="26" s="1"/>
  <c r="U17" i="26"/>
  <c r="U41" i="26" s="1"/>
  <c r="T17" i="26"/>
  <c r="T41" i="26" s="1"/>
  <c r="S17" i="26"/>
  <c r="S41" i="26" s="1"/>
  <c r="R17" i="26"/>
  <c r="R41" i="26" s="1"/>
  <c r="Q17" i="26"/>
  <c r="P17" i="26"/>
  <c r="O17" i="26"/>
  <c r="O41" i="26" s="1"/>
  <c r="N17" i="26"/>
  <c r="N41" i="26" s="1"/>
  <c r="M17" i="26"/>
  <c r="M41" i="26" s="1"/>
  <c r="L17" i="26"/>
  <c r="L41" i="26" s="1"/>
  <c r="K17" i="26"/>
  <c r="K41" i="26" s="1"/>
  <c r="J17" i="26"/>
  <c r="J41" i="26" s="1"/>
  <c r="I17" i="26"/>
  <c r="H17" i="26"/>
  <c r="G17" i="26"/>
  <c r="G41" i="26" s="1"/>
  <c r="G43" i="26" s="1"/>
  <c r="H42" i="26" s="1"/>
  <c r="F17" i="26"/>
  <c r="F41" i="26" s="1"/>
  <c r="F43" i="26" s="1"/>
  <c r="E17" i="26"/>
  <c r="E41" i="26" s="1"/>
  <c r="E43" i="26" s="1"/>
  <c r="D17" i="26"/>
  <c r="D41" i="26" s="1"/>
  <c r="D43" i="26" s="1"/>
  <c r="C17" i="26"/>
  <c r="C41" i="26" s="1"/>
  <c r="C43" i="26" s="1"/>
  <c r="AA17" i="27"/>
  <c r="AA41" i="27" s="1"/>
  <c r="AA43" i="27" s="1"/>
  <c r="Y17" i="27"/>
  <c r="X17" i="27"/>
  <c r="W17" i="27"/>
  <c r="W41" i="27" s="1"/>
  <c r="V17" i="27"/>
  <c r="V41" i="27" s="1"/>
  <c r="U17" i="27"/>
  <c r="U41" i="27" s="1"/>
  <c r="T17" i="27"/>
  <c r="T41" i="27" s="1"/>
  <c r="S17" i="27"/>
  <c r="S41" i="27" s="1"/>
  <c r="R17" i="27"/>
  <c r="Q17" i="27"/>
  <c r="P17" i="27"/>
  <c r="O17" i="27"/>
  <c r="O41" i="27" s="1"/>
  <c r="N17" i="27"/>
  <c r="N41" i="27" s="1"/>
  <c r="M17" i="27"/>
  <c r="M41" i="27" s="1"/>
  <c r="L17" i="27"/>
  <c r="L41" i="27" s="1"/>
  <c r="K17" i="27"/>
  <c r="K41" i="27" s="1"/>
  <c r="J17" i="27"/>
  <c r="I17" i="27"/>
  <c r="H17" i="27"/>
  <c r="G17" i="27"/>
  <c r="G41" i="27" s="1"/>
  <c r="G43" i="27" s="1"/>
  <c r="H42" i="27" s="1"/>
  <c r="F17" i="27"/>
  <c r="F41" i="27" s="1"/>
  <c r="F43" i="27" s="1"/>
  <c r="E17" i="27"/>
  <c r="E41" i="27" s="1"/>
  <c r="E43" i="27" s="1"/>
  <c r="D17" i="27"/>
  <c r="D41" i="27" s="1"/>
  <c r="D43" i="27" s="1"/>
  <c r="C17" i="27"/>
  <c r="C41" i="27" s="1"/>
  <c r="C43" i="27" s="1"/>
  <c r="AA17" i="28"/>
  <c r="Y17" i="28"/>
  <c r="X17" i="28"/>
  <c r="W17" i="28"/>
  <c r="W41" i="28" s="1"/>
  <c r="V17" i="28"/>
  <c r="V41" i="28" s="1"/>
  <c r="U17" i="28"/>
  <c r="U41" i="28" s="1"/>
  <c r="T17" i="28"/>
  <c r="T41" i="28" s="1"/>
  <c r="S17" i="28"/>
  <c r="S41" i="28" s="1"/>
  <c r="R17" i="28"/>
  <c r="Q17" i="28"/>
  <c r="P17" i="28"/>
  <c r="O17" i="28"/>
  <c r="O41" i="28" s="1"/>
  <c r="N17" i="28"/>
  <c r="N41" i="28" s="1"/>
  <c r="M17" i="28"/>
  <c r="M41" i="28" s="1"/>
  <c r="L17" i="28"/>
  <c r="L41" i="28" s="1"/>
  <c r="K17" i="28"/>
  <c r="K41" i="28" s="1"/>
  <c r="J17" i="28"/>
  <c r="I17" i="28"/>
  <c r="H17" i="28"/>
  <c r="G17" i="28"/>
  <c r="G41" i="28" s="1"/>
  <c r="G43" i="28" s="1"/>
  <c r="H42" i="28" s="1"/>
  <c r="F17" i="28"/>
  <c r="F41" i="28" s="1"/>
  <c r="F43" i="28" s="1"/>
  <c r="E17" i="28"/>
  <c r="E41" i="28" s="1"/>
  <c r="E43" i="28" s="1"/>
  <c r="D17" i="28"/>
  <c r="D41" i="28" s="1"/>
  <c r="D43" i="28" s="1"/>
  <c r="C17" i="28"/>
  <c r="C41" i="28" s="1"/>
  <c r="C43" i="28" s="1"/>
  <c r="AA17" i="29"/>
  <c r="Y17" i="29"/>
  <c r="X17" i="29"/>
  <c r="W17" i="29"/>
  <c r="W41" i="29" s="1"/>
  <c r="V17" i="29"/>
  <c r="V41" i="29" s="1"/>
  <c r="U17" i="29"/>
  <c r="U41" i="29" s="1"/>
  <c r="T17" i="29"/>
  <c r="T41" i="29" s="1"/>
  <c r="S17" i="29"/>
  <c r="R17" i="29"/>
  <c r="R41" i="29" s="1"/>
  <c r="Q17" i="29"/>
  <c r="P17" i="29"/>
  <c r="P41" i="29" s="1"/>
  <c r="O17" i="29"/>
  <c r="O41" i="29" s="1"/>
  <c r="N17" i="29"/>
  <c r="N41" i="29" s="1"/>
  <c r="M17" i="29"/>
  <c r="M41" i="29" s="1"/>
  <c r="L17" i="29"/>
  <c r="L41" i="29" s="1"/>
  <c r="K17" i="29"/>
  <c r="J17" i="29"/>
  <c r="J41" i="29" s="1"/>
  <c r="I17" i="29"/>
  <c r="H17" i="29"/>
  <c r="H41" i="29" s="1"/>
  <c r="G17" i="29"/>
  <c r="G41" i="29" s="1"/>
  <c r="G43" i="29" s="1"/>
  <c r="H42" i="29" s="1"/>
  <c r="H43" i="29" s="1"/>
  <c r="I42" i="29" s="1"/>
  <c r="F17" i="29"/>
  <c r="F41" i="29" s="1"/>
  <c r="F43" i="29" s="1"/>
  <c r="E17" i="29"/>
  <c r="E41" i="29" s="1"/>
  <c r="E43" i="29" s="1"/>
  <c r="D17" i="29"/>
  <c r="D41" i="29" s="1"/>
  <c r="D43" i="29" s="1"/>
  <c r="C17" i="29"/>
  <c r="AA17" i="30"/>
  <c r="AA41" i="30" s="1"/>
  <c r="AA43" i="30" s="1"/>
  <c r="Y17" i="30"/>
  <c r="Y41" i="30" s="1"/>
  <c r="Y43" i="30" s="1"/>
  <c r="X17" i="30"/>
  <c r="W17" i="30"/>
  <c r="W41" i="30" s="1"/>
  <c r="V17" i="30"/>
  <c r="V41" i="30" s="1"/>
  <c r="U17" i="30"/>
  <c r="U41" i="30" s="1"/>
  <c r="T17" i="30"/>
  <c r="T41" i="30" s="1"/>
  <c r="S17" i="30"/>
  <c r="R17" i="30"/>
  <c r="Q17" i="30"/>
  <c r="Q41" i="30" s="1"/>
  <c r="P17" i="30"/>
  <c r="P41" i="30" s="1"/>
  <c r="O17" i="30"/>
  <c r="O41" i="30" s="1"/>
  <c r="N17" i="30"/>
  <c r="N41" i="30" s="1"/>
  <c r="M17" i="30"/>
  <c r="M41" i="30" s="1"/>
  <c r="L17" i="30"/>
  <c r="L41" i="30" s="1"/>
  <c r="K17" i="30"/>
  <c r="J17" i="30"/>
  <c r="I17" i="30"/>
  <c r="I41" i="30" s="1"/>
  <c r="H17" i="30"/>
  <c r="H41" i="30" s="1"/>
  <c r="G17" i="30"/>
  <c r="G41" i="30" s="1"/>
  <c r="G43" i="30" s="1"/>
  <c r="H42" i="30" s="1"/>
  <c r="H43" i="30" s="1"/>
  <c r="I42" i="30" s="1"/>
  <c r="I43" i="30" s="1"/>
  <c r="J43" i="30" s="1"/>
  <c r="F17" i="30"/>
  <c r="F41" i="30" s="1"/>
  <c r="F43" i="30" s="1"/>
  <c r="E17" i="30"/>
  <c r="E41" i="30" s="1"/>
  <c r="E43" i="30" s="1"/>
  <c r="D17" i="30"/>
  <c r="D41" i="30" s="1"/>
  <c r="D43" i="30" s="1"/>
  <c r="C17" i="30"/>
  <c r="AA17" i="31"/>
  <c r="Y17" i="31"/>
  <c r="Y41" i="31" s="1"/>
  <c r="Y43" i="31" s="1"/>
  <c r="X17" i="31"/>
  <c r="W17" i="31"/>
  <c r="W41" i="31" s="1"/>
  <c r="V17" i="31"/>
  <c r="V41" i="31" s="1"/>
  <c r="U17" i="31"/>
  <c r="U41" i="31" s="1"/>
  <c r="T17" i="31"/>
  <c r="S17" i="31"/>
  <c r="R17" i="31"/>
  <c r="R41" i="31" s="1"/>
  <c r="Q17" i="31"/>
  <c r="Q41" i="31" s="1"/>
  <c r="P17" i="31"/>
  <c r="P41" i="31" s="1"/>
  <c r="O17" i="31"/>
  <c r="O41" i="31" s="1"/>
  <c r="N17" i="31"/>
  <c r="N41" i="31" s="1"/>
  <c r="M17" i="31"/>
  <c r="M41" i="31" s="1"/>
  <c r="L17" i="31"/>
  <c r="K17" i="31"/>
  <c r="J17" i="31"/>
  <c r="J41" i="31" s="1"/>
  <c r="I17" i="31"/>
  <c r="I41" i="31" s="1"/>
  <c r="H17" i="31"/>
  <c r="H41" i="31" s="1"/>
  <c r="G17" i="31"/>
  <c r="G41" i="31" s="1"/>
  <c r="G43" i="31" s="1"/>
  <c r="H42" i="31" s="1"/>
  <c r="H43" i="31" s="1"/>
  <c r="I42" i="31" s="1"/>
  <c r="I43" i="31" s="1"/>
  <c r="F17" i="31"/>
  <c r="F41" i="31" s="1"/>
  <c r="F43" i="31" s="1"/>
  <c r="E17" i="31"/>
  <c r="E41" i="31" s="1"/>
  <c r="E43" i="31" s="1"/>
  <c r="D17" i="31"/>
  <c r="C17" i="31"/>
  <c r="AA17" i="32"/>
  <c r="AA41" i="32" s="1"/>
  <c r="AA43" i="32" s="1"/>
  <c r="Y17" i="32"/>
  <c r="Y41" i="32" s="1"/>
  <c r="Y43" i="32" s="1"/>
  <c r="X17" i="32"/>
  <c r="W17" i="32"/>
  <c r="W41" i="32" s="1"/>
  <c r="V17" i="32"/>
  <c r="V41" i="32" s="1"/>
  <c r="U17" i="32"/>
  <c r="U41" i="32" s="1"/>
  <c r="T17" i="32"/>
  <c r="S17" i="32"/>
  <c r="R17" i="32"/>
  <c r="R41" i="32" s="1"/>
  <c r="Q17" i="32"/>
  <c r="Q41" i="32" s="1"/>
  <c r="P17" i="32"/>
  <c r="P41" i="32" s="1"/>
  <c r="O17" i="32"/>
  <c r="O41" i="32" s="1"/>
  <c r="N17" i="32"/>
  <c r="N41" i="32" s="1"/>
  <c r="M17" i="32"/>
  <c r="M41" i="32" s="1"/>
  <c r="L17" i="32"/>
  <c r="K17" i="32"/>
  <c r="J17" i="32"/>
  <c r="J41" i="32" s="1"/>
  <c r="I17" i="32"/>
  <c r="I41" i="32" s="1"/>
  <c r="H17" i="32"/>
  <c r="H41" i="32" s="1"/>
  <c r="G17" i="32"/>
  <c r="G41" i="32" s="1"/>
  <c r="G43" i="32" s="1"/>
  <c r="H42" i="32" s="1"/>
  <c r="H43" i="32" s="1"/>
  <c r="I42" i="32" s="1"/>
  <c r="I43" i="32" s="1"/>
  <c r="F17" i="32"/>
  <c r="F41" i="32" s="1"/>
  <c r="F43" i="32" s="1"/>
  <c r="E17" i="32"/>
  <c r="E41" i="32" s="1"/>
  <c r="E43" i="32" s="1"/>
  <c r="D17" i="32"/>
  <c r="C17" i="32"/>
  <c r="AA17" i="33"/>
  <c r="AA41" i="33" s="1"/>
  <c r="AA43" i="33" s="1"/>
  <c r="Y17" i="33"/>
  <c r="Y41" i="33" s="1"/>
  <c r="Y43" i="33" s="1"/>
  <c r="X17" i="33"/>
  <c r="W17" i="33"/>
  <c r="W41" i="33" s="1"/>
  <c r="V17" i="33"/>
  <c r="V41" i="33" s="1"/>
  <c r="U17" i="33"/>
  <c r="T17" i="33"/>
  <c r="T41" i="33" s="1"/>
  <c r="S17" i="33"/>
  <c r="R17" i="33"/>
  <c r="R41" i="33" s="1"/>
  <c r="Q17" i="33"/>
  <c r="Q41" i="33" s="1"/>
  <c r="P17" i="33"/>
  <c r="P41" i="33" s="1"/>
  <c r="O17" i="33"/>
  <c r="O41" i="33" s="1"/>
  <c r="N17" i="33"/>
  <c r="N41" i="33" s="1"/>
  <c r="M17" i="33"/>
  <c r="L17" i="33"/>
  <c r="L41" i="33" s="1"/>
  <c r="K17" i="33"/>
  <c r="J17" i="33"/>
  <c r="J41" i="33" s="1"/>
  <c r="I17" i="33"/>
  <c r="I41" i="33" s="1"/>
  <c r="H17" i="33"/>
  <c r="H41" i="33" s="1"/>
  <c r="G17" i="33"/>
  <c r="G41" i="33" s="1"/>
  <c r="G43" i="33" s="1"/>
  <c r="H42" i="33" s="1"/>
  <c r="H43" i="33" s="1"/>
  <c r="I42" i="33" s="1"/>
  <c r="I43" i="33" s="1"/>
  <c r="F17" i="33"/>
  <c r="F41" i="33" s="1"/>
  <c r="F43" i="33" s="1"/>
  <c r="E17" i="33"/>
  <c r="D17" i="33"/>
  <c r="D41" i="33" s="1"/>
  <c r="D43" i="33" s="1"/>
  <c r="C17" i="33"/>
  <c r="AA17" i="34"/>
  <c r="AA41" i="34" s="1"/>
  <c r="AA43" i="34" s="1"/>
  <c r="Y17" i="34"/>
  <c r="Y41" i="34" s="1"/>
  <c r="Y43" i="34" s="1"/>
  <c r="X17" i="34"/>
  <c r="W17" i="34"/>
  <c r="W41" i="34" s="1"/>
  <c r="V17" i="34"/>
  <c r="V41" i="34" s="1"/>
  <c r="U17" i="34"/>
  <c r="T17" i="34"/>
  <c r="T41" i="34" s="1"/>
  <c r="S17" i="34"/>
  <c r="R17" i="34"/>
  <c r="R41" i="34" s="1"/>
  <c r="Q17" i="34"/>
  <c r="Q41" i="34" s="1"/>
  <c r="P17" i="34"/>
  <c r="P41" i="34" s="1"/>
  <c r="O17" i="34"/>
  <c r="O41" i="34" s="1"/>
  <c r="N17" i="34"/>
  <c r="N41" i="34" s="1"/>
  <c r="M17" i="34"/>
  <c r="L17" i="34"/>
  <c r="L41" i="34" s="1"/>
  <c r="K17" i="34"/>
  <c r="J17" i="34"/>
  <c r="J41" i="34" s="1"/>
  <c r="I17" i="34"/>
  <c r="I41" i="34" s="1"/>
  <c r="H17" i="34"/>
  <c r="H41" i="34" s="1"/>
  <c r="G17" i="34"/>
  <c r="G41" i="34" s="1"/>
  <c r="G43" i="34" s="1"/>
  <c r="H42" i="34" s="1"/>
  <c r="H43" i="34" s="1"/>
  <c r="I42" i="34" s="1"/>
  <c r="I43" i="34" s="1"/>
  <c r="J43" i="34" s="1"/>
  <c r="F17" i="34"/>
  <c r="F41" i="34" s="1"/>
  <c r="F43" i="34" s="1"/>
  <c r="E17" i="34"/>
  <c r="D17" i="34"/>
  <c r="D41" i="34" s="1"/>
  <c r="D43" i="34" s="1"/>
  <c r="C17" i="34"/>
  <c r="AA17" i="35"/>
  <c r="AA41" i="35" s="1"/>
  <c r="AA43" i="35" s="1"/>
  <c r="Y17" i="35"/>
  <c r="Y41" i="35" s="1"/>
  <c r="Y43" i="35" s="1"/>
  <c r="X17" i="35"/>
  <c r="W17" i="35"/>
  <c r="W41" i="35" s="1"/>
  <c r="V17" i="35"/>
  <c r="V41" i="35" s="1"/>
  <c r="U17" i="35"/>
  <c r="T17" i="35"/>
  <c r="S17" i="35"/>
  <c r="S41" i="35" s="1"/>
  <c r="R17" i="35"/>
  <c r="R41" i="35" s="1"/>
  <c r="Q17" i="35"/>
  <c r="Q41" i="35" s="1"/>
  <c r="P17" i="35"/>
  <c r="P41" i="35" s="1"/>
  <c r="O17" i="35"/>
  <c r="O41" i="35" s="1"/>
  <c r="N17" i="35"/>
  <c r="N41" i="35" s="1"/>
  <c r="M17" i="35"/>
  <c r="L17" i="35"/>
  <c r="K17" i="35"/>
  <c r="K41" i="35" s="1"/>
  <c r="J17" i="35"/>
  <c r="J41" i="35" s="1"/>
  <c r="I17" i="35"/>
  <c r="I41" i="35" s="1"/>
  <c r="H17" i="35"/>
  <c r="H41" i="35" s="1"/>
  <c r="G17" i="35"/>
  <c r="G41" i="35" s="1"/>
  <c r="G43" i="35" s="1"/>
  <c r="H42" i="35" s="1"/>
  <c r="H43" i="35" s="1"/>
  <c r="I42" i="35" s="1"/>
  <c r="I43" i="35" s="1"/>
  <c r="F17" i="35"/>
  <c r="F41" i="35" s="1"/>
  <c r="F43" i="35" s="1"/>
  <c r="E17" i="35"/>
  <c r="D17" i="35"/>
  <c r="C17" i="35"/>
  <c r="C41" i="35" s="1"/>
  <c r="C43" i="35" s="1"/>
  <c r="AA17" i="36"/>
  <c r="AA41" i="36" s="1"/>
  <c r="AA43" i="36" s="1"/>
  <c r="Y17" i="36"/>
  <c r="Y41" i="36" s="1"/>
  <c r="Y43" i="36" s="1"/>
  <c r="X17" i="36"/>
  <c r="X41" i="36" s="1"/>
  <c r="W17" i="36"/>
  <c r="W41" i="36" s="1"/>
  <c r="V17" i="36"/>
  <c r="U17" i="36"/>
  <c r="T17" i="36"/>
  <c r="T41" i="36" s="1"/>
  <c r="S17" i="36"/>
  <c r="S41" i="36" s="1"/>
  <c r="R17" i="36"/>
  <c r="R41" i="36" s="1"/>
  <c r="Q17" i="36"/>
  <c r="Q41" i="36" s="1"/>
  <c r="P17" i="36"/>
  <c r="P41" i="36" s="1"/>
  <c r="O17" i="36"/>
  <c r="O41" i="36" s="1"/>
  <c r="N17" i="36"/>
  <c r="M17" i="36"/>
  <c r="L17" i="36"/>
  <c r="L41" i="36" s="1"/>
  <c r="K17" i="36"/>
  <c r="K41" i="36" s="1"/>
  <c r="J17" i="36"/>
  <c r="J41" i="36" s="1"/>
  <c r="I17" i="36"/>
  <c r="I41" i="36" s="1"/>
  <c r="H17" i="36"/>
  <c r="H41" i="36" s="1"/>
  <c r="G17" i="36"/>
  <c r="G41" i="36" s="1"/>
  <c r="G43" i="36" s="1"/>
  <c r="H42" i="36" s="1"/>
  <c r="F17" i="36"/>
  <c r="E17" i="36"/>
  <c r="D17" i="36"/>
  <c r="D41" i="36" s="1"/>
  <c r="D43" i="36" s="1"/>
  <c r="C17" i="36"/>
  <c r="C41" i="36" s="1"/>
  <c r="C43" i="36" s="1"/>
  <c r="AA17" i="37"/>
  <c r="AA41" i="37" s="1"/>
  <c r="AA43" i="37" s="1"/>
  <c r="Y17" i="37"/>
  <c r="Y41" i="37" s="1"/>
  <c r="Y43" i="37" s="1"/>
  <c r="X17" i="37"/>
  <c r="W17" i="37"/>
  <c r="W41" i="37" s="1"/>
  <c r="V17" i="37"/>
  <c r="U17" i="37"/>
  <c r="U41" i="37" s="1"/>
  <c r="T17" i="37"/>
  <c r="T41" i="37" s="1"/>
  <c r="S17" i="37"/>
  <c r="S41" i="37" s="1"/>
  <c r="R17" i="37"/>
  <c r="R41" i="37" s="1"/>
  <c r="Q17" i="37"/>
  <c r="Q41" i="37" s="1"/>
  <c r="P17" i="37"/>
  <c r="P41" i="37" s="1"/>
  <c r="O17" i="37"/>
  <c r="O41" i="37" s="1"/>
  <c r="N17" i="37"/>
  <c r="M17" i="37"/>
  <c r="M41" i="37" s="1"/>
  <c r="L17" i="37"/>
  <c r="L41" i="37" s="1"/>
  <c r="K17" i="37"/>
  <c r="K41" i="37" s="1"/>
  <c r="J17" i="37"/>
  <c r="J41" i="37" s="1"/>
  <c r="I17" i="37"/>
  <c r="I41" i="37" s="1"/>
  <c r="H17" i="37"/>
  <c r="H41" i="37" s="1"/>
  <c r="G17" i="37"/>
  <c r="G41" i="37" s="1"/>
  <c r="G43" i="37" s="1"/>
  <c r="H42" i="37" s="1"/>
  <c r="F17" i="37"/>
  <c r="E17" i="37"/>
  <c r="E41" i="37" s="1"/>
  <c r="E43" i="37" s="1"/>
  <c r="D17" i="37"/>
  <c r="D41" i="37" s="1"/>
  <c r="D43" i="37" s="1"/>
  <c r="C17" i="37"/>
  <c r="C41" i="37" s="1"/>
  <c r="C43" i="37" s="1"/>
  <c r="AA17" i="38"/>
  <c r="AA41" i="38" s="1"/>
  <c r="AA43" i="38" s="1"/>
  <c r="Y17" i="38"/>
  <c r="Y41" i="38" s="1"/>
  <c r="Y43" i="38" s="1"/>
  <c r="X17" i="38"/>
  <c r="W17" i="38"/>
  <c r="W41" i="38" s="1"/>
  <c r="V17" i="38"/>
  <c r="U17" i="38"/>
  <c r="U41" i="38" s="1"/>
  <c r="T17" i="38"/>
  <c r="T41" i="38" s="1"/>
  <c r="S17" i="38"/>
  <c r="S41" i="38" s="1"/>
  <c r="R17" i="38"/>
  <c r="R41" i="38" s="1"/>
  <c r="Q17" i="38"/>
  <c r="Q41" i="38" s="1"/>
  <c r="P17" i="38"/>
  <c r="P41" i="38" s="1"/>
  <c r="O17" i="38"/>
  <c r="O41" i="38" s="1"/>
  <c r="N17" i="38"/>
  <c r="M17" i="38"/>
  <c r="M41" i="38" s="1"/>
  <c r="L17" i="38"/>
  <c r="L41" i="38" s="1"/>
  <c r="K17" i="38"/>
  <c r="K41" i="38" s="1"/>
  <c r="J17" i="38"/>
  <c r="J41" i="38" s="1"/>
  <c r="I17" i="38"/>
  <c r="I41" i="38" s="1"/>
  <c r="H17" i="38"/>
  <c r="H41" i="38" s="1"/>
  <c r="G17" i="38"/>
  <c r="G41" i="38" s="1"/>
  <c r="G43" i="38" s="1"/>
  <c r="H42" i="38" s="1"/>
  <c r="F17" i="38"/>
  <c r="E17" i="38"/>
  <c r="E41" i="38" s="1"/>
  <c r="E43" i="38" s="1"/>
  <c r="D17" i="38"/>
  <c r="D41" i="38" s="1"/>
  <c r="D43" i="38" s="1"/>
  <c r="C17" i="38"/>
  <c r="C41" i="38" s="1"/>
  <c r="C43" i="38" s="1"/>
  <c r="AA17" i="39"/>
  <c r="AA41" i="39" s="1"/>
  <c r="AA43" i="39" s="1"/>
  <c r="Y17" i="39"/>
  <c r="Y41" i="39" s="1"/>
  <c r="Y43" i="39" s="1"/>
  <c r="X17" i="39"/>
  <c r="W17" i="39"/>
  <c r="W41" i="39" s="1"/>
  <c r="V17" i="39"/>
  <c r="U17" i="39"/>
  <c r="U41" i="39" s="1"/>
  <c r="T17" i="39"/>
  <c r="T41" i="39" s="1"/>
  <c r="S17" i="39"/>
  <c r="R17" i="39"/>
  <c r="R41" i="39" s="1"/>
  <c r="Q17" i="39"/>
  <c r="Q41" i="39" s="1"/>
  <c r="P17" i="39"/>
  <c r="P41" i="39" s="1"/>
  <c r="O17" i="39"/>
  <c r="O41" i="39" s="1"/>
  <c r="N17" i="39"/>
  <c r="M17" i="39"/>
  <c r="M41" i="39" s="1"/>
  <c r="L17" i="39"/>
  <c r="L41" i="39" s="1"/>
  <c r="K17" i="39"/>
  <c r="J17" i="39"/>
  <c r="J41" i="39" s="1"/>
  <c r="I17" i="39"/>
  <c r="I41" i="39" s="1"/>
  <c r="H17" i="39"/>
  <c r="H41" i="39" s="1"/>
  <c r="G17" i="39"/>
  <c r="G41" i="39" s="1"/>
  <c r="G43" i="39" s="1"/>
  <c r="H42" i="39" s="1"/>
  <c r="F17" i="39"/>
  <c r="E17" i="39"/>
  <c r="E41" i="39" s="1"/>
  <c r="E43" i="39" s="1"/>
  <c r="D17" i="39"/>
  <c r="D41" i="39" s="1"/>
  <c r="D43" i="39" s="1"/>
  <c r="C17" i="39"/>
  <c r="AA17" i="40"/>
  <c r="AA41" i="40" s="1"/>
  <c r="AA43" i="40" s="1"/>
  <c r="Y17" i="40"/>
  <c r="Y41" i="40" s="1"/>
  <c r="Y43" i="40" s="1"/>
  <c r="X17" i="40"/>
  <c r="W17" i="40"/>
  <c r="W41" i="40" s="1"/>
  <c r="V17" i="40"/>
  <c r="U17" i="40"/>
  <c r="U41" i="40" s="1"/>
  <c r="T17" i="40"/>
  <c r="T41" i="40" s="1"/>
  <c r="S17" i="40"/>
  <c r="R17" i="40"/>
  <c r="R41" i="40" s="1"/>
  <c r="Q17" i="40"/>
  <c r="Q41" i="40" s="1"/>
  <c r="P17" i="40"/>
  <c r="P41" i="40" s="1"/>
  <c r="O17" i="40"/>
  <c r="O41" i="40" s="1"/>
  <c r="N17" i="40"/>
  <c r="M17" i="40"/>
  <c r="M41" i="40" s="1"/>
  <c r="L17" i="40"/>
  <c r="L41" i="40" s="1"/>
  <c r="K17" i="40"/>
  <c r="J17" i="40"/>
  <c r="J41" i="40" s="1"/>
  <c r="I17" i="40"/>
  <c r="I41" i="40" s="1"/>
  <c r="H17" i="40"/>
  <c r="H41" i="40" s="1"/>
  <c r="G17" i="40"/>
  <c r="G41" i="40" s="1"/>
  <c r="G43" i="40" s="1"/>
  <c r="H42" i="40" s="1"/>
  <c r="F17" i="40"/>
  <c r="E17" i="40"/>
  <c r="E41" i="40" s="1"/>
  <c r="E43" i="40" s="1"/>
  <c r="D17" i="40"/>
  <c r="D41" i="40" s="1"/>
  <c r="D43" i="40" s="1"/>
  <c r="C17" i="40"/>
  <c r="AA17" i="41"/>
  <c r="AA41" i="41" s="1"/>
  <c r="AA43" i="41" s="1"/>
  <c r="Y17" i="41"/>
  <c r="Y41" i="41" s="1"/>
  <c r="Y43" i="41" s="1"/>
  <c r="X17" i="41"/>
  <c r="W17" i="41"/>
  <c r="W41" i="41" s="1"/>
  <c r="V17" i="41"/>
  <c r="U17" i="41"/>
  <c r="U41" i="41" s="1"/>
  <c r="T17" i="41"/>
  <c r="T41" i="41" s="1"/>
  <c r="S17" i="41"/>
  <c r="R17" i="41"/>
  <c r="R41" i="41" s="1"/>
  <c r="Q17" i="41"/>
  <c r="Q41" i="41" s="1"/>
  <c r="P17" i="41"/>
  <c r="P41" i="41" s="1"/>
  <c r="O17" i="41"/>
  <c r="O41" i="41" s="1"/>
  <c r="N17" i="41"/>
  <c r="M17" i="41"/>
  <c r="M41" i="41" s="1"/>
  <c r="L17" i="41"/>
  <c r="L41" i="41" s="1"/>
  <c r="K17" i="41"/>
  <c r="J17" i="41"/>
  <c r="J41" i="41" s="1"/>
  <c r="I17" i="41"/>
  <c r="I41" i="41" s="1"/>
  <c r="H17" i="41"/>
  <c r="H41" i="41" s="1"/>
  <c r="G17" i="41"/>
  <c r="G41" i="41" s="1"/>
  <c r="G43" i="41" s="1"/>
  <c r="H42" i="41" s="1"/>
  <c r="F17" i="41"/>
  <c r="E17" i="41"/>
  <c r="E41" i="41" s="1"/>
  <c r="E43" i="41" s="1"/>
  <c r="D17" i="41"/>
  <c r="D41" i="41" s="1"/>
  <c r="D43" i="41" s="1"/>
  <c r="C17" i="41"/>
  <c r="AA17" i="42"/>
  <c r="AA41" i="42" s="1"/>
  <c r="AA43" i="42" s="1"/>
  <c r="Y17" i="42"/>
  <c r="Y41" i="42" s="1"/>
  <c r="Y43" i="42" s="1"/>
  <c r="X17" i="42"/>
  <c r="W17" i="42"/>
  <c r="W41" i="42" s="1"/>
  <c r="V17" i="42"/>
  <c r="U17" i="42"/>
  <c r="U41" i="42" s="1"/>
  <c r="T17" i="42"/>
  <c r="T41" i="42" s="1"/>
  <c r="S17" i="42"/>
  <c r="R17" i="42"/>
  <c r="R41" i="42" s="1"/>
  <c r="Q17" i="42"/>
  <c r="Q41" i="42" s="1"/>
  <c r="P17" i="42"/>
  <c r="P41" i="42" s="1"/>
  <c r="O17" i="42"/>
  <c r="O41" i="42" s="1"/>
  <c r="N17" i="42"/>
  <c r="M17" i="42"/>
  <c r="M41" i="42" s="1"/>
  <c r="L17" i="42"/>
  <c r="L41" i="42" s="1"/>
  <c r="K17" i="42"/>
  <c r="J17" i="42"/>
  <c r="J41" i="42" s="1"/>
  <c r="I17" i="42"/>
  <c r="I41" i="42" s="1"/>
  <c r="H17" i="42"/>
  <c r="H41" i="42" s="1"/>
  <c r="G17" i="42"/>
  <c r="G41" i="42" s="1"/>
  <c r="G43" i="42" s="1"/>
  <c r="H42" i="42" s="1"/>
  <c r="F17" i="42"/>
  <c r="E17" i="42"/>
  <c r="E41" i="42" s="1"/>
  <c r="E43" i="42" s="1"/>
  <c r="D17" i="42"/>
  <c r="D41" i="42" s="1"/>
  <c r="D43" i="42" s="1"/>
  <c r="C17" i="42"/>
  <c r="AA17" i="43"/>
  <c r="AA41" i="43" s="1"/>
  <c r="AA43" i="43" s="1"/>
  <c r="Y17" i="43"/>
  <c r="X17" i="43"/>
  <c r="X41" i="43" s="1"/>
  <c r="W17" i="43"/>
  <c r="W41" i="43" s="1"/>
  <c r="V17" i="43"/>
  <c r="U17" i="43"/>
  <c r="U41" i="43" s="1"/>
  <c r="T17" i="43"/>
  <c r="T41" i="43" s="1"/>
  <c r="S17" i="43"/>
  <c r="R17" i="43"/>
  <c r="R41" i="43" s="1"/>
  <c r="Q17" i="43"/>
  <c r="Q41" i="43" s="1"/>
  <c r="P17" i="43"/>
  <c r="P41" i="43" s="1"/>
  <c r="O17" i="43"/>
  <c r="O41" i="43" s="1"/>
  <c r="N17" i="43"/>
  <c r="M17" i="43"/>
  <c r="M41" i="43" s="1"/>
  <c r="L17" i="43"/>
  <c r="L41" i="43" s="1"/>
  <c r="K17" i="43"/>
  <c r="J17" i="43"/>
  <c r="J41" i="43" s="1"/>
  <c r="I17" i="43"/>
  <c r="I41" i="43" s="1"/>
  <c r="H17" i="43"/>
  <c r="H41" i="43" s="1"/>
  <c r="G17" i="43"/>
  <c r="G41" i="43" s="1"/>
  <c r="G43" i="43" s="1"/>
  <c r="H42" i="43" s="1"/>
  <c r="F17" i="43"/>
  <c r="E17" i="43"/>
  <c r="E41" i="43" s="1"/>
  <c r="E43" i="43" s="1"/>
  <c r="D17" i="43"/>
  <c r="D41" i="43" s="1"/>
  <c r="D43" i="43" s="1"/>
  <c r="C17" i="43"/>
  <c r="AA17" i="44"/>
  <c r="AA41" i="44" s="1"/>
  <c r="AA43" i="44" s="1"/>
  <c r="Y17" i="44"/>
  <c r="Y41" i="44" s="1"/>
  <c r="Y43" i="44" s="1"/>
  <c r="X17" i="44"/>
  <c r="X41" i="44" s="1"/>
  <c r="W17" i="44"/>
  <c r="V17" i="44"/>
  <c r="V41" i="44" s="1"/>
  <c r="U17" i="44"/>
  <c r="U41" i="44" s="1"/>
  <c r="T17" i="44"/>
  <c r="T41" i="44" s="1"/>
  <c r="S17" i="44"/>
  <c r="S41" i="44" s="1"/>
  <c r="R17" i="44"/>
  <c r="R41" i="44" s="1"/>
  <c r="Q17" i="44"/>
  <c r="Q41" i="44" s="1"/>
  <c r="P17" i="44"/>
  <c r="P41" i="44" s="1"/>
  <c r="O17" i="44"/>
  <c r="N17" i="44"/>
  <c r="N41" i="44" s="1"/>
  <c r="M17" i="44"/>
  <c r="M41" i="44" s="1"/>
  <c r="L17" i="44"/>
  <c r="L41" i="44" s="1"/>
  <c r="K17" i="44"/>
  <c r="K41" i="44" s="1"/>
  <c r="J17" i="44"/>
  <c r="J41" i="44" s="1"/>
  <c r="I17" i="44"/>
  <c r="I41" i="44" s="1"/>
  <c r="H17" i="44"/>
  <c r="H41" i="44" s="1"/>
  <c r="G17" i="44"/>
  <c r="F17" i="44"/>
  <c r="F41" i="44" s="1"/>
  <c r="F43" i="44" s="1"/>
  <c r="E17" i="44"/>
  <c r="E41" i="44" s="1"/>
  <c r="E43" i="44" s="1"/>
  <c r="D17" i="44"/>
  <c r="D41" i="44" s="1"/>
  <c r="D43" i="44" s="1"/>
  <c r="C17" i="44"/>
  <c r="C41" i="44" s="1"/>
  <c r="C43" i="44" s="1"/>
  <c r="AA17" i="45"/>
  <c r="AA41" i="45" s="1"/>
  <c r="AA43" i="45" s="1"/>
  <c r="Y17" i="45"/>
  <c r="Y41" i="45" s="1"/>
  <c r="X17" i="45"/>
  <c r="W17" i="45"/>
  <c r="V17" i="45"/>
  <c r="V41" i="45" s="1"/>
  <c r="U17" i="45"/>
  <c r="U41" i="45" s="1"/>
  <c r="T17" i="45"/>
  <c r="T41" i="45" s="1"/>
  <c r="S17" i="45"/>
  <c r="S41" i="45" s="1"/>
  <c r="R17" i="45"/>
  <c r="R41" i="45" s="1"/>
  <c r="Q17" i="45"/>
  <c r="Q41" i="45" s="1"/>
  <c r="P17" i="45"/>
  <c r="P41" i="45" s="1"/>
  <c r="O17" i="45"/>
  <c r="N17" i="45"/>
  <c r="N41" i="45" s="1"/>
  <c r="M17" i="45"/>
  <c r="M41" i="45" s="1"/>
  <c r="L17" i="45"/>
  <c r="L41" i="45" s="1"/>
  <c r="K17" i="45"/>
  <c r="K41" i="45" s="1"/>
  <c r="J17" i="45"/>
  <c r="J41" i="45" s="1"/>
  <c r="I17" i="45"/>
  <c r="I41" i="45" s="1"/>
  <c r="H17" i="45"/>
  <c r="H41" i="45" s="1"/>
  <c r="G17" i="45"/>
  <c r="F17" i="45"/>
  <c r="F41" i="45" s="1"/>
  <c r="F43" i="45" s="1"/>
  <c r="E17" i="45"/>
  <c r="E41" i="45" s="1"/>
  <c r="E43" i="45" s="1"/>
  <c r="D17" i="45"/>
  <c r="D41" i="45" s="1"/>
  <c r="D43" i="45" s="1"/>
  <c r="C17" i="45"/>
  <c r="C41" i="45" s="1"/>
  <c r="C43" i="45" s="1"/>
  <c r="AA17" i="46"/>
  <c r="AA41" i="46" s="1"/>
  <c r="AA43" i="46" s="1"/>
  <c r="Y17" i="46"/>
  <c r="Y41" i="46" s="1"/>
  <c r="Y43" i="46" s="1"/>
  <c r="X17" i="46"/>
  <c r="W17" i="46"/>
  <c r="V17" i="46"/>
  <c r="V41" i="46" s="1"/>
  <c r="U17" i="46"/>
  <c r="U41" i="46" s="1"/>
  <c r="T17" i="46"/>
  <c r="S17" i="46"/>
  <c r="S41" i="46" s="1"/>
  <c r="R17" i="46"/>
  <c r="R41" i="46" s="1"/>
  <c r="Q17" i="46"/>
  <c r="Q41" i="46" s="1"/>
  <c r="P17" i="46"/>
  <c r="P41" i="46" s="1"/>
  <c r="O17" i="46"/>
  <c r="N17" i="46"/>
  <c r="N41" i="46" s="1"/>
  <c r="M17" i="46"/>
  <c r="M41" i="46" s="1"/>
  <c r="L17" i="46"/>
  <c r="K17" i="46"/>
  <c r="K41" i="46" s="1"/>
  <c r="J17" i="46"/>
  <c r="J41" i="46" s="1"/>
  <c r="I17" i="46"/>
  <c r="I41" i="46" s="1"/>
  <c r="H17" i="46"/>
  <c r="H41" i="46" s="1"/>
  <c r="G17" i="46"/>
  <c r="F17" i="46"/>
  <c r="F41" i="46" s="1"/>
  <c r="F43" i="46" s="1"/>
  <c r="E17" i="46"/>
  <c r="E41" i="46" s="1"/>
  <c r="E43" i="46" s="1"/>
  <c r="D17" i="46"/>
  <c r="C17" i="46"/>
  <c r="C41" i="46" s="1"/>
  <c r="C43" i="46" s="1"/>
  <c r="AA17" i="47"/>
  <c r="AA41" i="47" s="1"/>
  <c r="AA43" i="47" s="1"/>
  <c r="Z17" i="47"/>
  <c r="Y17" i="47"/>
  <c r="Y41" i="47" s="1"/>
  <c r="Y43" i="47" s="1"/>
  <c r="X17" i="47"/>
  <c r="W17" i="47"/>
  <c r="W41" i="47" s="1"/>
  <c r="V17" i="47"/>
  <c r="V41" i="47" s="1"/>
  <c r="U17" i="47"/>
  <c r="T17" i="47"/>
  <c r="T41" i="47" s="1"/>
  <c r="S17" i="47"/>
  <c r="S41" i="47" s="1"/>
  <c r="R17" i="47"/>
  <c r="R41" i="47" s="1"/>
  <c r="Q17" i="47"/>
  <c r="Q41" i="47" s="1"/>
  <c r="P17" i="47"/>
  <c r="O17" i="47"/>
  <c r="O41" i="47" s="1"/>
  <c r="N17" i="47"/>
  <c r="N41" i="47" s="1"/>
  <c r="M17" i="47"/>
  <c r="L17" i="47"/>
  <c r="L41" i="47" s="1"/>
  <c r="K17" i="47"/>
  <c r="K41" i="47" s="1"/>
  <c r="J17" i="47"/>
  <c r="J41" i="47" s="1"/>
  <c r="I17" i="47"/>
  <c r="I41" i="47" s="1"/>
  <c r="H17" i="47"/>
  <c r="G17" i="47"/>
  <c r="G41" i="47" s="1"/>
  <c r="G43" i="47" s="1"/>
  <c r="H42" i="47" s="1"/>
  <c r="F17" i="47"/>
  <c r="F41" i="47" s="1"/>
  <c r="F43" i="47" s="1"/>
  <c r="E17" i="47"/>
  <c r="D17" i="47"/>
  <c r="D41" i="47" s="1"/>
  <c r="D43" i="47" s="1"/>
  <c r="C17" i="47"/>
  <c r="C41" i="47" s="1"/>
  <c r="C43" i="47" s="1"/>
  <c r="AA17" i="48"/>
  <c r="AA41" i="48" s="1"/>
  <c r="AA43" i="48" s="1"/>
  <c r="Y17" i="48"/>
  <c r="Y41" i="48" s="1"/>
  <c r="Y43" i="48" s="1"/>
  <c r="X17" i="48"/>
  <c r="W17" i="48"/>
  <c r="W41" i="48" s="1"/>
  <c r="V17" i="48"/>
  <c r="V41" i="48" s="1"/>
  <c r="U17" i="48"/>
  <c r="T17" i="48"/>
  <c r="T41" i="48" s="1"/>
  <c r="S17" i="48"/>
  <c r="S41" i="48" s="1"/>
  <c r="R17" i="48"/>
  <c r="R41" i="48" s="1"/>
  <c r="Q17" i="48"/>
  <c r="P17" i="48"/>
  <c r="O17" i="48"/>
  <c r="O41" i="48" s="1"/>
  <c r="N17" i="48"/>
  <c r="N41" i="48" s="1"/>
  <c r="M17" i="48"/>
  <c r="L17" i="48"/>
  <c r="L41" i="48" s="1"/>
  <c r="K17" i="48"/>
  <c r="K41" i="48" s="1"/>
  <c r="J17" i="48"/>
  <c r="J41" i="48" s="1"/>
  <c r="I17" i="48"/>
  <c r="H17" i="48"/>
  <c r="G17" i="48"/>
  <c r="G41" i="48" s="1"/>
  <c r="G43" i="48" s="1"/>
  <c r="H42" i="48" s="1"/>
  <c r="F17" i="48"/>
  <c r="F41" i="48" s="1"/>
  <c r="F43" i="48" s="1"/>
  <c r="E17" i="48"/>
  <c r="D17" i="48"/>
  <c r="D41" i="48" s="1"/>
  <c r="D43" i="48" s="1"/>
  <c r="C17" i="48"/>
  <c r="C41" i="48" s="1"/>
  <c r="C43" i="48" s="1"/>
  <c r="AA17" i="49"/>
  <c r="AA41" i="49" s="1"/>
  <c r="AA43" i="49" s="1"/>
  <c r="Y17" i="49"/>
  <c r="Y41" i="49" s="1"/>
  <c r="Y43" i="49" s="1"/>
  <c r="X17" i="49"/>
  <c r="W17" i="49"/>
  <c r="W41" i="49" s="1"/>
  <c r="V17" i="49"/>
  <c r="V41" i="49" s="1"/>
  <c r="U17" i="49"/>
  <c r="T17" i="49"/>
  <c r="T41" i="49" s="1"/>
  <c r="S17" i="49"/>
  <c r="S41" i="49" s="1"/>
  <c r="R17" i="49"/>
  <c r="R41" i="49" s="1"/>
  <c r="Q17" i="49"/>
  <c r="Q41" i="49" s="1"/>
  <c r="P17" i="49"/>
  <c r="P41" i="49" s="1"/>
  <c r="O17" i="49"/>
  <c r="O41" i="49" s="1"/>
  <c r="N17" i="49"/>
  <c r="N41" i="49" s="1"/>
  <c r="M17" i="49"/>
  <c r="L17" i="49"/>
  <c r="L41" i="49" s="1"/>
  <c r="K17" i="49"/>
  <c r="K41" i="49" s="1"/>
  <c r="J17" i="49"/>
  <c r="J41" i="49" s="1"/>
  <c r="I17" i="49"/>
  <c r="I41" i="49" s="1"/>
  <c r="H17" i="49"/>
  <c r="H41" i="49" s="1"/>
  <c r="G17" i="49"/>
  <c r="G41" i="49" s="1"/>
  <c r="G43" i="49" s="1"/>
  <c r="H42" i="49" s="1"/>
  <c r="H43" i="49" s="1"/>
  <c r="I42" i="49" s="1"/>
  <c r="F17" i="49"/>
  <c r="F41" i="49" s="1"/>
  <c r="F43" i="49" s="1"/>
  <c r="E17" i="49"/>
  <c r="D17" i="49"/>
  <c r="D41" i="49" s="1"/>
  <c r="D43" i="49" s="1"/>
  <c r="C17" i="49"/>
  <c r="C41" i="49" s="1"/>
  <c r="C43" i="49" s="1"/>
  <c r="AA17" i="50"/>
  <c r="AA41" i="50" s="1"/>
  <c r="AA43" i="50" s="1"/>
  <c r="Y17" i="50"/>
  <c r="Y41" i="50" s="1"/>
  <c r="Y43" i="50" s="1"/>
  <c r="X17" i="50"/>
  <c r="W17" i="50"/>
  <c r="W41" i="50" s="1"/>
  <c r="V17" i="50"/>
  <c r="U17" i="50"/>
  <c r="U41" i="50" s="1"/>
  <c r="T17" i="50"/>
  <c r="T41" i="50" s="1"/>
  <c r="S17" i="50"/>
  <c r="S41" i="50" s="1"/>
  <c r="R17" i="50"/>
  <c r="R41" i="50" s="1"/>
  <c r="Q17" i="50"/>
  <c r="Q41" i="50" s="1"/>
  <c r="P17" i="50"/>
  <c r="P41" i="50" s="1"/>
  <c r="O17" i="50"/>
  <c r="O41" i="50" s="1"/>
  <c r="N17" i="50"/>
  <c r="M17" i="50"/>
  <c r="M41" i="50" s="1"/>
  <c r="L17" i="50"/>
  <c r="L41" i="50" s="1"/>
  <c r="K17" i="50"/>
  <c r="K41" i="50" s="1"/>
  <c r="J17" i="50"/>
  <c r="J41" i="50" s="1"/>
  <c r="I17" i="50"/>
  <c r="I41" i="50" s="1"/>
  <c r="H17" i="50"/>
  <c r="H41" i="50" s="1"/>
  <c r="G17" i="50"/>
  <c r="G41" i="50" s="1"/>
  <c r="G43" i="50" s="1"/>
  <c r="H42" i="50" s="1"/>
  <c r="H43" i="50" s="1"/>
  <c r="I42" i="50" s="1"/>
  <c r="F17" i="50"/>
  <c r="E17" i="50"/>
  <c r="E41" i="50" s="1"/>
  <c r="E43" i="50" s="1"/>
  <c r="D17" i="50"/>
  <c r="D41" i="50" s="1"/>
  <c r="D43" i="50" s="1"/>
  <c r="C17" i="50"/>
  <c r="C41" i="50" s="1"/>
  <c r="C43" i="50" s="1"/>
  <c r="AA17" i="51"/>
  <c r="AA41" i="51" s="1"/>
  <c r="AA43" i="51" s="1"/>
  <c r="Y17" i="51"/>
  <c r="Y41" i="51" s="1"/>
  <c r="Y43" i="51" s="1"/>
  <c r="X17" i="51"/>
  <c r="W17" i="51"/>
  <c r="W41" i="51" s="1"/>
  <c r="V17" i="51"/>
  <c r="U17" i="51"/>
  <c r="U41" i="51" s="1"/>
  <c r="T17" i="51"/>
  <c r="T41" i="51" s="1"/>
  <c r="S17" i="51"/>
  <c r="S41" i="51" s="1"/>
  <c r="R17" i="51"/>
  <c r="R41" i="51" s="1"/>
  <c r="Q17" i="51"/>
  <c r="Q41" i="51" s="1"/>
  <c r="P17" i="51"/>
  <c r="P41" i="51" s="1"/>
  <c r="O17" i="51"/>
  <c r="O41" i="51" s="1"/>
  <c r="N17" i="51"/>
  <c r="M17" i="51"/>
  <c r="M41" i="51" s="1"/>
  <c r="L17" i="51"/>
  <c r="L41" i="51" s="1"/>
  <c r="K17" i="51"/>
  <c r="K41" i="51" s="1"/>
  <c r="J17" i="51"/>
  <c r="J41" i="51" s="1"/>
  <c r="I17" i="51"/>
  <c r="I41" i="51" s="1"/>
  <c r="H17" i="51"/>
  <c r="H41" i="51" s="1"/>
  <c r="G17" i="51"/>
  <c r="G41" i="51" s="1"/>
  <c r="G43" i="51" s="1"/>
  <c r="H42" i="51" s="1"/>
  <c r="H43" i="51" s="1"/>
  <c r="I42" i="51" s="1"/>
  <c r="F17" i="51"/>
  <c r="E17" i="51"/>
  <c r="E41" i="51" s="1"/>
  <c r="E43" i="51" s="1"/>
  <c r="D17" i="51"/>
  <c r="D41" i="51" s="1"/>
  <c r="D43" i="51" s="1"/>
  <c r="C17" i="51"/>
  <c r="C41" i="51" s="1"/>
  <c r="C43" i="51" s="1"/>
  <c r="AA17" i="52"/>
  <c r="AA41" i="52" s="1"/>
  <c r="AA43" i="52" s="1"/>
  <c r="Z17" i="52"/>
  <c r="Y17" i="52"/>
  <c r="Y41" i="52" s="1"/>
  <c r="Y43" i="52" s="1"/>
  <c r="X17" i="52"/>
  <c r="X41" i="52" s="1"/>
  <c r="W17" i="52"/>
  <c r="W41" i="52" s="1"/>
  <c r="V17" i="52"/>
  <c r="U17" i="52"/>
  <c r="U41" i="52" s="1"/>
  <c r="T17" i="52"/>
  <c r="T41" i="52" s="1"/>
  <c r="S17" i="52"/>
  <c r="S41" i="52" s="1"/>
  <c r="R17" i="52"/>
  <c r="R41" i="52" s="1"/>
  <c r="Q17" i="52"/>
  <c r="Q41" i="52" s="1"/>
  <c r="P17" i="52"/>
  <c r="P41" i="52" s="1"/>
  <c r="O17" i="52"/>
  <c r="O41" i="52" s="1"/>
  <c r="N17" i="52"/>
  <c r="M17" i="52"/>
  <c r="M41" i="52" s="1"/>
  <c r="L17" i="52"/>
  <c r="L41" i="52" s="1"/>
  <c r="K17" i="52"/>
  <c r="K41" i="52" s="1"/>
  <c r="J17" i="52"/>
  <c r="J41" i="52" s="1"/>
  <c r="I17" i="52"/>
  <c r="I41" i="52" s="1"/>
  <c r="H17" i="52"/>
  <c r="H41" i="52" s="1"/>
  <c r="G17" i="52"/>
  <c r="G41" i="52" s="1"/>
  <c r="G43" i="52" s="1"/>
  <c r="H42" i="52" s="1"/>
  <c r="F17" i="52"/>
  <c r="E17" i="52"/>
  <c r="E41" i="52" s="1"/>
  <c r="E43" i="52" s="1"/>
  <c r="D17" i="52"/>
  <c r="D41" i="52" s="1"/>
  <c r="D43" i="52" s="1"/>
  <c r="C17" i="52"/>
  <c r="C41" i="52" s="1"/>
  <c r="C43" i="52" s="1"/>
  <c r="AA17" i="53"/>
  <c r="AA41" i="53" s="1"/>
  <c r="AA43" i="53" s="1"/>
  <c r="Y17" i="53"/>
  <c r="Y41" i="53" s="1"/>
  <c r="X17" i="53"/>
  <c r="W17" i="53"/>
  <c r="W41" i="53" s="1"/>
  <c r="V17" i="53"/>
  <c r="U17" i="53"/>
  <c r="U41" i="53" s="1"/>
  <c r="T17" i="53"/>
  <c r="T41" i="53" s="1"/>
  <c r="S17" i="53"/>
  <c r="S41" i="53" s="1"/>
  <c r="R17" i="53"/>
  <c r="R41" i="53" s="1"/>
  <c r="Q17" i="53"/>
  <c r="Q41" i="53" s="1"/>
  <c r="P17" i="53"/>
  <c r="P41" i="53" s="1"/>
  <c r="O17" i="53"/>
  <c r="O41" i="53" s="1"/>
  <c r="N17" i="53"/>
  <c r="M17" i="53"/>
  <c r="M41" i="53" s="1"/>
  <c r="L17" i="53"/>
  <c r="L41" i="53" s="1"/>
  <c r="K17" i="53"/>
  <c r="K41" i="53" s="1"/>
  <c r="J17" i="53"/>
  <c r="J41" i="53" s="1"/>
  <c r="I17" i="53"/>
  <c r="I41" i="53" s="1"/>
  <c r="H17" i="53"/>
  <c r="H41" i="53" s="1"/>
  <c r="G17" i="53"/>
  <c r="G41" i="53" s="1"/>
  <c r="G43" i="53" s="1"/>
  <c r="H42" i="53" s="1"/>
  <c r="F17" i="53"/>
  <c r="E17" i="53"/>
  <c r="E41" i="53" s="1"/>
  <c r="E43" i="53" s="1"/>
  <c r="D17" i="53"/>
  <c r="D41" i="53" s="1"/>
  <c r="D43" i="53" s="1"/>
  <c r="C17" i="53"/>
  <c r="C41" i="53" s="1"/>
  <c r="C43" i="53" s="1"/>
  <c r="AA17" i="54"/>
  <c r="AA41" i="54" s="1"/>
  <c r="AA43" i="54" s="1"/>
  <c r="Y17" i="54"/>
  <c r="Y41" i="54" s="1"/>
  <c r="Y43" i="54" s="1"/>
  <c r="X17" i="54"/>
  <c r="X41" i="54" s="1"/>
  <c r="W17" i="54"/>
  <c r="W41" i="54" s="1"/>
  <c r="V17" i="54"/>
  <c r="V41" i="54" s="1"/>
  <c r="U17" i="54"/>
  <c r="U41" i="54" s="1"/>
  <c r="T17" i="54"/>
  <c r="T41" i="54" s="1"/>
  <c r="S17" i="54"/>
  <c r="S41" i="54" s="1"/>
  <c r="R17" i="54"/>
  <c r="R41" i="54" s="1"/>
  <c r="Q17" i="54"/>
  <c r="Q41" i="54" s="1"/>
  <c r="P17" i="54"/>
  <c r="P41" i="54" s="1"/>
  <c r="O17" i="54"/>
  <c r="O41" i="54" s="1"/>
  <c r="N17" i="54"/>
  <c r="N41" i="54" s="1"/>
  <c r="M17" i="54"/>
  <c r="M41" i="54" s="1"/>
  <c r="L17" i="54"/>
  <c r="L41" i="54" s="1"/>
  <c r="K17" i="54"/>
  <c r="K41" i="54" s="1"/>
  <c r="J17" i="54"/>
  <c r="J41" i="54" s="1"/>
  <c r="I17" i="54"/>
  <c r="I41" i="54" s="1"/>
  <c r="H17" i="54"/>
  <c r="H41" i="54" s="1"/>
  <c r="G17" i="54"/>
  <c r="G41" i="54" s="1"/>
  <c r="G43" i="54" s="1"/>
  <c r="H42" i="54" s="1"/>
  <c r="F17" i="54"/>
  <c r="F41" i="54" s="1"/>
  <c r="F43" i="54" s="1"/>
  <c r="E17" i="54"/>
  <c r="E41" i="54" s="1"/>
  <c r="E43" i="54" s="1"/>
  <c r="D17" i="54"/>
  <c r="D41" i="54" s="1"/>
  <c r="D43" i="54" s="1"/>
  <c r="C17" i="54"/>
  <c r="C41" i="54" s="1"/>
  <c r="C43" i="54" s="1"/>
  <c r="AA17" i="55"/>
  <c r="AA41" i="55" s="1"/>
  <c r="AA43" i="55" s="1"/>
  <c r="Z17" i="55"/>
  <c r="Y17" i="55"/>
  <c r="Y41" i="55" s="1"/>
  <c r="Y43" i="55" s="1"/>
  <c r="X17" i="55"/>
  <c r="X41" i="55" s="1"/>
  <c r="W17" i="55"/>
  <c r="W41" i="55" s="1"/>
  <c r="V17" i="55"/>
  <c r="V41" i="55" s="1"/>
  <c r="U17" i="55"/>
  <c r="T17" i="55"/>
  <c r="T41" i="55" s="1"/>
  <c r="S17" i="55"/>
  <c r="S41" i="55" s="1"/>
  <c r="R17" i="55"/>
  <c r="R41" i="55" s="1"/>
  <c r="Q17" i="55"/>
  <c r="Q41" i="55" s="1"/>
  <c r="P17" i="55"/>
  <c r="P41" i="55" s="1"/>
  <c r="O17" i="55"/>
  <c r="O41" i="55" s="1"/>
  <c r="N17" i="55"/>
  <c r="N41" i="55" s="1"/>
  <c r="M17" i="55"/>
  <c r="L17" i="55"/>
  <c r="L41" i="55" s="1"/>
  <c r="K17" i="55"/>
  <c r="K41" i="55" s="1"/>
  <c r="J17" i="55"/>
  <c r="J41" i="55" s="1"/>
  <c r="I17" i="55"/>
  <c r="I41" i="55" s="1"/>
  <c r="H17" i="55"/>
  <c r="H41" i="55" s="1"/>
  <c r="G17" i="55"/>
  <c r="G41" i="55" s="1"/>
  <c r="G43" i="55" s="1"/>
  <c r="H42" i="55" s="1"/>
  <c r="H43" i="55" s="1"/>
  <c r="I42" i="55" s="1"/>
  <c r="I43" i="55" s="1"/>
  <c r="F17" i="55"/>
  <c r="F41" i="55" s="1"/>
  <c r="F43" i="55" s="1"/>
  <c r="E17" i="55"/>
  <c r="D17" i="55"/>
  <c r="D41" i="55" s="1"/>
  <c r="D43" i="55" s="1"/>
  <c r="C17" i="55"/>
  <c r="C41" i="55" s="1"/>
  <c r="C43" i="55" s="1"/>
  <c r="AA17" i="56"/>
  <c r="AA41" i="56" s="1"/>
  <c r="AA43" i="56" s="1"/>
  <c r="Y17" i="56"/>
  <c r="Y41" i="56" s="1"/>
  <c r="Y43" i="56" s="1"/>
  <c r="X17" i="56"/>
  <c r="W17" i="56"/>
  <c r="W41" i="56" s="1"/>
  <c r="V17" i="56"/>
  <c r="V41" i="56" s="1"/>
  <c r="U17" i="56"/>
  <c r="T17" i="56"/>
  <c r="T41" i="56" s="1"/>
  <c r="S17" i="56"/>
  <c r="S41" i="56" s="1"/>
  <c r="R17" i="56"/>
  <c r="R41" i="56" s="1"/>
  <c r="Q17" i="56"/>
  <c r="Q41" i="56" s="1"/>
  <c r="P17" i="56"/>
  <c r="P41" i="56" s="1"/>
  <c r="O17" i="56"/>
  <c r="O41" i="56" s="1"/>
  <c r="N17" i="56"/>
  <c r="N41" i="56" s="1"/>
  <c r="M17" i="56"/>
  <c r="L17" i="56"/>
  <c r="L41" i="56" s="1"/>
  <c r="K17" i="56"/>
  <c r="K41" i="56" s="1"/>
  <c r="J17" i="56"/>
  <c r="J41" i="56" s="1"/>
  <c r="I17" i="56"/>
  <c r="I41" i="56" s="1"/>
  <c r="H17" i="56"/>
  <c r="H41" i="56" s="1"/>
  <c r="G17" i="56"/>
  <c r="G41" i="56" s="1"/>
  <c r="G43" i="56" s="1"/>
  <c r="H42" i="56" s="1"/>
  <c r="H43" i="56" s="1"/>
  <c r="I42" i="56" s="1"/>
  <c r="I43" i="56" s="1"/>
  <c r="F17" i="56"/>
  <c r="F41" i="56" s="1"/>
  <c r="F43" i="56" s="1"/>
  <c r="E17" i="56"/>
  <c r="D17" i="56"/>
  <c r="D41" i="56" s="1"/>
  <c r="D43" i="56" s="1"/>
  <c r="C17" i="56"/>
  <c r="C41" i="56" s="1"/>
  <c r="C43" i="56" s="1"/>
  <c r="AA17" i="57"/>
  <c r="AA41" i="57" s="1"/>
  <c r="AA43" i="57" s="1"/>
  <c r="Y17" i="57"/>
  <c r="Y41" i="57" s="1"/>
  <c r="Y43" i="57" s="1"/>
  <c r="X17" i="57"/>
  <c r="W17" i="57"/>
  <c r="W41" i="57" s="1"/>
  <c r="V17" i="57"/>
  <c r="V41" i="57" s="1"/>
  <c r="U17" i="57"/>
  <c r="T17" i="57"/>
  <c r="T41" i="57" s="1"/>
  <c r="S17" i="57"/>
  <c r="S41" i="57" s="1"/>
  <c r="R17" i="57"/>
  <c r="R41" i="57" s="1"/>
  <c r="Q17" i="57"/>
  <c r="Q41" i="57" s="1"/>
  <c r="P17" i="57"/>
  <c r="P41" i="57" s="1"/>
  <c r="O17" i="57"/>
  <c r="O41" i="57" s="1"/>
  <c r="N17" i="57"/>
  <c r="N41" i="57" s="1"/>
  <c r="M17" i="57"/>
  <c r="L17" i="57"/>
  <c r="L41" i="57" s="1"/>
  <c r="K17" i="57"/>
  <c r="K41" i="57" s="1"/>
  <c r="J17" i="57"/>
  <c r="J41" i="57" s="1"/>
  <c r="I17" i="57"/>
  <c r="I41" i="57" s="1"/>
  <c r="H17" i="57"/>
  <c r="H41" i="57" s="1"/>
  <c r="G17" i="57"/>
  <c r="G41" i="57" s="1"/>
  <c r="G43" i="57" s="1"/>
  <c r="H42" i="57" s="1"/>
  <c r="H43" i="57" s="1"/>
  <c r="I42" i="57" s="1"/>
  <c r="I43" i="57" s="1"/>
  <c r="F17" i="57"/>
  <c r="F41" i="57" s="1"/>
  <c r="F43" i="57" s="1"/>
  <c r="E17" i="57"/>
  <c r="D17" i="57"/>
  <c r="D41" i="57" s="1"/>
  <c r="D43" i="57" s="1"/>
  <c r="C17" i="57"/>
  <c r="C41" i="57" s="1"/>
  <c r="C43" i="57" s="1"/>
  <c r="AA17" i="58"/>
  <c r="AA41" i="58" s="1"/>
  <c r="AA43" i="58" s="1"/>
  <c r="Y17" i="58"/>
  <c r="Y41" i="58" s="1"/>
  <c r="Y43" i="58" s="1"/>
  <c r="X17" i="58"/>
  <c r="W17" i="58"/>
  <c r="W41" i="58" s="1"/>
  <c r="V17" i="58"/>
  <c r="V41" i="58" s="1"/>
  <c r="U17" i="58"/>
  <c r="T17" i="58"/>
  <c r="T41" i="58" s="1"/>
  <c r="S17" i="58"/>
  <c r="S41" i="58" s="1"/>
  <c r="R17" i="58"/>
  <c r="R41" i="58" s="1"/>
  <c r="Q17" i="58"/>
  <c r="Q41" i="58" s="1"/>
  <c r="P17" i="58"/>
  <c r="O17" i="58"/>
  <c r="O41" i="58" s="1"/>
  <c r="N17" i="58"/>
  <c r="N41" i="58" s="1"/>
  <c r="M17" i="58"/>
  <c r="L17" i="58"/>
  <c r="L41" i="58" s="1"/>
  <c r="K17" i="58"/>
  <c r="K41" i="58" s="1"/>
  <c r="J17" i="58"/>
  <c r="J41" i="58" s="1"/>
  <c r="I17" i="58"/>
  <c r="I41" i="58" s="1"/>
  <c r="H17" i="58"/>
  <c r="G17" i="58"/>
  <c r="G41" i="58" s="1"/>
  <c r="G43" i="58" s="1"/>
  <c r="H42" i="58" s="1"/>
  <c r="F17" i="58"/>
  <c r="F41" i="58" s="1"/>
  <c r="F43" i="58" s="1"/>
  <c r="E17" i="58"/>
  <c r="D17" i="58"/>
  <c r="D41" i="58" s="1"/>
  <c r="D43" i="58" s="1"/>
  <c r="C17" i="58"/>
  <c r="C41" i="58" s="1"/>
  <c r="C43" i="58" s="1"/>
  <c r="AA17" i="59"/>
  <c r="AA41" i="59" s="1"/>
  <c r="AA43" i="59" s="1"/>
  <c r="Y17" i="59"/>
  <c r="Y41" i="59" s="1"/>
  <c r="Y43" i="59" s="1"/>
  <c r="X17" i="59"/>
  <c r="W17" i="59"/>
  <c r="W41" i="59" s="1"/>
  <c r="V17" i="59"/>
  <c r="V41" i="59" s="1"/>
  <c r="U17" i="59"/>
  <c r="T17" i="59"/>
  <c r="T41" i="59" s="1"/>
  <c r="S17" i="59"/>
  <c r="S41" i="59" s="1"/>
  <c r="R17" i="59"/>
  <c r="R41" i="59" s="1"/>
  <c r="Q17" i="59"/>
  <c r="Q41" i="59" s="1"/>
  <c r="P17" i="59"/>
  <c r="O17" i="59"/>
  <c r="O41" i="59" s="1"/>
  <c r="N17" i="59"/>
  <c r="N41" i="59" s="1"/>
  <c r="M17" i="59"/>
  <c r="L17" i="59"/>
  <c r="L41" i="59" s="1"/>
  <c r="K17" i="59"/>
  <c r="K41" i="59" s="1"/>
  <c r="J17" i="59"/>
  <c r="J41" i="59" s="1"/>
  <c r="I17" i="59"/>
  <c r="I41" i="59" s="1"/>
  <c r="H17" i="59"/>
  <c r="G17" i="59"/>
  <c r="G41" i="59" s="1"/>
  <c r="G43" i="59" s="1"/>
  <c r="H42" i="59" s="1"/>
  <c r="F17" i="59"/>
  <c r="F41" i="59" s="1"/>
  <c r="F43" i="59" s="1"/>
  <c r="E17" i="59"/>
  <c r="D17" i="59"/>
  <c r="D41" i="59" s="1"/>
  <c r="D43" i="59" s="1"/>
  <c r="C17" i="59"/>
  <c r="C41" i="59" s="1"/>
  <c r="C43" i="59" s="1"/>
  <c r="AA17" i="60"/>
  <c r="AA41" i="60" s="1"/>
  <c r="AA43" i="60" s="1"/>
  <c r="Y17" i="60"/>
  <c r="Y41" i="60" s="1"/>
  <c r="Y43" i="60" s="1"/>
  <c r="X17" i="60"/>
  <c r="W17" i="60"/>
  <c r="W41" i="60" s="1"/>
  <c r="V17" i="60"/>
  <c r="V41" i="60" s="1"/>
  <c r="U17" i="60"/>
  <c r="T17" i="60"/>
  <c r="T41" i="60" s="1"/>
  <c r="S17" i="60"/>
  <c r="S41" i="60" s="1"/>
  <c r="R17" i="60"/>
  <c r="R41" i="60" s="1"/>
  <c r="Q17" i="60"/>
  <c r="Q41" i="60" s="1"/>
  <c r="P17" i="60"/>
  <c r="P41" i="60" s="1"/>
  <c r="O17" i="60"/>
  <c r="O41" i="60" s="1"/>
  <c r="N17" i="60"/>
  <c r="N41" i="60" s="1"/>
  <c r="M17" i="60"/>
  <c r="L17" i="60"/>
  <c r="L41" i="60" s="1"/>
  <c r="K17" i="60"/>
  <c r="K41" i="60" s="1"/>
  <c r="J17" i="60"/>
  <c r="J41" i="60" s="1"/>
  <c r="I17" i="60"/>
  <c r="I41" i="60" s="1"/>
  <c r="H17" i="60"/>
  <c r="H41" i="60" s="1"/>
  <c r="G17" i="60"/>
  <c r="G41" i="60" s="1"/>
  <c r="G43" i="60" s="1"/>
  <c r="H42" i="60" s="1"/>
  <c r="F17" i="60"/>
  <c r="F41" i="60" s="1"/>
  <c r="F43" i="60" s="1"/>
  <c r="E17" i="60"/>
  <c r="D17" i="60"/>
  <c r="D41" i="60" s="1"/>
  <c r="D43" i="60" s="1"/>
  <c r="C17" i="60"/>
  <c r="C41" i="60" s="1"/>
  <c r="C43" i="60" s="1"/>
  <c r="AA17" i="61"/>
  <c r="AA41" i="61" s="1"/>
  <c r="AA43" i="61" s="1"/>
  <c r="Y17" i="61"/>
  <c r="Y41" i="61" s="1"/>
  <c r="Y43" i="61" s="1"/>
  <c r="X17" i="61"/>
  <c r="W17" i="61"/>
  <c r="W41" i="61" s="1"/>
  <c r="V17" i="61"/>
  <c r="V41" i="61" s="1"/>
  <c r="U17" i="61"/>
  <c r="T17" i="61"/>
  <c r="T41" i="61" s="1"/>
  <c r="S17" i="61"/>
  <c r="S41" i="61" s="1"/>
  <c r="R17" i="61"/>
  <c r="R41" i="61" s="1"/>
  <c r="Q17" i="61"/>
  <c r="Q41" i="61" s="1"/>
  <c r="P17" i="61"/>
  <c r="P41" i="61" s="1"/>
  <c r="O17" i="61"/>
  <c r="O41" i="61" s="1"/>
  <c r="N17" i="61"/>
  <c r="N41" i="61" s="1"/>
  <c r="M17" i="61"/>
  <c r="L17" i="61"/>
  <c r="L41" i="61" s="1"/>
  <c r="K17" i="61"/>
  <c r="K41" i="61" s="1"/>
  <c r="J17" i="61"/>
  <c r="J41" i="61" s="1"/>
  <c r="I17" i="61"/>
  <c r="I41" i="61" s="1"/>
  <c r="H17" i="61"/>
  <c r="H41" i="61" s="1"/>
  <c r="G17" i="61"/>
  <c r="G41" i="61" s="1"/>
  <c r="G43" i="61" s="1"/>
  <c r="H42" i="61" s="1"/>
  <c r="F17" i="61"/>
  <c r="F41" i="61" s="1"/>
  <c r="F43" i="61" s="1"/>
  <c r="E17" i="61"/>
  <c r="D17" i="61"/>
  <c r="D41" i="61" s="1"/>
  <c r="D43" i="61" s="1"/>
  <c r="C17" i="61"/>
  <c r="C41" i="61" s="1"/>
  <c r="C43" i="61" s="1"/>
  <c r="AA17" i="62"/>
  <c r="AA41" i="62" s="1"/>
  <c r="AA43" i="62" s="1"/>
  <c r="Y17" i="62"/>
  <c r="Y41" i="62" s="1"/>
  <c r="Y43" i="62" s="1"/>
  <c r="X17" i="62"/>
  <c r="W17" i="62"/>
  <c r="W41" i="62" s="1"/>
  <c r="V17" i="62"/>
  <c r="V41" i="62" s="1"/>
  <c r="U17" i="62"/>
  <c r="T17" i="62"/>
  <c r="T41" i="62" s="1"/>
  <c r="S17" i="62"/>
  <c r="S41" i="62" s="1"/>
  <c r="R17" i="62"/>
  <c r="R41" i="62" s="1"/>
  <c r="Q17" i="62"/>
  <c r="Q41" i="62" s="1"/>
  <c r="P17" i="62"/>
  <c r="P41" i="62" s="1"/>
  <c r="O17" i="62"/>
  <c r="O41" i="62" s="1"/>
  <c r="N17" i="62"/>
  <c r="N41" i="62" s="1"/>
  <c r="M17" i="62"/>
  <c r="L17" i="62"/>
  <c r="L41" i="62" s="1"/>
  <c r="K17" i="62"/>
  <c r="K41" i="62" s="1"/>
  <c r="J17" i="62"/>
  <c r="J41" i="62" s="1"/>
  <c r="I17" i="62"/>
  <c r="I41" i="62" s="1"/>
  <c r="H17" i="62"/>
  <c r="H41" i="62" s="1"/>
  <c r="G17" i="62"/>
  <c r="G41" i="62" s="1"/>
  <c r="G43" i="62" s="1"/>
  <c r="H42" i="62" s="1"/>
  <c r="F17" i="62"/>
  <c r="F41" i="62" s="1"/>
  <c r="F43" i="62" s="1"/>
  <c r="E17" i="62"/>
  <c r="D17" i="62"/>
  <c r="D41" i="62" s="1"/>
  <c r="D43" i="62" s="1"/>
  <c r="C17" i="62"/>
  <c r="C41" i="62" s="1"/>
  <c r="C43" i="62" s="1"/>
  <c r="AA17" i="63"/>
  <c r="AA41" i="63" s="1"/>
  <c r="AA43" i="63" s="1"/>
  <c r="Y17" i="63"/>
  <c r="Y41" i="63" s="1"/>
  <c r="Y43" i="63" s="1"/>
  <c r="X17" i="63"/>
  <c r="W17" i="63"/>
  <c r="W41" i="63" s="1"/>
  <c r="V17" i="63"/>
  <c r="V41" i="63" s="1"/>
  <c r="U17" i="63"/>
  <c r="T17" i="63"/>
  <c r="T41" i="63" s="1"/>
  <c r="S17" i="63"/>
  <c r="S41" i="63" s="1"/>
  <c r="R17" i="63"/>
  <c r="Q17" i="63"/>
  <c r="Q41" i="63" s="1"/>
  <c r="P17" i="63"/>
  <c r="P41" i="63" s="1"/>
  <c r="O17" i="63"/>
  <c r="O41" i="63" s="1"/>
  <c r="N17" i="63"/>
  <c r="N41" i="63" s="1"/>
  <c r="M17" i="63"/>
  <c r="L17" i="63"/>
  <c r="L41" i="63" s="1"/>
  <c r="K17" i="63"/>
  <c r="K41" i="63" s="1"/>
  <c r="J17" i="63"/>
  <c r="I17" i="63"/>
  <c r="I41" i="63" s="1"/>
  <c r="H17" i="63"/>
  <c r="H41" i="63" s="1"/>
  <c r="G17" i="63"/>
  <c r="G41" i="63" s="1"/>
  <c r="G43" i="63" s="1"/>
  <c r="H42" i="63" s="1"/>
  <c r="F17" i="63"/>
  <c r="F41" i="63" s="1"/>
  <c r="F43" i="63" s="1"/>
  <c r="E17" i="63"/>
  <c r="D17" i="63"/>
  <c r="D41" i="63" s="1"/>
  <c r="D43" i="63" s="1"/>
  <c r="C17" i="63"/>
  <c r="C41" i="63" s="1"/>
  <c r="C43" i="63" s="1"/>
  <c r="AA17" i="64"/>
  <c r="Y17" i="64"/>
  <c r="Y41" i="64" s="1"/>
  <c r="Y43" i="64" s="1"/>
  <c r="X17" i="64"/>
  <c r="W17" i="64"/>
  <c r="W41" i="64" s="1"/>
  <c r="V17" i="64"/>
  <c r="V41" i="64" s="1"/>
  <c r="U17" i="64"/>
  <c r="T17" i="64"/>
  <c r="T41" i="64" s="1"/>
  <c r="S17" i="64"/>
  <c r="S41" i="64" s="1"/>
  <c r="R17" i="64"/>
  <c r="Q17" i="64"/>
  <c r="Q41" i="64" s="1"/>
  <c r="P17" i="64"/>
  <c r="P41" i="64" s="1"/>
  <c r="O17" i="64"/>
  <c r="O41" i="64" s="1"/>
  <c r="N17" i="64"/>
  <c r="N41" i="64" s="1"/>
  <c r="M17" i="64"/>
  <c r="L17" i="64"/>
  <c r="L41" i="64" s="1"/>
  <c r="K17" i="64"/>
  <c r="K41" i="64" s="1"/>
  <c r="J17" i="64"/>
  <c r="I17" i="64"/>
  <c r="I41" i="64" s="1"/>
  <c r="H17" i="64"/>
  <c r="H41" i="64" s="1"/>
  <c r="G17" i="64"/>
  <c r="G41" i="64" s="1"/>
  <c r="G43" i="64" s="1"/>
  <c r="H42" i="64" s="1"/>
  <c r="F17" i="64"/>
  <c r="F41" i="64" s="1"/>
  <c r="F43" i="64" s="1"/>
  <c r="E17" i="64"/>
  <c r="D17" i="64"/>
  <c r="D41" i="64" s="1"/>
  <c r="D43" i="64" s="1"/>
  <c r="C17" i="64"/>
  <c r="C41" i="64" s="1"/>
  <c r="C43" i="64" s="1"/>
  <c r="AA17" i="65"/>
  <c r="Y17" i="65"/>
  <c r="Y41" i="65" s="1"/>
  <c r="Y43" i="65" s="1"/>
  <c r="X17" i="65"/>
  <c r="W17" i="65"/>
  <c r="W41" i="65" s="1"/>
  <c r="V17" i="65"/>
  <c r="V41" i="65" s="1"/>
  <c r="U17" i="65"/>
  <c r="T17" i="65"/>
  <c r="T41" i="65" s="1"/>
  <c r="S17" i="65"/>
  <c r="S41" i="65" s="1"/>
  <c r="R17" i="65"/>
  <c r="Q17" i="65"/>
  <c r="Q41" i="65" s="1"/>
  <c r="P17" i="65"/>
  <c r="P41" i="65" s="1"/>
  <c r="O17" i="65"/>
  <c r="O41" i="65" s="1"/>
  <c r="N17" i="65"/>
  <c r="N41" i="65" s="1"/>
  <c r="M17" i="65"/>
  <c r="L17" i="65"/>
  <c r="L41" i="65" s="1"/>
  <c r="K17" i="65"/>
  <c r="K41" i="65" s="1"/>
  <c r="J17" i="65"/>
  <c r="I17" i="65"/>
  <c r="I41" i="65" s="1"/>
  <c r="H17" i="65"/>
  <c r="H41" i="65" s="1"/>
  <c r="G17" i="65"/>
  <c r="G41" i="65" s="1"/>
  <c r="G43" i="65" s="1"/>
  <c r="H42" i="65" s="1"/>
  <c r="F17" i="65"/>
  <c r="F41" i="65" s="1"/>
  <c r="F43" i="65" s="1"/>
  <c r="E17" i="65"/>
  <c r="D17" i="65"/>
  <c r="D41" i="65" s="1"/>
  <c r="D43" i="65" s="1"/>
  <c r="C17" i="65"/>
  <c r="C41" i="65" s="1"/>
  <c r="C43" i="65" s="1"/>
  <c r="AA17" i="66"/>
  <c r="AA41" i="66" s="1"/>
  <c r="AA43" i="66" s="1"/>
  <c r="Y17" i="66"/>
  <c r="Y41" i="66" s="1"/>
  <c r="Y43" i="66" s="1"/>
  <c r="X17" i="66"/>
  <c r="W17" i="66"/>
  <c r="W41" i="66" s="1"/>
  <c r="V17" i="66"/>
  <c r="V41" i="66" s="1"/>
  <c r="U17" i="66"/>
  <c r="T17" i="66"/>
  <c r="T41" i="66" s="1"/>
  <c r="S17" i="66"/>
  <c r="S41" i="66" s="1"/>
  <c r="R17" i="66"/>
  <c r="R41" i="66" s="1"/>
  <c r="Q17" i="66"/>
  <c r="Q41" i="66" s="1"/>
  <c r="P17" i="66"/>
  <c r="P41" i="66" s="1"/>
  <c r="O17" i="66"/>
  <c r="O41" i="66" s="1"/>
  <c r="N17" i="66"/>
  <c r="N41" i="66" s="1"/>
  <c r="M17" i="66"/>
  <c r="L17" i="66"/>
  <c r="L41" i="66" s="1"/>
  <c r="K17" i="66"/>
  <c r="K41" i="66" s="1"/>
  <c r="J17" i="66"/>
  <c r="J41" i="66" s="1"/>
  <c r="I17" i="66"/>
  <c r="I41" i="66" s="1"/>
  <c r="H17" i="66"/>
  <c r="H41" i="66" s="1"/>
  <c r="G17" i="66"/>
  <c r="G41" i="66" s="1"/>
  <c r="G43" i="66" s="1"/>
  <c r="H42" i="66" s="1"/>
  <c r="F17" i="66"/>
  <c r="F41" i="66" s="1"/>
  <c r="F43" i="66" s="1"/>
  <c r="E17" i="66"/>
  <c r="D17" i="66"/>
  <c r="D41" i="66" s="1"/>
  <c r="D43" i="66" s="1"/>
  <c r="C17" i="66"/>
  <c r="C41" i="66" s="1"/>
  <c r="C43" i="66" s="1"/>
  <c r="AA17" i="67"/>
  <c r="AA41" i="67" s="1"/>
  <c r="AA43" i="67" s="1"/>
  <c r="Y17" i="67"/>
  <c r="Y41" i="67" s="1"/>
  <c r="Y43" i="67" s="1"/>
  <c r="X17" i="67"/>
  <c r="W17" i="67"/>
  <c r="W41" i="67" s="1"/>
  <c r="V17" i="67"/>
  <c r="V41" i="67" s="1"/>
  <c r="U17" i="67"/>
  <c r="T17" i="67"/>
  <c r="T41" i="67" s="1"/>
  <c r="S17" i="67"/>
  <c r="S41" i="67" s="1"/>
  <c r="R17" i="67"/>
  <c r="R41" i="67" s="1"/>
  <c r="Q17" i="67"/>
  <c r="Q41" i="67" s="1"/>
  <c r="P17" i="67"/>
  <c r="P41" i="67" s="1"/>
  <c r="O17" i="67"/>
  <c r="O41" i="67" s="1"/>
  <c r="N17" i="67"/>
  <c r="N41" i="67" s="1"/>
  <c r="M17" i="67"/>
  <c r="L17" i="67"/>
  <c r="L41" i="67" s="1"/>
  <c r="K17" i="67"/>
  <c r="K41" i="67" s="1"/>
  <c r="J17" i="67"/>
  <c r="J41" i="67" s="1"/>
  <c r="I17" i="67"/>
  <c r="I41" i="67" s="1"/>
  <c r="H17" i="67"/>
  <c r="H41" i="67" s="1"/>
  <c r="G17" i="67"/>
  <c r="G41" i="67" s="1"/>
  <c r="G43" i="67" s="1"/>
  <c r="H42" i="67" s="1"/>
  <c r="F17" i="67"/>
  <c r="F41" i="67" s="1"/>
  <c r="F43" i="67" s="1"/>
  <c r="E17" i="67"/>
  <c r="D17" i="67"/>
  <c r="D41" i="67" s="1"/>
  <c r="D43" i="67" s="1"/>
  <c r="C17" i="67"/>
  <c r="C41" i="67" s="1"/>
  <c r="C43" i="67" s="1"/>
  <c r="AA17" i="68"/>
  <c r="AA41" i="68" s="1"/>
  <c r="AA43" i="68" s="1"/>
  <c r="Y17" i="68"/>
  <c r="Y41" i="68" s="1"/>
  <c r="Y43" i="68" s="1"/>
  <c r="X17" i="68"/>
  <c r="W17" i="68"/>
  <c r="W41" i="68" s="1"/>
  <c r="V17" i="68"/>
  <c r="V41" i="68" s="1"/>
  <c r="U17" i="68"/>
  <c r="U41" i="68" s="1"/>
  <c r="T17" i="68"/>
  <c r="T41" i="68" s="1"/>
  <c r="S17" i="68"/>
  <c r="S41" i="68" s="1"/>
  <c r="R17" i="68"/>
  <c r="R41" i="68" s="1"/>
  <c r="Q17" i="68"/>
  <c r="Q41" i="68" s="1"/>
  <c r="P17" i="68"/>
  <c r="P41" i="68" s="1"/>
  <c r="O17" i="68"/>
  <c r="O41" i="68" s="1"/>
  <c r="N17" i="68"/>
  <c r="N41" i="68" s="1"/>
  <c r="M17" i="68"/>
  <c r="M41" i="68" s="1"/>
  <c r="L17" i="68"/>
  <c r="L41" i="68" s="1"/>
  <c r="K17" i="68"/>
  <c r="K41" i="68" s="1"/>
  <c r="J17" i="68"/>
  <c r="J41" i="68" s="1"/>
  <c r="I17" i="68"/>
  <c r="I41" i="68" s="1"/>
  <c r="H17" i="68"/>
  <c r="H41" i="68" s="1"/>
  <c r="G17" i="68"/>
  <c r="G41" i="68" s="1"/>
  <c r="G43" i="68" s="1"/>
  <c r="H42" i="68" s="1"/>
  <c r="F17" i="68"/>
  <c r="F41" i="68" s="1"/>
  <c r="F43" i="68" s="1"/>
  <c r="E17" i="68"/>
  <c r="E41" i="68" s="1"/>
  <c r="E43" i="68" s="1"/>
  <c r="D17" i="68"/>
  <c r="D41" i="68" s="1"/>
  <c r="D43" i="68" s="1"/>
  <c r="C17" i="68"/>
  <c r="C41" i="68" s="1"/>
  <c r="C43" i="68" s="1"/>
  <c r="AA17" i="69"/>
  <c r="AA41" i="69" s="1"/>
  <c r="AA43" i="69" s="1"/>
  <c r="Y17" i="69"/>
  <c r="Y41" i="69" s="1"/>
  <c r="Y43" i="69" s="1"/>
  <c r="X17" i="69"/>
  <c r="W17" i="69"/>
  <c r="W41" i="69" s="1"/>
  <c r="V17" i="69"/>
  <c r="V41" i="69" s="1"/>
  <c r="U17" i="69"/>
  <c r="U41" i="69" s="1"/>
  <c r="T17" i="69"/>
  <c r="T41" i="69" s="1"/>
  <c r="S17" i="69"/>
  <c r="S41" i="69" s="1"/>
  <c r="R17" i="69"/>
  <c r="R41" i="69" s="1"/>
  <c r="Q17" i="69"/>
  <c r="Q41" i="69" s="1"/>
  <c r="P17" i="69"/>
  <c r="P41" i="69" s="1"/>
  <c r="O17" i="69"/>
  <c r="O41" i="69" s="1"/>
  <c r="N17" i="69"/>
  <c r="N41" i="69" s="1"/>
  <c r="M17" i="69"/>
  <c r="M41" i="69" s="1"/>
  <c r="L17" i="69"/>
  <c r="L41" i="69" s="1"/>
  <c r="K17" i="69"/>
  <c r="K41" i="69" s="1"/>
  <c r="J17" i="69"/>
  <c r="J41" i="69" s="1"/>
  <c r="I17" i="69"/>
  <c r="I41" i="69" s="1"/>
  <c r="H17" i="69"/>
  <c r="H41" i="69" s="1"/>
  <c r="G17" i="69"/>
  <c r="G41" i="69" s="1"/>
  <c r="G43" i="69" s="1"/>
  <c r="H42" i="69" s="1"/>
  <c r="F17" i="69"/>
  <c r="F41" i="69" s="1"/>
  <c r="F43" i="69" s="1"/>
  <c r="E17" i="69"/>
  <c r="E41" i="69" s="1"/>
  <c r="E43" i="69" s="1"/>
  <c r="D17" i="69"/>
  <c r="D41" i="69" s="1"/>
  <c r="D43" i="69" s="1"/>
  <c r="C17" i="69"/>
  <c r="C41" i="69" s="1"/>
  <c r="C43" i="69" s="1"/>
  <c r="AA17" i="70"/>
  <c r="AA41" i="70" s="1"/>
  <c r="AA43" i="70" s="1"/>
  <c r="Y17" i="70"/>
  <c r="X17" i="70"/>
  <c r="X41" i="70" s="1"/>
  <c r="W17" i="70"/>
  <c r="W41" i="70" s="1"/>
  <c r="V17" i="70"/>
  <c r="V41" i="70" s="1"/>
  <c r="U17" i="70"/>
  <c r="U41" i="70" s="1"/>
  <c r="T17" i="70"/>
  <c r="T41" i="70" s="1"/>
  <c r="S17" i="70"/>
  <c r="S41" i="70" s="1"/>
  <c r="R17" i="70"/>
  <c r="R41" i="70" s="1"/>
  <c r="Q17" i="70"/>
  <c r="Q41" i="70" s="1"/>
  <c r="P17" i="70"/>
  <c r="P41" i="70" s="1"/>
  <c r="O17" i="70"/>
  <c r="O41" i="70" s="1"/>
  <c r="N17" i="70"/>
  <c r="N41" i="70" s="1"/>
  <c r="M17" i="70"/>
  <c r="M41" i="70" s="1"/>
  <c r="L17" i="70"/>
  <c r="L41" i="70" s="1"/>
  <c r="K17" i="70"/>
  <c r="K41" i="70" s="1"/>
  <c r="J17" i="70"/>
  <c r="J41" i="70" s="1"/>
  <c r="I17" i="70"/>
  <c r="I41" i="70" s="1"/>
  <c r="H17" i="70"/>
  <c r="H41" i="70" s="1"/>
  <c r="G17" i="70"/>
  <c r="G41" i="70" s="1"/>
  <c r="G43" i="70" s="1"/>
  <c r="H42" i="70" s="1"/>
  <c r="F17" i="70"/>
  <c r="F41" i="70" s="1"/>
  <c r="F43" i="70" s="1"/>
  <c r="E17" i="70"/>
  <c r="E41" i="70" s="1"/>
  <c r="E43" i="70" s="1"/>
  <c r="D17" i="70"/>
  <c r="D41" i="70" s="1"/>
  <c r="D43" i="70" s="1"/>
  <c r="C17" i="70"/>
  <c r="C41" i="70" s="1"/>
  <c r="C43" i="70" s="1"/>
  <c r="AA17" i="71"/>
  <c r="AA41" i="71" s="1"/>
  <c r="AA43" i="71" s="1"/>
  <c r="Y17" i="71"/>
  <c r="Y41" i="71" s="1"/>
  <c r="Y43" i="71" s="1"/>
  <c r="X17" i="71"/>
  <c r="W17" i="71"/>
  <c r="W41" i="71" s="1"/>
  <c r="V17" i="71"/>
  <c r="V41" i="71" s="1"/>
  <c r="U17" i="71"/>
  <c r="U41" i="71" s="1"/>
  <c r="T17" i="71"/>
  <c r="T41" i="71" s="1"/>
  <c r="S17" i="71"/>
  <c r="S41" i="71" s="1"/>
  <c r="R17" i="71"/>
  <c r="R41" i="71" s="1"/>
  <c r="Q17" i="71"/>
  <c r="Q41" i="71" s="1"/>
  <c r="P17" i="71"/>
  <c r="P41" i="71" s="1"/>
  <c r="O17" i="71"/>
  <c r="O41" i="71" s="1"/>
  <c r="N17" i="71"/>
  <c r="N41" i="71" s="1"/>
  <c r="M17" i="71"/>
  <c r="M41" i="71" s="1"/>
  <c r="L17" i="71"/>
  <c r="L41" i="71" s="1"/>
  <c r="K17" i="71"/>
  <c r="K41" i="71" s="1"/>
  <c r="J17" i="71"/>
  <c r="J41" i="71" s="1"/>
  <c r="I17" i="71"/>
  <c r="I41" i="71" s="1"/>
  <c r="H17" i="71"/>
  <c r="H41" i="71" s="1"/>
  <c r="G17" i="71"/>
  <c r="G41" i="71" s="1"/>
  <c r="G43" i="71" s="1"/>
  <c r="H42" i="71" s="1"/>
  <c r="F17" i="71"/>
  <c r="F41" i="71" s="1"/>
  <c r="F43" i="71" s="1"/>
  <c r="E17" i="71"/>
  <c r="E41" i="71" s="1"/>
  <c r="E43" i="71" s="1"/>
  <c r="D17" i="71"/>
  <c r="D41" i="71" s="1"/>
  <c r="D43" i="71" s="1"/>
  <c r="C17" i="71"/>
  <c r="C41" i="71" s="1"/>
  <c r="C43" i="71" s="1"/>
  <c r="AA17" i="72"/>
  <c r="AA41" i="72" s="1"/>
  <c r="AA43" i="72" s="1"/>
  <c r="Y17" i="72"/>
  <c r="Y41" i="72" s="1"/>
  <c r="Y43" i="72" s="1"/>
  <c r="X17" i="72"/>
  <c r="W17" i="72"/>
  <c r="W41" i="72" s="1"/>
  <c r="V17" i="72"/>
  <c r="V41" i="72" s="1"/>
  <c r="U17" i="72"/>
  <c r="U41" i="72" s="1"/>
  <c r="T17" i="72"/>
  <c r="T41" i="72" s="1"/>
  <c r="S17" i="72"/>
  <c r="S41" i="72" s="1"/>
  <c r="R17" i="72"/>
  <c r="R41" i="72" s="1"/>
  <c r="Q17" i="72"/>
  <c r="Q41" i="72" s="1"/>
  <c r="P17" i="72"/>
  <c r="P41" i="72" s="1"/>
  <c r="O17" i="72"/>
  <c r="O41" i="72" s="1"/>
  <c r="N17" i="72"/>
  <c r="N41" i="72" s="1"/>
  <c r="M17" i="72"/>
  <c r="M41" i="72" s="1"/>
  <c r="L17" i="72"/>
  <c r="L41" i="72" s="1"/>
  <c r="K17" i="72"/>
  <c r="K41" i="72" s="1"/>
  <c r="J17" i="72"/>
  <c r="J41" i="72" s="1"/>
  <c r="I17" i="72"/>
  <c r="I41" i="72" s="1"/>
  <c r="H17" i="72"/>
  <c r="H41" i="72" s="1"/>
  <c r="G17" i="72"/>
  <c r="G41" i="72" s="1"/>
  <c r="G43" i="72" s="1"/>
  <c r="H42" i="72" s="1"/>
  <c r="F17" i="72"/>
  <c r="F41" i="72" s="1"/>
  <c r="F43" i="72" s="1"/>
  <c r="E17" i="72"/>
  <c r="E41" i="72" s="1"/>
  <c r="E43" i="72" s="1"/>
  <c r="D17" i="72"/>
  <c r="D41" i="72" s="1"/>
  <c r="D43" i="72" s="1"/>
  <c r="C17" i="72"/>
  <c r="C41" i="72" s="1"/>
  <c r="C43" i="72" s="1"/>
  <c r="AA17" i="73"/>
  <c r="AA41" i="73" s="1"/>
  <c r="AA43" i="73" s="1"/>
  <c r="Y17" i="73"/>
  <c r="Y41" i="73" s="1"/>
  <c r="Y43" i="73" s="1"/>
  <c r="X17" i="73"/>
  <c r="W17" i="73"/>
  <c r="W41" i="73" s="1"/>
  <c r="V17" i="73"/>
  <c r="V41" i="73" s="1"/>
  <c r="U17" i="73"/>
  <c r="U41" i="73" s="1"/>
  <c r="T17" i="73"/>
  <c r="T41" i="73" s="1"/>
  <c r="S17" i="73"/>
  <c r="S41" i="73" s="1"/>
  <c r="R17" i="73"/>
  <c r="R41" i="73" s="1"/>
  <c r="Q17" i="73"/>
  <c r="Q41" i="73" s="1"/>
  <c r="P17" i="73"/>
  <c r="P41" i="73" s="1"/>
  <c r="O17" i="73"/>
  <c r="O41" i="73" s="1"/>
  <c r="N17" i="73"/>
  <c r="N41" i="73" s="1"/>
  <c r="M17" i="73"/>
  <c r="M41" i="73" s="1"/>
  <c r="L17" i="73"/>
  <c r="L41" i="73" s="1"/>
  <c r="K17" i="73"/>
  <c r="K41" i="73" s="1"/>
  <c r="J17" i="73"/>
  <c r="J41" i="73" s="1"/>
  <c r="I17" i="73"/>
  <c r="I41" i="73" s="1"/>
  <c r="H17" i="73"/>
  <c r="H41" i="73" s="1"/>
  <c r="G17" i="73"/>
  <c r="G41" i="73" s="1"/>
  <c r="G43" i="73" s="1"/>
  <c r="H42" i="73" s="1"/>
  <c r="F17" i="73"/>
  <c r="F41" i="73" s="1"/>
  <c r="F43" i="73" s="1"/>
  <c r="E17" i="73"/>
  <c r="E41" i="73" s="1"/>
  <c r="E43" i="73" s="1"/>
  <c r="D17" i="73"/>
  <c r="D41" i="73" s="1"/>
  <c r="D43" i="73" s="1"/>
  <c r="C17" i="73"/>
  <c r="C41" i="73" s="1"/>
  <c r="C43" i="73" s="1"/>
  <c r="AA17" i="74"/>
  <c r="AA41" i="74" s="1"/>
  <c r="AA43" i="74" s="1"/>
  <c r="Y17" i="74"/>
  <c r="Y41" i="74" s="1"/>
  <c r="Y43" i="74" s="1"/>
  <c r="X17" i="74"/>
  <c r="W17" i="74"/>
  <c r="V17" i="74"/>
  <c r="V41" i="74" s="1"/>
  <c r="U17" i="74"/>
  <c r="U41" i="74" s="1"/>
  <c r="T17" i="74"/>
  <c r="T41" i="74" s="1"/>
  <c r="S17" i="74"/>
  <c r="S41" i="74" s="1"/>
  <c r="R17" i="74"/>
  <c r="R41" i="74" s="1"/>
  <c r="Q17" i="74"/>
  <c r="Q41" i="74" s="1"/>
  <c r="P17" i="74"/>
  <c r="P41" i="74" s="1"/>
  <c r="O17" i="74"/>
  <c r="N17" i="74"/>
  <c r="N41" i="74" s="1"/>
  <c r="M17" i="74"/>
  <c r="M41" i="74" s="1"/>
  <c r="L17" i="74"/>
  <c r="L41" i="74" s="1"/>
  <c r="K17" i="74"/>
  <c r="K41" i="74" s="1"/>
  <c r="J17" i="74"/>
  <c r="J41" i="74" s="1"/>
  <c r="I17" i="74"/>
  <c r="I41" i="74" s="1"/>
  <c r="H17" i="74"/>
  <c r="H41" i="74" s="1"/>
  <c r="G17" i="74"/>
  <c r="F17" i="74"/>
  <c r="F41" i="74" s="1"/>
  <c r="F43" i="74" s="1"/>
  <c r="E17" i="74"/>
  <c r="E41" i="74" s="1"/>
  <c r="E43" i="74" s="1"/>
  <c r="D17" i="74"/>
  <c r="D41" i="74" s="1"/>
  <c r="D43" i="74" s="1"/>
  <c r="C17" i="74"/>
  <c r="C41" i="74" s="1"/>
  <c r="C43" i="74" s="1"/>
  <c r="AA17" i="75"/>
  <c r="AA41" i="75" s="1"/>
  <c r="AA43" i="75" s="1"/>
  <c r="Y17" i="75"/>
  <c r="Y41" i="75" s="1"/>
  <c r="Y43" i="75" s="1"/>
  <c r="X17" i="75"/>
  <c r="W17" i="75"/>
  <c r="W41" i="75" s="1"/>
  <c r="V17" i="75"/>
  <c r="V41" i="75" s="1"/>
  <c r="U17" i="75"/>
  <c r="U41" i="75" s="1"/>
  <c r="T17" i="75"/>
  <c r="T41" i="75" s="1"/>
  <c r="S17" i="75"/>
  <c r="S41" i="75" s="1"/>
  <c r="R17" i="75"/>
  <c r="R41" i="75" s="1"/>
  <c r="Q17" i="75"/>
  <c r="Q41" i="75" s="1"/>
  <c r="P17" i="75"/>
  <c r="P41" i="75" s="1"/>
  <c r="O17" i="75"/>
  <c r="O41" i="75" s="1"/>
  <c r="N17" i="75"/>
  <c r="N41" i="75" s="1"/>
  <c r="M17" i="75"/>
  <c r="M41" i="75" s="1"/>
  <c r="L17" i="75"/>
  <c r="L41" i="75" s="1"/>
  <c r="K17" i="75"/>
  <c r="K41" i="75" s="1"/>
  <c r="J17" i="75"/>
  <c r="J41" i="75" s="1"/>
  <c r="I17" i="75"/>
  <c r="I41" i="75" s="1"/>
  <c r="H17" i="75"/>
  <c r="H41" i="75" s="1"/>
  <c r="G17" i="75"/>
  <c r="G41" i="75" s="1"/>
  <c r="G43" i="75" s="1"/>
  <c r="H42" i="75" s="1"/>
  <c r="F17" i="75"/>
  <c r="F41" i="75" s="1"/>
  <c r="F43" i="75" s="1"/>
  <c r="E17" i="75"/>
  <c r="E41" i="75" s="1"/>
  <c r="E43" i="75" s="1"/>
  <c r="D17" i="75"/>
  <c r="D41" i="75" s="1"/>
  <c r="D43" i="75" s="1"/>
  <c r="C17" i="75"/>
  <c r="C41" i="75" s="1"/>
  <c r="C43" i="75" s="1"/>
  <c r="AA17" i="76"/>
  <c r="AA41" i="76" s="1"/>
  <c r="AA43" i="76" s="1"/>
  <c r="Y17" i="76"/>
  <c r="Y41" i="76" s="1"/>
  <c r="Y43" i="76" s="1"/>
  <c r="X17" i="76"/>
  <c r="W17" i="76"/>
  <c r="W41" i="76" s="1"/>
  <c r="V17" i="76"/>
  <c r="V41" i="76" s="1"/>
  <c r="U17" i="76"/>
  <c r="U41" i="76" s="1"/>
  <c r="T17" i="76"/>
  <c r="T41" i="76" s="1"/>
  <c r="S17" i="76"/>
  <c r="S41" i="76" s="1"/>
  <c r="R17" i="76"/>
  <c r="R41" i="76" s="1"/>
  <c r="Q17" i="76"/>
  <c r="Q41" i="76" s="1"/>
  <c r="P17" i="76"/>
  <c r="P41" i="76" s="1"/>
  <c r="O17" i="76"/>
  <c r="O41" i="76" s="1"/>
  <c r="N17" i="76"/>
  <c r="N41" i="76" s="1"/>
  <c r="M17" i="76"/>
  <c r="M41" i="76" s="1"/>
  <c r="L17" i="76"/>
  <c r="L41" i="76" s="1"/>
  <c r="K17" i="76"/>
  <c r="K41" i="76" s="1"/>
  <c r="J17" i="76"/>
  <c r="J41" i="76" s="1"/>
  <c r="I17" i="76"/>
  <c r="I41" i="76" s="1"/>
  <c r="H17" i="76"/>
  <c r="H41" i="76" s="1"/>
  <c r="G17" i="76"/>
  <c r="G41" i="76" s="1"/>
  <c r="G43" i="76" s="1"/>
  <c r="H42" i="76" s="1"/>
  <c r="F17" i="76"/>
  <c r="F41" i="76" s="1"/>
  <c r="F43" i="76" s="1"/>
  <c r="E17" i="76"/>
  <c r="E41" i="76" s="1"/>
  <c r="E43" i="76" s="1"/>
  <c r="D17" i="76"/>
  <c r="D41" i="76" s="1"/>
  <c r="D43" i="76" s="1"/>
  <c r="C17" i="76"/>
  <c r="C41" i="76" s="1"/>
  <c r="C43" i="76" s="1"/>
  <c r="AA17" i="77"/>
  <c r="AA41" i="77" s="1"/>
  <c r="AA43" i="77" s="1"/>
  <c r="Y17" i="77"/>
  <c r="Y41" i="77" s="1"/>
  <c r="Y43" i="77" s="1"/>
  <c r="X17" i="77"/>
  <c r="W17" i="77"/>
  <c r="W41" i="77" s="1"/>
  <c r="V17" i="77"/>
  <c r="V41" i="77" s="1"/>
  <c r="U17" i="77"/>
  <c r="U41" i="77" s="1"/>
  <c r="T17" i="77"/>
  <c r="T41" i="77" s="1"/>
  <c r="S17" i="77"/>
  <c r="S41" i="77" s="1"/>
  <c r="R17" i="77"/>
  <c r="R41" i="77" s="1"/>
  <c r="Q17" i="77"/>
  <c r="Q41" i="77" s="1"/>
  <c r="P17" i="77"/>
  <c r="P41" i="77" s="1"/>
  <c r="O17" i="77"/>
  <c r="O41" i="77" s="1"/>
  <c r="N17" i="77"/>
  <c r="N41" i="77" s="1"/>
  <c r="M17" i="77"/>
  <c r="M41" i="77" s="1"/>
  <c r="L17" i="77"/>
  <c r="L41" i="77" s="1"/>
  <c r="K17" i="77"/>
  <c r="K41" i="77" s="1"/>
  <c r="J17" i="77"/>
  <c r="J41" i="77" s="1"/>
  <c r="I17" i="77"/>
  <c r="I41" i="77" s="1"/>
  <c r="H17" i="77"/>
  <c r="H41" i="77" s="1"/>
  <c r="G17" i="77"/>
  <c r="G41" i="77" s="1"/>
  <c r="G43" i="77" s="1"/>
  <c r="H42" i="77" s="1"/>
  <c r="F17" i="77"/>
  <c r="F41" i="77" s="1"/>
  <c r="F43" i="77" s="1"/>
  <c r="E17" i="77"/>
  <c r="E41" i="77" s="1"/>
  <c r="E43" i="77" s="1"/>
  <c r="D17" i="77"/>
  <c r="D41" i="77" s="1"/>
  <c r="D43" i="77" s="1"/>
  <c r="C17" i="77"/>
  <c r="C41" i="77" s="1"/>
  <c r="C43" i="77" s="1"/>
  <c r="AA17" i="78"/>
  <c r="AA41" i="78" s="1"/>
  <c r="AA43" i="78" s="1"/>
  <c r="Z17" i="78"/>
  <c r="Y17" i="78"/>
  <c r="X17" i="78"/>
  <c r="X41" i="78" s="1"/>
  <c r="W17" i="78"/>
  <c r="V17" i="78"/>
  <c r="V41" i="78" s="1"/>
  <c r="U17" i="78"/>
  <c r="U41" i="78" s="1"/>
  <c r="T17" i="78"/>
  <c r="T41" i="78" s="1"/>
  <c r="S17" i="78"/>
  <c r="S41" i="78" s="1"/>
  <c r="R17" i="78"/>
  <c r="R41" i="78" s="1"/>
  <c r="Q17" i="78"/>
  <c r="P17" i="78"/>
  <c r="P41" i="78" s="1"/>
  <c r="O17" i="78"/>
  <c r="N17" i="78"/>
  <c r="N41" i="78" s="1"/>
  <c r="M17" i="78"/>
  <c r="M41" i="78" s="1"/>
  <c r="L17" i="78"/>
  <c r="L41" i="78" s="1"/>
  <c r="K17" i="78"/>
  <c r="K41" i="78" s="1"/>
  <c r="J17" i="78"/>
  <c r="J41" i="78" s="1"/>
  <c r="I17" i="78"/>
  <c r="H17" i="78"/>
  <c r="H41" i="78" s="1"/>
  <c r="G17" i="78"/>
  <c r="F17" i="78"/>
  <c r="F41" i="78" s="1"/>
  <c r="F43" i="78" s="1"/>
  <c r="E17" i="78"/>
  <c r="E41" i="78" s="1"/>
  <c r="E43" i="78" s="1"/>
  <c r="D17" i="78"/>
  <c r="D41" i="78" s="1"/>
  <c r="D43" i="78" s="1"/>
  <c r="C17" i="78"/>
  <c r="C41" i="78" s="1"/>
  <c r="C43" i="78" s="1"/>
  <c r="AA17" i="79"/>
  <c r="AA41" i="79" s="1"/>
  <c r="AA43" i="79" s="1"/>
  <c r="Y17" i="79"/>
  <c r="Y41" i="79" s="1"/>
  <c r="Y43" i="79" s="1"/>
  <c r="X17" i="79"/>
  <c r="W17" i="79"/>
  <c r="W41" i="79" s="1"/>
  <c r="V17" i="79"/>
  <c r="V41" i="79" s="1"/>
  <c r="U17" i="79"/>
  <c r="U41" i="79" s="1"/>
  <c r="T17" i="79"/>
  <c r="T41" i="79" s="1"/>
  <c r="S17" i="79"/>
  <c r="S41" i="79" s="1"/>
  <c r="R17" i="79"/>
  <c r="Q17" i="79"/>
  <c r="Q41" i="79" s="1"/>
  <c r="P17" i="79"/>
  <c r="O17" i="79"/>
  <c r="O41" i="79" s="1"/>
  <c r="N17" i="79"/>
  <c r="N41" i="79" s="1"/>
  <c r="M17" i="79"/>
  <c r="M41" i="79" s="1"/>
  <c r="L17" i="79"/>
  <c r="L41" i="79" s="1"/>
  <c r="K17" i="79"/>
  <c r="K41" i="79" s="1"/>
  <c r="J17" i="79"/>
  <c r="I17" i="79"/>
  <c r="I41" i="79" s="1"/>
  <c r="H17" i="79"/>
  <c r="G17" i="79"/>
  <c r="G41" i="79" s="1"/>
  <c r="G43" i="79" s="1"/>
  <c r="H42" i="79" s="1"/>
  <c r="F17" i="79"/>
  <c r="F41" i="79" s="1"/>
  <c r="F43" i="79" s="1"/>
  <c r="E17" i="79"/>
  <c r="E41" i="79" s="1"/>
  <c r="E43" i="79" s="1"/>
  <c r="D17" i="79"/>
  <c r="D41" i="79" s="1"/>
  <c r="D43" i="79" s="1"/>
  <c r="C17" i="79"/>
  <c r="C41" i="79" s="1"/>
  <c r="C43" i="79" s="1"/>
  <c r="AA17" i="80"/>
  <c r="Y17" i="80"/>
  <c r="Y41" i="80" s="1"/>
  <c r="Y43" i="80" s="1"/>
  <c r="X17" i="80"/>
  <c r="W17" i="80"/>
  <c r="W41" i="80" s="1"/>
  <c r="V17" i="80"/>
  <c r="V41" i="80" s="1"/>
  <c r="U17" i="80"/>
  <c r="U41" i="80" s="1"/>
  <c r="T17" i="80"/>
  <c r="T41" i="80" s="1"/>
  <c r="S17" i="80"/>
  <c r="S41" i="80" s="1"/>
  <c r="R17" i="80"/>
  <c r="Q17" i="80"/>
  <c r="Q41" i="80" s="1"/>
  <c r="P17" i="80"/>
  <c r="O17" i="80"/>
  <c r="O41" i="80" s="1"/>
  <c r="N17" i="80"/>
  <c r="N41" i="80" s="1"/>
  <c r="M17" i="80"/>
  <c r="M41" i="80" s="1"/>
  <c r="L17" i="80"/>
  <c r="L41" i="80" s="1"/>
  <c r="K17" i="80"/>
  <c r="K41" i="80" s="1"/>
  <c r="J17" i="80"/>
  <c r="I17" i="80"/>
  <c r="I41" i="80" s="1"/>
  <c r="H17" i="80"/>
  <c r="G17" i="80"/>
  <c r="G41" i="80" s="1"/>
  <c r="G43" i="80" s="1"/>
  <c r="H42" i="80" s="1"/>
  <c r="F17" i="80"/>
  <c r="F41" i="80" s="1"/>
  <c r="F43" i="80" s="1"/>
  <c r="E17" i="80"/>
  <c r="E41" i="80" s="1"/>
  <c r="E43" i="80" s="1"/>
  <c r="D17" i="80"/>
  <c r="D41" i="80" s="1"/>
  <c r="D43" i="80" s="1"/>
  <c r="C17" i="80"/>
  <c r="C41" i="80" s="1"/>
  <c r="C43" i="80" s="1"/>
  <c r="AA17" i="81"/>
  <c r="Y17" i="81"/>
  <c r="Y41" i="81" s="1"/>
  <c r="Y43" i="81" s="1"/>
  <c r="X17" i="81"/>
  <c r="W17" i="81"/>
  <c r="W41" i="81" s="1"/>
  <c r="V17" i="81"/>
  <c r="V41" i="81" s="1"/>
  <c r="U17" i="81"/>
  <c r="U41" i="81" s="1"/>
  <c r="T17" i="81"/>
  <c r="T41" i="81" s="1"/>
  <c r="S17" i="81"/>
  <c r="S41" i="81" s="1"/>
  <c r="R17" i="81"/>
  <c r="Q17" i="81"/>
  <c r="Q41" i="81" s="1"/>
  <c r="P17" i="81"/>
  <c r="O17" i="81"/>
  <c r="O41" i="81" s="1"/>
  <c r="N17" i="81"/>
  <c r="N41" i="81" s="1"/>
  <c r="M17" i="81"/>
  <c r="M41" i="81" s="1"/>
  <c r="L17" i="81"/>
  <c r="L41" i="81" s="1"/>
  <c r="K17" i="81"/>
  <c r="K41" i="81" s="1"/>
  <c r="J17" i="81"/>
  <c r="I17" i="81"/>
  <c r="I41" i="81" s="1"/>
  <c r="H17" i="81"/>
  <c r="G17" i="81"/>
  <c r="G41" i="81" s="1"/>
  <c r="G43" i="81" s="1"/>
  <c r="H42" i="81" s="1"/>
  <c r="F17" i="81"/>
  <c r="F41" i="81" s="1"/>
  <c r="F43" i="81" s="1"/>
  <c r="E17" i="81"/>
  <c r="E41" i="81" s="1"/>
  <c r="E43" i="81" s="1"/>
  <c r="D17" i="81"/>
  <c r="D41" i="81" s="1"/>
  <c r="D43" i="81" s="1"/>
  <c r="C17" i="81"/>
  <c r="C41" i="81" s="1"/>
  <c r="C43" i="81" s="1"/>
  <c r="AA17" i="82"/>
  <c r="Y17" i="82"/>
  <c r="X17" i="82"/>
  <c r="W17" i="82"/>
  <c r="W41" i="82" s="1"/>
  <c r="V17" i="82"/>
  <c r="V41" i="82" s="1"/>
  <c r="U17" i="82"/>
  <c r="U41" i="82" s="1"/>
  <c r="T17" i="82"/>
  <c r="T41" i="82" s="1"/>
  <c r="S17" i="82"/>
  <c r="R17" i="82"/>
  <c r="R41" i="82" s="1"/>
  <c r="Q17" i="82"/>
  <c r="P17" i="82"/>
  <c r="P41" i="82" s="1"/>
  <c r="O17" i="82"/>
  <c r="O41" i="82" s="1"/>
  <c r="N17" i="82"/>
  <c r="N41" i="82" s="1"/>
  <c r="M17" i="82"/>
  <c r="M41" i="82" s="1"/>
  <c r="L17" i="82"/>
  <c r="L41" i="82" s="1"/>
  <c r="K17" i="82"/>
  <c r="J17" i="82"/>
  <c r="J41" i="82" s="1"/>
  <c r="I17" i="82"/>
  <c r="H17" i="82"/>
  <c r="H41" i="82" s="1"/>
  <c r="G17" i="82"/>
  <c r="G41" i="82" s="1"/>
  <c r="G43" i="82" s="1"/>
  <c r="H42" i="82" s="1"/>
  <c r="F17" i="82"/>
  <c r="F41" i="82" s="1"/>
  <c r="F43" i="82" s="1"/>
  <c r="E17" i="82"/>
  <c r="E41" i="82" s="1"/>
  <c r="E43" i="82" s="1"/>
  <c r="D17" i="82"/>
  <c r="D41" i="82" s="1"/>
  <c r="D43" i="82" s="1"/>
  <c r="C17" i="82"/>
  <c r="AA17" i="83"/>
  <c r="AA41" i="83" s="1"/>
  <c r="AA43" i="83" s="1"/>
  <c r="Y17" i="83"/>
  <c r="Y41" i="83" s="1"/>
  <c r="Y43" i="83" s="1"/>
  <c r="X17" i="83"/>
  <c r="W17" i="83"/>
  <c r="W41" i="83" s="1"/>
  <c r="V17" i="83"/>
  <c r="V41" i="83" s="1"/>
  <c r="U17" i="83"/>
  <c r="U41" i="83" s="1"/>
  <c r="T17" i="83"/>
  <c r="S17" i="83"/>
  <c r="S41" i="83" s="1"/>
  <c r="R17" i="83"/>
  <c r="Q17" i="83"/>
  <c r="Q41" i="83" s="1"/>
  <c r="P17" i="83"/>
  <c r="P41" i="83" s="1"/>
  <c r="O17" i="83"/>
  <c r="O41" i="83" s="1"/>
  <c r="N17" i="83"/>
  <c r="N41" i="83" s="1"/>
  <c r="M17" i="83"/>
  <c r="M41" i="83" s="1"/>
  <c r="L17" i="83"/>
  <c r="K17" i="83"/>
  <c r="K41" i="83" s="1"/>
  <c r="J17" i="83"/>
  <c r="I17" i="83"/>
  <c r="I41" i="83" s="1"/>
  <c r="H17" i="83"/>
  <c r="H41" i="83" s="1"/>
  <c r="G17" i="83"/>
  <c r="G41" i="83" s="1"/>
  <c r="G43" i="83" s="1"/>
  <c r="H42" i="83" s="1"/>
  <c r="F17" i="83"/>
  <c r="F41" i="83" s="1"/>
  <c r="F43" i="83" s="1"/>
  <c r="E17" i="83"/>
  <c r="E41" i="83" s="1"/>
  <c r="E43" i="83" s="1"/>
  <c r="D17" i="83"/>
  <c r="C17" i="83"/>
  <c r="C41" i="83" s="1"/>
  <c r="C43" i="83" s="1"/>
  <c r="AA17" i="84"/>
  <c r="Y17" i="84"/>
  <c r="Y41" i="84" s="1"/>
  <c r="Y43" i="84" s="1"/>
  <c r="X17" i="84"/>
  <c r="X41" i="84" s="1"/>
  <c r="W17" i="84"/>
  <c r="W41" i="84" s="1"/>
  <c r="V17" i="84"/>
  <c r="U17" i="84"/>
  <c r="U41" i="84" s="1"/>
  <c r="T17" i="84"/>
  <c r="S17" i="84"/>
  <c r="S41" i="84" s="1"/>
  <c r="R17" i="84"/>
  <c r="Q17" i="84"/>
  <c r="Q41" i="84" s="1"/>
  <c r="P17" i="84"/>
  <c r="P41" i="84" s="1"/>
  <c r="O17" i="84"/>
  <c r="O41" i="84" s="1"/>
  <c r="N17" i="84"/>
  <c r="M17" i="84"/>
  <c r="M41" i="84" s="1"/>
  <c r="L17" i="84"/>
  <c r="K17" i="84"/>
  <c r="K41" i="84" s="1"/>
  <c r="J17" i="84"/>
  <c r="I17" i="84"/>
  <c r="I41" i="84" s="1"/>
  <c r="H17" i="84"/>
  <c r="H41" i="84" s="1"/>
  <c r="G17" i="84"/>
  <c r="G41" i="84" s="1"/>
  <c r="G43" i="84" s="1"/>
  <c r="H42" i="84" s="1"/>
  <c r="H43" i="84" s="1"/>
  <c r="I42" i="84" s="1"/>
  <c r="I43" i="84" s="1"/>
  <c r="F17" i="84"/>
  <c r="E17" i="84"/>
  <c r="E41" i="84" s="1"/>
  <c r="E43" i="84" s="1"/>
  <c r="D17" i="84"/>
  <c r="C17" i="84"/>
  <c r="C41" i="84" s="1"/>
  <c r="C43" i="84" s="1"/>
  <c r="AA17" i="85"/>
  <c r="Y17" i="85"/>
  <c r="Y41" i="85" s="1"/>
  <c r="Y43" i="85" s="1"/>
  <c r="X17" i="85"/>
  <c r="X41" i="85" s="1"/>
  <c r="W17" i="85"/>
  <c r="V17" i="85"/>
  <c r="V41" i="85" s="1"/>
  <c r="U17" i="85"/>
  <c r="U41" i="85" s="1"/>
  <c r="T17" i="85"/>
  <c r="S17" i="85"/>
  <c r="S41" i="85" s="1"/>
  <c r="R17" i="85"/>
  <c r="Q17" i="85"/>
  <c r="Q41" i="85" s="1"/>
  <c r="P17" i="85"/>
  <c r="P41" i="85" s="1"/>
  <c r="O17" i="85"/>
  <c r="N17" i="85"/>
  <c r="N41" i="85" s="1"/>
  <c r="M17" i="85"/>
  <c r="M41" i="85" s="1"/>
  <c r="L17" i="85"/>
  <c r="K17" i="85"/>
  <c r="K41" i="85" s="1"/>
  <c r="J17" i="85"/>
  <c r="I17" i="85"/>
  <c r="I41" i="85" s="1"/>
  <c r="H17" i="85"/>
  <c r="H41" i="85" s="1"/>
  <c r="G17" i="85"/>
  <c r="F17" i="85"/>
  <c r="F41" i="85" s="1"/>
  <c r="F43" i="85" s="1"/>
  <c r="E17" i="85"/>
  <c r="E41" i="85" s="1"/>
  <c r="E43" i="85" s="1"/>
  <c r="D17" i="85"/>
  <c r="C17" i="85"/>
  <c r="C41" i="85" s="1"/>
  <c r="C43" i="85" s="1"/>
  <c r="AA17" i="86"/>
  <c r="Y17" i="86"/>
  <c r="Y41" i="86" s="1"/>
  <c r="Y43" i="86" s="1"/>
  <c r="X17" i="86"/>
  <c r="X41" i="86" s="1"/>
  <c r="W17" i="86"/>
  <c r="V17" i="86"/>
  <c r="V41" i="86" s="1"/>
  <c r="U17" i="86"/>
  <c r="U41" i="86" s="1"/>
  <c r="T17" i="86"/>
  <c r="T41" i="86" s="1"/>
  <c r="S17" i="86"/>
  <c r="S41" i="86" s="1"/>
  <c r="R17" i="86"/>
  <c r="R41" i="86" s="1"/>
  <c r="Q17" i="86"/>
  <c r="Q41" i="86" s="1"/>
  <c r="P17" i="86"/>
  <c r="P41" i="86" s="1"/>
  <c r="O17" i="86"/>
  <c r="N17" i="86"/>
  <c r="N41" i="86" s="1"/>
  <c r="M17" i="86"/>
  <c r="M41" i="86" s="1"/>
  <c r="L17" i="86"/>
  <c r="L41" i="86" s="1"/>
  <c r="K17" i="86"/>
  <c r="K41" i="86" s="1"/>
  <c r="J17" i="86"/>
  <c r="J41" i="86" s="1"/>
  <c r="I17" i="86"/>
  <c r="I41" i="86" s="1"/>
  <c r="H17" i="86"/>
  <c r="H41" i="86" s="1"/>
  <c r="G17" i="86"/>
  <c r="F17" i="86"/>
  <c r="F41" i="86" s="1"/>
  <c r="F43" i="86" s="1"/>
  <c r="E17" i="86"/>
  <c r="E41" i="86" s="1"/>
  <c r="E43" i="86" s="1"/>
  <c r="D17" i="86"/>
  <c r="D41" i="86" s="1"/>
  <c r="D43" i="86" s="1"/>
  <c r="C17" i="86"/>
  <c r="C41" i="86" s="1"/>
  <c r="C43" i="86" s="1"/>
  <c r="AA17" i="87"/>
  <c r="AA41" i="87" s="1"/>
  <c r="AA43" i="87" s="1"/>
  <c r="Y17" i="87"/>
  <c r="Y41" i="87" s="1"/>
  <c r="Y43" i="87" s="1"/>
  <c r="X17" i="87"/>
  <c r="W17" i="87"/>
  <c r="V17" i="87"/>
  <c r="V41" i="87" s="1"/>
  <c r="U17" i="87"/>
  <c r="U41" i="87" s="1"/>
  <c r="T17" i="87"/>
  <c r="S17" i="87"/>
  <c r="S41" i="87" s="1"/>
  <c r="R17" i="87"/>
  <c r="R41" i="87" s="1"/>
  <c r="Q17" i="87"/>
  <c r="Q41" i="87" s="1"/>
  <c r="P17" i="87"/>
  <c r="P41" i="87" s="1"/>
  <c r="O17" i="87"/>
  <c r="N17" i="87"/>
  <c r="N41" i="87" s="1"/>
  <c r="M17" i="87"/>
  <c r="M41" i="87" s="1"/>
  <c r="L17" i="87"/>
  <c r="K17" i="87"/>
  <c r="K41" i="87" s="1"/>
  <c r="J17" i="87"/>
  <c r="J41" i="87" s="1"/>
  <c r="I17" i="87"/>
  <c r="I41" i="87" s="1"/>
  <c r="H17" i="87"/>
  <c r="H41" i="87" s="1"/>
  <c r="G17" i="87"/>
  <c r="F17" i="87"/>
  <c r="F41" i="87" s="1"/>
  <c r="F43" i="87" s="1"/>
  <c r="E17" i="87"/>
  <c r="E41" i="87" s="1"/>
  <c r="E43" i="87" s="1"/>
  <c r="D17" i="87"/>
  <c r="C17" i="87"/>
  <c r="C41" i="87" s="1"/>
  <c r="C43" i="87" s="1"/>
  <c r="AA17" i="88"/>
  <c r="AA41" i="88" s="1"/>
  <c r="AA43" i="88" s="1"/>
  <c r="Y17" i="88"/>
  <c r="Y41" i="88" s="1"/>
  <c r="Y43" i="88" s="1"/>
  <c r="X17" i="88"/>
  <c r="W17" i="88"/>
  <c r="V17" i="88"/>
  <c r="V41" i="88" s="1"/>
  <c r="U17" i="88"/>
  <c r="U41" i="88" s="1"/>
  <c r="T17" i="88"/>
  <c r="S17" i="88"/>
  <c r="S41" i="88" s="1"/>
  <c r="R17" i="88"/>
  <c r="R41" i="88" s="1"/>
  <c r="Q17" i="88"/>
  <c r="Q41" i="88" s="1"/>
  <c r="P17" i="88"/>
  <c r="P41" i="88" s="1"/>
  <c r="O17" i="88"/>
  <c r="N17" i="88"/>
  <c r="N41" i="88" s="1"/>
  <c r="M17" i="88"/>
  <c r="M41" i="88" s="1"/>
  <c r="L17" i="88"/>
  <c r="K17" i="88"/>
  <c r="K41" i="88" s="1"/>
  <c r="J17" i="88"/>
  <c r="J41" i="88" s="1"/>
  <c r="I17" i="88"/>
  <c r="I41" i="88" s="1"/>
  <c r="H17" i="88"/>
  <c r="H41" i="88" s="1"/>
  <c r="G17" i="88"/>
  <c r="F17" i="88"/>
  <c r="F41" i="88" s="1"/>
  <c r="F43" i="88" s="1"/>
  <c r="E17" i="88"/>
  <c r="E41" i="88" s="1"/>
  <c r="E43" i="88" s="1"/>
  <c r="D17" i="88"/>
  <c r="C17" i="88"/>
  <c r="C41" i="88" s="1"/>
  <c r="C43" i="88" s="1"/>
  <c r="AA17" i="89"/>
  <c r="AA41" i="89" s="1"/>
  <c r="AA43" i="89" s="1"/>
  <c r="Z17" i="89"/>
  <c r="Y17" i="89"/>
  <c r="X17" i="89"/>
  <c r="X41" i="89" s="1"/>
  <c r="W17" i="89"/>
  <c r="V17" i="89"/>
  <c r="V41" i="89" s="1"/>
  <c r="U17" i="89"/>
  <c r="U41" i="89" s="1"/>
  <c r="T17" i="89"/>
  <c r="T41" i="89" s="1"/>
  <c r="S17" i="89"/>
  <c r="S41" i="89" s="1"/>
  <c r="R17" i="89"/>
  <c r="R41" i="89" s="1"/>
  <c r="Q17" i="89"/>
  <c r="P17" i="89"/>
  <c r="P41" i="89" s="1"/>
  <c r="O17" i="89"/>
  <c r="N17" i="89"/>
  <c r="N41" i="89" s="1"/>
  <c r="M17" i="89"/>
  <c r="M41" i="89" s="1"/>
  <c r="L17" i="89"/>
  <c r="L41" i="89" s="1"/>
  <c r="K17" i="89"/>
  <c r="K41" i="89" s="1"/>
  <c r="J17" i="89"/>
  <c r="J41" i="89" s="1"/>
  <c r="I17" i="89"/>
  <c r="H17" i="89"/>
  <c r="H41" i="89" s="1"/>
  <c r="G17" i="89"/>
  <c r="F17" i="89"/>
  <c r="F41" i="89" s="1"/>
  <c r="F43" i="89" s="1"/>
  <c r="E17" i="89"/>
  <c r="E41" i="89" s="1"/>
  <c r="E43" i="89" s="1"/>
  <c r="D17" i="89"/>
  <c r="D41" i="89" s="1"/>
  <c r="D43" i="89" s="1"/>
  <c r="C17" i="89"/>
  <c r="C41" i="89" s="1"/>
  <c r="C43" i="89" s="1"/>
  <c r="AA17" i="90"/>
  <c r="AA41" i="90" s="1"/>
  <c r="AA43" i="90" s="1"/>
  <c r="Y17" i="90"/>
  <c r="X17" i="90"/>
  <c r="W17" i="90"/>
  <c r="V17" i="90"/>
  <c r="V41" i="90" s="1"/>
  <c r="U17" i="90"/>
  <c r="U41" i="90" s="1"/>
  <c r="T17" i="90"/>
  <c r="T41" i="90" s="1"/>
  <c r="S17" i="90"/>
  <c r="S41" i="90" s="1"/>
  <c r="R17" i="90"/>
  <c r="R41" i="90" s="1"/>
  <c r="Q17" i="90"/>
  <c r="P17" i="90"/>
  <c r="P41" i="90" s="1"/>
  <c r="O17" i="90"/>
  <c r="N17" i="90"/>
  <c r="N41" i="90" s="1"/>
  <c r="M17" i="90"/>
  <c r="M41" i="90" s="1"/>
  <c r="L17" i="90"/>
  <c r="L41" i="90" s="1"/>
  <c r="K17" i="90"/>
  <c r="K41" i="90" s="1"/>
  <c r="J17" i="90"/>
  <c r="J41" i="90" s="1"/>
  <c r="I17" i="90"/>
  <c r="H17" i="90"/>
  <c r="H41" i="90" s="1"/>
  <c r="G17" i="90"/>
  <c r="F17" i="90"/>
  <c r="F41" i="90" s="1"/>
  <c r="F43" i="90" s="1"/>
  <c r="E17" i="90"/>
  <c r="E41" i="90" s="1"/>
  <c r="E43" i="90" s="1"/>
  <c r="D17" i="90"/>
  <c r="D41" i="90" s="1"/>
  <c r="D43" i="90" s="1"/>
  <c r="C17" i="90"/>
  <c r="C41" i="90" s="1"/>
  <c r="C43" i="90" s="1"/>
  <c r="AA17" i="91"/>
  <c r="AA41" i="91" s="1"/>
  <c r="AA43" i="91" s="1"/>
  <c r="Y17" i="91"/>
  <c r="X17" i="91"/>
  <c r="W17" i="91"/>
  <c r="V17" i="91"/>
  <c r="V41" i="91" s="1"/>
  <c r="U17" i="91"/>
  <c r="U41" i="91" s="1"/>
  <c r="T17" i="91"/>
  <c r="T41" i="91" s="1"/>
  <c r="S17" i="91"/>
  <c r="S41" i="91" s="1"/>
  <c r="R17" i="91"/>
  <c r="R41" i="91" s="1"/>
  <c r="Q17" i="91"/>
  <c r="P17" i="91"/>
  <c r="P41" i="91" s="1"/>
  <c r="O17" i="91"/>
  <c r="N17" i="91"/>
  <c r="N41" i="91" s="1"/>
  <c r="M17" i="91"/>
  <c r="M41" i="91" s="1"/>
  <c r="L17" i="91"/>
  <c r="L41" i="91" s="1"/>
  <c r="K17" i="91"/>
  <c r="K41" i="91" s="1"/>
  <c r="J17" i="91"/>
  <c r="J41" i="91" s="1"/>
  <c r="I17" i="91"/>
  <c r="H17" i="91"/>
  <c r="H41" i="91" s="1"/>
  <c r="G17" i="91"/>
  <c r="F17" i="91"/>
  <c r="F41" i="91" s="1"/>
  <c r="F43" i="91" s="1"/>
  <c r="E17" i="91"/>
  <c r="E41" i="91" s="1"/>
  <c r="E43" i="91" s="1"/>
  <c r="D17" i="91"/>
  <c r="D41" i="91" s="1"/>
  <c r="D43" i="91" s="1"/>
  <c r="C17" i="91"/>
  <c r="C41" i="91" s="1"/>
  <c r="C43" i="91" s="1"/>
  <c r="AA17" i="92"/>
  <c r="AA41" i="92" s="1"/>
  <c r="AA43" i="92" s="1"/>
  <c r="Z17" i="92"/>
  <c r="Y17" i="92"/>
  <c r="Y41" i="92" s="1"/>
  <c r="Y43" i="92" s="1"/>
  <c r="X17" i="92"/>
  <c r="W17" i="92"/>
  <c r="W41" i="92" s="1"/>
  <c r="V17" i="92"/>
  <c r="V41" i="92" s="1"/>
  <c r="U17" i="92"/>
  <c r="U41" i="92" s="1"/>
  <c r="T17" i="92"/>
  <c r="T41" i="92" s="1"/>
  <c r="S17" i="92"/>
  <c r="S41" i="92" s="1"/>
  <c r="R17" i="92"/>
  <c r="Q17" i="92"/>
  <c r="Q41" i="92" s="1"/>
  <c r="P17" i="92"/>
  <c r="O17" i="92"/>
  <c r="O41" i="92" s="1"/>
  <c r="N17" i="92"/>
  <c r="N41" i="92" s="1"/>
  <c r="M17" i="92"/>
  <c r="M41" i="92" s="1"/>
  <c r="L17" i="92"/>
  <c r="L41" i="92" s="1"/>
  <c r="K17" i="92"/>
  <c r="K41" i="92" s="1"/>
  <c r="J17" i="92"/>
  <c r="I17" i="92"/>
  <c r="I41" i="92" s="1"/>
  <c r="H17" i="92"/>
  <c r="G17" i="92"/>
  <c r="G41" i="92" s="1"/>
  <c r="G43" i="92" s="1"/>
  <c r="H42" i="92" s="1"/>
  <c r="F17" i="92"/>
  <c r="F41" i="92" s="1"/>
  <c r="F43" i="92" s="1"/>
  <c r="E17" i="92"/>
  <c r="E41" i="92" s="1"/>
  <c r="E43" i="92" s="1"/>
  <c r="D17" i="92"/>
  <c r="D41" i="92" s="1"/>
  <c r="D43" i="92" s="1"/>
  <c r="C17" i="92"/>
  <c r="C41" i="92" s="1"/>
  <c r="C43" i="92" s="1"/>
  <c r="AA17" i="93"/>
  <c r="Y17" i="93"/>
  <c r="X17" i="93"/>
  <c r="W17" i="93"/>
  <c r="W41" i="93" s="1"/>
  <c r="V17" i="93"/>
  <c r="V41" i="93" s="1"/>
  <c r="U17" i="93"/>
  <c r="U41" i="93" s="1"/>
  <c r="T17" i="93"/>
  <c r="T41" i="93" s="1"/>
  <c r="S17" i="93"/>
  <c r="S41" i="93" s="1"/>
  <c r="R17" i="93"/>
  <c r="R41" i="93" s="1"/>
  <c r="Q17" i="93"/>
  <c r="P17" i="93"/>
  <c r="P41" i="93" s="1"/>
  <c r="O17" i="93"/>
  <c r="O41" i="93" s="1"/>
  <c r="N17" i="93"/>
  <c r="N41" i="93" s="1"/>
  <c r="M17" i="93"/>
  <c r="M41" i="93" s="1"/>
  <c r="L17" i="93"/>
  <c r="L41" i="93" s="1"/>
  <c r="K17" i="93"/>
  <c r="K41" i="93" s="1"/>
  <c r="J17" i="93"/>
  <c r="J41" i="93" s="1"/>
  <c r="I17" i="93"/>
  <c r="H17" i="93"/>
  <c r="H41" i="93" s="1"/>
  <c r="G17" i="93"/>
  <c r="G41" i="93" s="1"/>
  <c r="G43" i="93" s="1"/>
  <c r="H42" i="93" s="1"/>
  <c r="F17" i="93"/>
  <c r="F41" i="93" s="1"/>
  <c r="F43" i="93" s="1"/>
  <c r="E17" i="93"/>
  <c r="E41" i="93" s="1"/>
  <c r="E43" i="93" s="1"/>
  <c r="D17" i="93"/>
  <c r="D41" i="93" s="1"/>
  <c r="D43" i="93" s="1"/>
  <c r="C17" i="93"/>
  <c r="C41" i="93" s="1"/>
  <c r="C43" i="93" s="1"/>
  <c r="AA17" i="94"/>
  <c r="AA41" i="94" s="1"/>
  <c r="AA43" i="94" s="1"/>
  <c r="Y17" i="94"/>
  <c r="X17" i="94"/>
  <c r="X41" i="94" s="1"/>
  <c r="W17" i="94"/>
  <c r="W41" i="94" s="1"/>
  <c r="V17" i="94"/>
  <c r="V41" i="94" s="1"/>
  <c r="U17" i="94"/>
  <c r="U41" i="94" s="1"/>
  <c r="T17" i="94"/>
  <c r="T41" i="94" s="1"/>
  <c r="S17" i="94"/>
  <c r="R17" i="94"/>
  <c r="R41" i="94" s="1"/>
  <c r="Q17" i="94"/>
  <c r="P17" i="94"/>
  <c r="P41" i="94" s="1"/>
  <c r="O17" i="94"/>
  <c r="O41" i="94" s="1"/>
  <c r="N17" i="94"/>
  <c r="N41" i="94" s="1"/>
  <c r="M17" i="94"/>
  <c r="M41" i="94" s="1"/>
  <c r="L17" i="94"/>
  <c r="L41" i="94" s="1"/>
  <c r="K17" i="94"/>
  <c r="J17" i="94"/>
  <c r="J41" i="94" s="1"/>
  <c r="I17" i="94"/>
  <c r="H17" i="94"/>
  <c r="H41" i="94" s="1"/>
  <c r="G17" i="94"/>
  <c r="G41" i="94" s="1"/>
  <c r="G43" i="94" s="1"/>
  <c r="H42" i="94" s="1"/>
  <c r="F17" i="94"/>
  <c r="F41" i="94" s="1"/>
  <c r="F43" i="94" s="1"/>
  <c r="E17" i="94"/>
  <c r="E41" i="94" s="1"/>
  <c r="E43" i="94" s="1"/>
  <c r="D17" i="94"/>
  <c r="D41" i="94" s="1"/>
  <c r="D43" i="94" s="1"/>
  <c r="C17" i="94"/>
  <c r="AA17" i="95"/>
  <c r="AA41" i="95" s="1"/>
  <c r="AA43" i="95" s="1"/>
  <c r="Z17" i="95"/>
  <c r="Y17" i="95"/>
  <c r="X17" i="95"/>
  <c r="X41" i="95" s="1"/>
  <c r="W17" i="95"/>
  <c r="W41" i="95" s="1"/>
  <c r="V17" i="95"/>
  <c r="V41" i="95" s="1"/>
  <c r="U17" i="95"/>
  <c r="U41" i="95" s="1"/>
  <c r="T17" i="95"/>
  <c r="T41" i="95" s="1"/>
  <c r="S17" i="95"/>
  <c r="R17" i="95"/>
  <c r="R41" i="95" s="1"/>
  <c r="Q17" i="95"/>
  <c r="P17" i="95"/>
  <c r="P41" i="95" s="1"/>
  <c r="O17" i="95"/>
  <c r="O41" i="95" s="1"/>
  <c r="N17" i="95"/>
  <c r="N41" i="95" s="1"/>
  <c r="M17" i="95"/>
  <c r="M41" i="95" s="1"/>
  <c r="L17" i="95"/>
  <c r="L41" i="95" s="1"/>
  <c r="K17" i="95"/>
  <c r="J17" i="95"/>
  <c r="J41" i="95" s="1"/>
  <c r="I17" i="95"/>
  <c r="H17" i="95"/>
  <c r="H41" i="95" s="1"/>
  <c r="G17" i="95"/>
  <c r="G41" i="95" s="1"/>
  <c r="G43" i="95" s="1"/>
  <c r="H42" i="95" s="1"/>
  <c r="H43" i="95" s="1"/>
  <c r="I42" i="95" s="1"/>
  <c r="F17" i="95"/>
  <c r="F41" i="95" s="1"/>
  <c r="F43" i="95" s="1"/>
  <c r="E17" i="95"/>
  <c r="E41" i="95" s="1"/>
  <c r="E43" i="95" s="1"/>
  <c r="D17" i="95"/>
  <c r="D41" i="95" s="1"/>
  <c r="D43" i="95" s="1"/>
  <c r="C17" i="95"/>
  <c r="AA17" i="96"/>
  <c r="AA41" i="96" s="1"/>
  <c r="AA43" i="96" s="1"/>
  <c r="Y17" i="96"/>
  <c r="X17" i="96"/>
  <c r="W17" i="96"/>
  <c r="W41" i="96" s="1"/>
  <c r="V17" i="96"/>
  <c r="V41" i="96" s="1"/>
  <c r="U17" i="96"/>
  <c r="U41" i="96" s="1"/>
  <c r="T17" i="96"/>
  <c r="T41" i="96" s="1"/>
  <c r="S17" i="96"/>
  <c r="R17" i="96"/>
  <c r="R41" i="96" s="1"/>
  <c r="Q17" i="96"/>
  <c r="P17" i="96"/>
  <c r="P41" i="96" s="1"/>
  <c r="O17" i="96"/>
  <c r="O41" i="96" s="1"/>
  <c r="N17" i="96"/>
  <c r="N41" i="96" s="1"/>
  <c r="M17" i="96"/>
  <c r="M41" i="96" s="1"/>
  <c r="L17" i="96"/>
  <c r="L41" i="96" s="1"/>
  <c r="K17" i="96"/>
  <c r="J17" i="96"/>
  <c r="J41" i="96" s="1"/>
  <c r="I17" i="96"/>
  <c r="H17" i="96"/>
  <c r="H41" i="96" s="1"/>
  <c r="G17" i="96"/>
  <c r="G41" i="96" s="1"/>
  <c r="G43" i="96" s="1"/>
  <c r="H42" i="96" s="1"/>
  <c r="H43" i="96" s="1"/>
  <c r="I42" i="96" s="1"/>
  <c r="F17" i="96"/>
  <c r="F41" i="96" s="1"/>
  <c r="F43" i="96" s="1"/>
  <c r="E17" i="96"/>
  <c r="E41" i="96" s="1"/>
  <c r="E43" i="96" s="1"/>
  <c r="D17" i="96"/>
  <c r="D41" i="96" s="1"/>
  <c r="D43" i="96" s="1"/>
  <c r="C17" i="96"/>
  <c r="AA17" i="97"/>
  <c r="AA41" i="97" s="1"/>
  <c r="AA43" i="97" s="1"/>
  <c r="Y17" i="97"/>
  <c r="X17" i="97"/>
  <c r="W17" i="97"/>
  <c r="W41" i="97" s="1"/>
  <c r="V17" i="97"/>
  <c r="V41" i="97" s="1"/>
  <c r="U17" i="97"/>
  <c r="U41" i="97" s="1"/>
  <c r="T17" i="97"/>
  <c r="T41" i="97" s="1"/>
  <c r="S17" i="97"/>
  <c r="R17" i="97"/>
  <c r="R41" i="97" s="1"/>
  <c r="Q17" i="97"/>
  <c r="P17" i="97"/>
  <c r="P41" i="97" s="1"/>
  <c r="O17" i="97"/>
  <c r="O41" i="97" s="1"/>
  <c r="N17" i="97"/>
  <c r="N41" i="97" s="1"/>
  <c r="M17" i="97"/>
  <c r="M41" i="97" s="1"/>
  <c r="L17" i="97"/>
  <c r="L41" i="97" s="1"/>
  <c r="K17" i="97"/>
  <c r="J17" i="97"/>
  <c r="J41" i="97" s="1"/>
  <c r="I17" i="97"/>
  <c r="H17" i="97"/>
  <c r="H41" i="97" s="1"/>
  <c r="G17" i="97"/>
  <c r="G41" i="97" s="1"/>
  <c r="G43" i="97" s="1"/>
  <c r="H42" i="97" s="1"/>
  <c r="H43" i="97" s="1"/>
  <c r="I42" i="97" s="1"/>
  <c r="F17" i="97"/>
  <c r="F41" i="97" s="1"/>
  <c r="F43" i="97" s="1"/>
  <c r="E17" i="97"/>
  <c r="E41" i="97" s="1"/>
  <c r="E43" i="97" s="1"/>
  <c r="D17" i="97"/>
  <c r="D41" i="97" s="1"/>
  <c r="D43" i="97" s="1"/>
  <c r="C17" i="97"/>
  <c r="AA17" i="98"/>
  <c r="AA41" i="98" s="1"/>
  <c r="AA43" i="98" s="1"/>
  <c r="Y17" i="98"/>
  <c r="X17" i="98"/>
  <c r="X41" i="98" s="1"/>
  <c r="W17" i="98"/>
  <c r="W41" i="98" s="1"/>
  <c r="V17" i="98"/>
  <c r="V41" i="98" s="1"/>
  <c r="U17" i="98"/>
  <c r="U41" i="98" s="1"/>
  <c r="T17" i="98"/>
  <c r="T41" i="98" s="1"/>
  <c r="S17" i="98"/>
  <c r="R17" i="98"/>
  <c r="R41" i="98" s="1"/>
  <c r="Q17" i="98"/>
  <c r="P17" i="98"/>
  <c r="P41" i="98" s="1"/>
  <c r="O17" i="98"/>
  <c r="O41" i="98" s="1"/>
  <c r="N17" i="98"/>
  <c r="N41" i="98" s="1"/>
  <c r="M17" i="98"/>
  <c r="M41" i="98" s="1"/>
  <c r="L17" i="98"/>
  <c r="L41" i="98" s="1"/>
  <c r="K17" i="98"/>
  <c r="J17" i="98"/>
  <c r="J41" i="98" s="1"/>
  <c r="I17" i="98"/>
  <c r="H17" i="98"/>
  <c r="H41" i="98" s="1"/>
  <c r="G17" i="98"/>
  <c r="G41" i="98" s="1"/>
  <c r="G43" i="98" s="1"/>
  <c r="H42" i="98" s="1"/>
  <c r="F17" i="98"/>
  <c r="F41" i="98" s="1"/>
  <c r="F43" i="98" s="1"/>
  <c r="E17" i="98"/>
  <c r="E41" i="98" s="1"/>
  <c r="E43" i="98" s="1"/>
  <c r="D17" i="98"/>
  <c r="D41" i="98" s="1"/>
  <c r="D43" i="98" s="1"/>
  <c r="C17" i="98"/>
  <c r="AA17" i="99"/>
  <c r="AA41" i="99" s="1"/>
  <c r="AA43" i="99" s="1"/>
  <c r="Y17" i="99"/>
  <c r="X17" i="99"/>
  <c r="W17" i="99"/>
  <c r="W41" i="99" s="1"/>
  <c r="V17" i="99"/>
  <c r="V41" i="99" s="1"/>
  <c r="U17" i="99"/>
  <c r="U41" i="99" s="1"/>
  <c r="T17" i="99"/>
  <c r="T41" i="99" s="1"/>
  <c r="S17" i="99"/>
  <c r="R17" i="99"/>
  <c r="R41" i="99" s="1"/>
  <c r="Q17" i="99"/>
  <c r="P17" i="99"/>
  <c r="P41" i="99" s="1"/>
  <c r="O17" i="99"/>
  <c r="O41" i="99" s="1"/>
  <c r="N17" i="99"/>
  <c r="N41" i="99" s="1"/>
  <c r="M17" i="99"/>
  <c r="M41" i="99" s="1"/>
  <c r="L17" i="99"/>
  <c r="L41" i="99" s="1"/>
  <c r="K17" i="99"/>
  <c r="J17" i="99"/>
  <c r="J41" i="99" s="1"/>
  <c r="I17" i="99"/>
  <c r="H17" i="99"/>
  <c r="H41" i="99" s="1"/>
  <c r="G17" i="99"/>
  <c r="G41" i="99" s="1"/>
  <c r="G43" i="99" s="1"/>
  <c r="H42" i="99" s="1"/>
  <c r="F17" i="99"/>
  <c r="F41" i="99" s="1"/>
  <c r="F43" i="99" s="1"/>
  <c r="E17" i="99"/>
  <c r="E41" i="99" s="1"/>
  <c r="E43" i="99" s="1"/>
  <c r="D17" i="99"/>
  <c r="D41" i="99" s="1"/>
  <c r="D43" i="99" s="1"/>
  <c r="C17" i="99"/>
  <c r="AA17" i="100"/>
  <c r="AA41" i="100" s="1"/>
  <c r="AA43" i="100" s="1"/>
  <c r="Y17" i="100"/>
  <c r="Y41" i="100" s="1"/>
  <c r="Y43" i="100" s="1"/>
  <c r="X17" i="100"/>
  <c r="X41" i="100" s="1"/>
  <c r="W17" i="100"/>
  <c r="W41" i="100" s="1"/>
  <c r="V17" i="100"/>
  <c r="V41" i="100" s="1"/>
  <c r="U17" i="100"/>
  <c r="U41" i="100" s="1"/>
  <c r="T17" i="100"/>
  <c r="S17" i="100"/>
  <c r="S41" i="100" s="1"/>
  <c r="R17" i="100"/>
  <c r="Q17" i="100"/>
  <c r="Q41" i="100" s="1"/>
  <c r="P17" i="100"/>
  <c r="P41" i="100" s="1"/>
  <c r="O17" i="100"/>
  <c r="O41" i="100" s="1"/>
  <c r="N17" i="100"/>
  <c r="N41" i="100" s="1"/>
  <c r="M17" i="100"/>
  <c r="M41" i="100" s="1"/>
  <c r="L17" i="100"/>
  <c r="K17" i="100"/>
  <c r="K41" i="100" s="1"/>
  <c r="J17" i="100"/>
  <c r="I17" i="100"/>
  <c r="I41" i="100" s="1"/>
  <c r="H17" i="100"/>
  <c r="H41" i="100" s="1"/>
  <c r="G17" i="100"/>
  <c r="G41" i="100" s="1"/>
  <c r="G43" i="100" s="1"/>
  <c r="H42" i="100" s="1"/>
  <c r="H43" i="100" s="1"/>
  <c r="I42" i="100" s="1"/>
  <c r="I43" i="100" s="1"/>
  <c r="F17" i="100"/>
  <c r="F41" i="100" s="1"/>
  <c r="F43" i="100" s="1"/>
  <c r="E17" i="100"/>
  <c r="E41" i="100" s="1"/>
  <c r="E43" i="100" s="1"/>
  <c r="D17" i="100"/>
  <c r="C17" i="100"/>
  <c r="C41" i="100" s="1"/>
  <c r="C43" i="100" s="1"/>
  <c r="AA17" i="101"/>
  <c r="Y17" i="101"/>
  <c r="Y41" i="101" s="1"/>
  <c r="Y43" i="101" s="1"/>
  <c r="X17" i="101"/>
  <c r="W17" i="101"/>
  <c r="W41" i="101" s="1"/>
  <c r="V17" i="101"/>
  <c r="V41" i="101" s="1"/>
  <c r="U17" i="101"/>
  <c r="T17" i="101"/>
  <c r="T41" i="101" s="1"/>
  <c r="S17" i="101"/>
  <c r="R17" i="101"/>
  <c r="R41" i="101" s="1"/>
  <c r="Q17" i="101"/>
  <c r="Q41" i="101" s="1"/>
  <c r="P17" i="101"/>
  <c r="P41" i="101" s="1"/>
  <c r="O17" i="101"/>
  <c r="O41" i="101" s="1"/>
  <c r="N17" i="101"/>
  <c r="N41" i="101" s="1"/>
  <c r="M17" i="101"/>
  <c r="L17" i="101"/>
  <c r="L41" i="101" s="1"/>
  <c r="K17" i="101"/>
  <c r="J17" i="101"/>
  <c r="J41" i="101" s="1"/>
  <c r="I17" i="101"/>
  <c r="I41" i="101" s="1"/>
  <c r="H17" i="101"/>
  <c r="H41" i="101" s="1"/>
  <c r="G17" i="101"/>
  <c r="G41" i="101" s="1"/>
  <c r="G43" i="101" s="1"/>
  <c r="H42" i="101" s="1"/>
  <c r="H43" i="101" s="1"/>
  <c r="I42" i="101" s="1"/>
  <c r="I43" i="101" s="1"/>
  <c r="J43" i="101" s="1"/>
  <c r="F17" i="101"/>
  <c r="F41" i="101" s="1"/>
  <c r="F43" i="101" s="1"/>
  <c r="E17" i="101"/>
  <c r="D17" i="101"/>
  <c r="D41" i="101" s="1"/>
  <c r="D43" i="101" s="1"/>
  <c r="C17" i="101"/>
  <c r="AA17" i="102"/>
  <c r="AA41" i="102" s="1"/>
  <c r="AA43" i="102" s="1"/>
  <c r="Y17" i="102"/>
  <c r="Y41" i="102" s="1"/>
  <c r="Y43" i="102" s="1"/>
  <c r="X17" i="102"/>
  <c r="X41" i="102" s="1"/>
  <c r="W17" i="102"/>
  <c r="W41" i="102" s="1"/>
  <c r="V17" i="102"/>
  <c r="V41" i="102" s="1"/>
  <c r="U17" i="102"/>
  <c r="T17" i="102"/>
  <c r="T41" i="102" s="1"/>
  <c r="S17" i="102"/>
  <c r="R17" i="102"/>
  <c r="R41" i="102" s="1"/>
  <c r="Q17" i="102"/>
  <c r="Q41" i="102" s="1"/>
  <c r="P17" i="102"/>
  <c r="P41" i="102" s="1"/>
  <c r="O17" i="102"/>
  <c r="O41" i="102" s="1"/>
  <c r="N17" i="102"/>
  <c r="N41" i="102" s="1"/>
  <c r="M17" i="102"/>
  <c r="L17" i="102"/>
  <c r="L41" i="102" s="1"/>
  <c r="K17" i="102"/>
  <c r="J17" i="102"/>
  <c r="J41" i="102" s="1"/>
  <c r="I17" i="102"/>
  <c r="I41" i="102" s="1"/>
  <c r="H17" i="102"/>
  <c r="H41" i="102" s="1"/>
  <c r="G17" i="102"/>
  <c r="G41" i="102" s="1"/>
  <c r="G43" i="102" s="1"/>
  <c r="H42" i="102" s="1"/>
  <c r="F17" i="102"/>
  <c r="F41" i="102" s="1"/>
  <c r="F43" i="102" s="1"/>
  <c r="E17" i="102"/>
  <c r="D17" i="102"/>
  <c r="D41" i="102" s="1"/>
  <c r="D43" i="102" s="1"/>
  <c r="C17" i="102"/>
  <c r="AA17" i="103"/>
  <c r="AA41" i="103" s="1"/>
  <c r="AA43" i="103" s="1"/>
  <c r="Y17" i="103"/>
  <c r="Y41" i="103" s="1"/>
  <c r="Y43" i="103" s="1"/>
  <c r="X17" i="103"/>
  <c r="W17" i="103"/>
  <c r="W41" i="103" s="1"/>
  <c r="V17" i="103"/>
  <c r="U17" i="103"/>
  <c r="T17" i="103"/>
  <c r="T41" i="103" s="1"/>
  <c r="S17" i="103"/>
  <c r="R17" i="103"/>
  <c r="R41" i="103" s="1"/>
  <c r="Q17" i="103"/>
  <c r="Q41" i="103" s="1"/>
  <c r="P17" i="103"/>
  <c r="P41" i="103" s="1"/>
  <c r="O17" i="103"/>
  <c r="O41" i="103" s="1"/>
  <c r="N17" i="103"/>
  <c r="M17" i="103"/>
  <c r="L17" i="103"/>
  <c r="L41" i="103" s="1"/>
  <c r="K17" i="103"/>
  <c r="J17" i="103"/>
  <c r="J41" i="103" s="1"/>
  <c r="I17" i="103"/>
  <c r="I41" i="103" s="1"/>
  <c r="H17" i="103"/>
  <c r="H41" i="103" s="1"/>
  <c r="G17" i="103"/>
  <c r="G41" i="103" s="1"/>
  <c r="G43" i="103" s="1"/>
  <c r="H42" i="103" s="1"/>
  <c r="F17" i="103"/>
  <c r="E17" i="103"/>
  <c r="D17" i="103"/>
  <c r="D41" i="103" s="1"/>
  <c r="D43" i="103" s="1"/>
  <c r="C17" i="103"/>
  <c r="AA17" i="104"/>
  <c r="AA41" i="104" s="1"/>
  <c r="AA43" i="104" s="1"/>
  <c r="Y17" i="104"/>
  <c r="Y41" i="104" s="1"/>
  <c r="Y43" i="104" s="1"/>
  <c r="X17" i="104"/>
  <c r="W17" i="104"/>
  <c r="W41" i="104" s="1"/>
  <c r="V17" i="104"/>
  <c r="U17" i="104"/>
  <c r="T17" i="104"/>
  <c r="T41" i="104" s="1"/>
  <c r="S17" i="104"/>
  <c r="R17" i="104"/>
  <c r="R41" i="104" s="1"/>
  <c r="Q17" i="104"/>
  <c r="Q41" i="104" s="1"/>
  <c r="P17" i="104"/>
  <c r="P41" i="104" s="1"/>
  <c r="O17" i="104"/>
  <c r="O41" i="104" s="1"/>
  <c r="N17" i="104"/>
  <c r="M17" i="104"/>
  <c r="L17" i="104"/>
  <c r="L41" i="104" s="1"/>
  <c r="K17" i="104"/>
  <c r="J17" i="104"/>
  <c r="J41" i="104" s="1"/>
  <c r="I17" i="104"/>
  <c r="I41" i="104" s="1"/>
  <c r="H17" i="104"/>
  <c r="H41" i="104" s="1"/>
  <c r="G17" i="104"/>
  <c r="G41" i="104" s="1"/>
  <c r="G43" i="104" s="1"/>
  <c r="H42" i="104" s="1"/>
  <c r="F17" i="104"/>
  <c r="E17" i="104"/>
  <c r="D17" i="104"/>
  <c r="D41" i="104" s="1"/>
  <c r="D43" i="104" s="1"/>
  <c r="C17" i="104"/>
  <c r="AA17" i="105"/>
  <c r="AA41" i="105" s="1"/>
  <c r="AA43" i="105" s="1"/>
  <c r="Y17" i="105"/>
  <c r="Y41" i="105" s="1"/>
  <c r="Y43" i="105" s="1"/>
  <c r="X17" i="105"/>
  <c r="W17" i="105"/>
  <c r="W41" i="105" s="1"/>
  <c r="V17" i="105"/>
  <c r="U17" i="105"/>
  <c r="T17" i="105"/>
  <c r="T41" i="105" s="1"/>
  <c r="S17" i="105"/>
  <c r="R17" i="105"/>
  <c r="R41" i="105" s="1"/>
  <c r="Q17" i="105"/>
  <c r="Q41" i="105" s="1"/>
  <c r="P17" i="105"/>
  <c r="P41" i="105" s="1"/>
  <c r="O17" i="105"/>
  <c r="O41" i="105" s="1"/>
  <c r="N17" i="105"/>
  <c r="M17" i="105"/>
  <c r="L17" i="105"/>
  <c r="L41" i="105" s="1"/>
  <c r="K17" i="105"/>
  <c r="J17" i="105"/>
  <c r="J41" i="105" s="1"/>
  <c r="I17" i="105"/>
  <c r="I41" i="105" s="1"/>
  <c r="H17" i="105"/>
  <c r="H41" i="105" s="1"/>
  <c r="G17" i="105"/>
  <c r="G41" i="105" s="1"/>
  <c r="G43" i="105" s="1"/>
  <c r="H42" i="105" s="1"/>
  <c r="F17" i="105"/>
  <c r="E17" i="105"/>
  <c r="D17" i="105"/>
  <c r="D41" i="105" s="1"/>
  <c r="D43" i="105" s="1"/>
  <c r="C17" i="105"/>
  <c r="AA17" i="106"/>
  <c r="AA41" i="106" s="1"/>
  <c r="AA43" i="106" s="1"/>
  <c r="Y17" i="106"/>
  <c r="Y41" i="106" s="1"/>
  <c r="Y43" i="106" s="1"/>
  <c r="X17" i="106"/>
  <c r="W17" i="106"/>
  <c r="V17" i="106"/>
  <c r="V41" i="106" s="1"/>
  <c r="U17" i="106"/>
  <c r="T17" i="106"/>
  <c r="T41" i="106" s="1"/>
  <c r="S17" i="106"/>
  <c r="R17" i="106"/>
  <c r="R41" i="106" s="1"/>
  <c r="Q17" i="106"/>
  <c r="Q41" i="106" s="1"/>
  <c r="P17" i="106"/>
  <c r="P41" i="106" s="1"/>
  <c r="O17" i="106"/>
  <c r="N17" i="106"/>
  <c r="N41" i="106" s="1"/>
  <c r="M17" i="106"/>
  <c r="L17" i="106"/>
  <c r="L41" i="106" s="1"/>
  <c r="K17" i="106"/>
  <c r="J17" i="106"/>
  <c r="J41" i="106" s="1"/>
  <c r="I17" i="106"/>
  <c r="I41" i="106" s="1"/>
  <c r="H17" i="106"/>
  <c r="H41" i="106" s="1"/>
  <c r="G17" i="106"/>
  <c r="F17" i="106"/>
  <c r="F41" i="106" s="1"/>
  <c r="F43" i="106" s="1"/>
  <c r="E17" i="106"/>
  <c r="D17" i="106"/>
  <c r="D41" i="106" s="1"/>
  <c r="D43" i="106" s="1"/>
  <c r="C17" i="106"/>
  <c r="AA17" i="107"/>
  <c r="AA41" i="107" s="1"/>
  <c r="AA43" i="107" s="1"/>
  <c r="Y17" i="107"/>
  <c r="Y41" i="107" s="1"/>
  <c r="Y43" i="107" s="1"/>
  <c r="X17" i="107"/>
  <c r="X41" i="107" s="1"/>
  <c r="W17" i="107"/>
  <c r="W41" i="107" s="1"/>
  <c r="V17" i="107"/>
  <c r="V41" i="107" s="1"/>
  <c r="U17" i="107"/>
  <c r="T17" i="107"/>
  <c r="T41" i="107" s="1"/>
  <c r="S17" i="107"/>
  <c r="R17" i="107"/>
  <c r="R41" i="107" s="1"/>
  <c r="Q17" i="107"/>
  <c r="Q41" i="107" s="1"/>
  <c r="P17" i="107"/>
  <c r="P41" i="107" s="1"/>
  <c r="O17" i="107"/>
  <c r="O41" i="107" s="1"/>
  <c r="N17" i="107"/>
  <c r="N41" i="107" s="1"/>
  <c r="M17" i="107"/>
  <c r="L17" i="107"/>
  <c r="L41" i="107" s="1"/>
  <c r="K17" i="107"/>
  <c r="J17" i="107"/>
  <c r="J41" i="107" s="1"/>
  <c r="I17" i="107"/>
  <c r="I41" i="107" s="1"/>
  <c r="H17" i="107"/>
  <c r="H41" i="107" s="1"/>
  <c r="G17" i="107"/>
  <c r="G41" i="107" s="1"/>
  <c r="G43" i="107" s="1"/>
  <c r="H42" i="107" s="1"/>
  <c r="F17" i="107"/>
  <c r="F41" i="107" s="1"/>
  <c r="F43" i="107" s="1"/>
  <c r="E17" i="107"/>
  <c r="D17" i="107"/>
  <c r="D41" i="107" s="1"/>
  <c r="D43" i="107" s="1"/>
  <c r="C17" i="107"/>
  <c r="AA17" i="108"/>
  <c r="AA41" i="108" s="1"/>
  <c r="AA43" i="108" s="1"/>
  <c r="Z17" i="108"/>
  <c r="Y17" i="108"/>
  <c r="Y41" i="108" s="1"/>
  <c r="Y43" i="108" s="1"/>
  <c r="X17" i="108"/>
  <c r="X41" i="108" s="1"/>
  <c r="W17" i="108"/>
  <c r="W41" i="108" s="1"/>
  <c r="V17" i="108"/>
  <c r="V41" i="108" s="1"/>
  <c r="U17" i="108"/>
  <c r="T17" i="108"/>
  <c r="T41" i="108" s="1"/>
  <c r="S17" i="108"/>
  <c r="R17" i="108"/>
  <c r="R41" i="108" s="1"/>
  <c r="Q17" i="108"/>
  <c r="Q41" i="108" s="1"/>
  <c r="P17" i="108"/>
  <c r="P41" i="108" s="1"/>
  <c r="O17" i="108"/>
  <c r="O41" i="108" s="1"/>
  <c r="N17" i="108"/>
  <c r="N41" i="108" s="1"/>
  <c r="M17" i="108"/>
  <c r="L17" i="108"/>
  <c r="L41" i="108" s="1"/>
  <c r="K17" i="108"/>
  <c r="J17" i="108"/>
  <c r="J41" i="108" s="1"/>
  <c r="I17" i="108"/>
  <c r="I41" i="108" s="1"/>
  <c r="H17" i="108"/>
  <c r="H41" i="108" s="1"/>
  <c r="G17" i="108"/>
  <c r="G41" i="108" s="1"/>
  <c r="G43" i="108" s="1"/>
  <c r="H42" i="108" s="1"/>
  <c r="H43" i="108" s="1"/>
  <c r="I42" i="108" s="1"/>
  <c r="F17" i="108"/>
  <c r="F41" i="108" s="1"/>
  <c r="F43" i="108" s="1"/>
  <c r="E17" i="108"/>
  <c r="D17" i="108"/>
  <c r="D41" i="108" s="1"/>
  <c r="D43" i="108" s="1"/>
  <c r="C17" i="108"/>
  <c r="AA17" i="109"/>
  <c r="AA41" i="109" s="1"/>
  <c r="AA43" i="109" s="1"/>
  <c r="Y17" i="109"/>
  <c r="Y41" i="109" s="1"/>
  <c r="Y43" i="109" s="1"/>
  <c r="X17" i="109"/>
  <c r="W17" i="109"/>
  <c r="W41" i="109" s="1"/>
  <c r="V17" i="109"/>
  <c r="U17" i="109"/>
  <c r="U41" i="109" s="1"/>
  <c r="T17" i="109"/>
  <c r="S17" i="109"/>
  <c r="S41" i="109" s="1"/>
  <c r="R17" i="109"/>
  <c r="R41" i="109" s="1"/>
  <c r="Q17" i="109"/>
  <c r="Q41" i="109" s="1"/>
  <c r="P17" i="109"/>
  <c r="P41" i="109" s="1"/>
  <c r="O17" i="109"/>
  <c r="O41" i="109" s="1"/>
  <c r="N17" i="109"/>
  <c r="M17" i="109"/>
  <c r="M41" i="109" s="1"/>
  <c r="L17" i="109"/>
  <c r="K17" i="109"/>
  <c r="K41" i="109" s="1"/>
  <c r="J17" i="109"/>
  <c r="J41" i="109" s="1"/>
  <c r="I17" i="109"/>
  <c r="I41" i="109" s="1"/>
  <c r="H17" i="109"/>
  <c r="H41" i="109" s="1"/>
  <c r="G17" i="109"/>
  <c r="G41" i="109" s="1"/>
  <c r="G43" i="109" s="1"/>
  <c r="H42" i="109" s="1"/>
  <c r="H43" i="109" s="1"/>
  <c r="I42" i="109" s="1"/>
  <c r="F17" i="109"/>
  <c r="E17" i="109"/>
  <c r="E41" i="109" s="1"/>
  <c r="E43" i="109" s="1"/>
  <c r="D17" i="109"/>
  <c r="C17" i="109"/>
  <c r="C41" i="109" s="1"/>
  <c r="C43" i="109" s="1"/>
  <c r="AA17" i="110"/>
  <c r="AA41" i="110" s="1"/>
  <c r="AA43" i="110" s="1"/>
  <c r="Y17" i="110"/>
  <c r="Y41" i="110" s="1"/>
  <c r="Y43" i="110" s="1"/>
  <c r="X17" i="110"/>
  <c r="W17" i="110"/>
  <c r="V17" i="110"/>
  <c r="U17" i="110"/>
  <c r="U41" i="110" s="1"/>
  <c r="T17" i="110"/>
  <c r="S17" i="110"/>
  <c r="S41" i="110" s="1"/>
  <c r="R17" i="110"/>
  <c r="R41" i="110" s="1"/>
  <c r="Q17" i="110"/>
  <c r="Q41" i="110" s="1"/>
  <c r="P17" i="110"/>
  <c r="P41" i="110" s="1"/>
  <c r="O17" i="110"/>
  <c r="N17" i="110"/>
  <c r="M17" i="110"/>
  <c r="M41" i="110" s="1"/>
  <c r="L17" i="110"/>
  <c r="K17" i="110"/>
  <c r="K41" i="110" s="1"/>
  <c r="J17" i="110"/>
  <c r="J41" i="110" s="1"/>
  <c r="I17" i="110"/>
  <c r="I41" i="110" s="1"/>
  <c r="H17" i="110"/>
  <c r="H41" i="110" s="1"/>
  <c r="G17" i="110"/>
  <c r="F17" i="110"/>
  <c r="E17" i="110"/>
  <c r="E41" i="110" s="1"/>
  <c r="E43" i="110" s="1"/>
  <c r="D17" i="110"/>
  <c r="C17" i="110"/>
  <c r="C41" i="110" s="1"/>
  <c r="C43" i="110" s="1"/>
  <c r="AA17" i="111"/>
  <c r="AA41" i="111" s="1"/>
  <c r="AA43" i="111" s="1"/>
  <c r="Z17" i="111"/>
  <c r="Y17" i="111"/>
  <c r="Y41" i="111" s="1"/>
  <c r="Y43" i="111" s="1"/>
  <c r="X17" i="111"/>
  <c r="W17" i="111"/>
  <c r="W41" i="111" s="1"/>
  <c r="V17" i="111"/>
  <c r="U17" i="111"/>
  <c r="U41" i="111" s="1"/>
  <c r="T17" i="111"/>
  <c r="S17" i="111"/>
  <c r="S41" i="111" s="1"/>
  <c r="R17" i="111"/>
  <c r="R41" i="111" s="1"/>
  <c r="Q17" i="111"/>
  <c r="Q41" i="111" s="1"/>
  <c r="P17" i="111"/>
  <c r="O17" i="111"/>
  <c r="O41" i="111" s="1"/>
  <c r="N17" i="111"/>
  <c r="M17" i="111"/>
  <c r="M41" i="111" s="1"/>
  <c r="L17" i="111"/>
  <c r="K17" i="111"/>
  <c r="K41" i="111" s="1"/>
  <c r="J17" i="111"/>
  <c r="J41" i="111" s="1"/>
  <c r="I17" i="111"/>
  <c r="I41" i="111" s="1"/>
  <c r="H17" i="111"/>
  <c r="G17" i="111"/>
  <c r="G41" i="111" s="1"/>
  <c r="G43" i="111" s="1"/>
  <c r="H42" i="111" s="1"/>
  <c r="F17" i="111"/>
  <c r="E17" i="111"/>
  <c r="E41" i="111" s="1"/>
  <c r="E43" i="111" s="1"/>
  <c r="D17" i="111"/>
  <c r="C17" i="111"/>
  <c r="C41" i="111" s="1"/>
  <c r="C43" i="111" s="1"/>
  <c r="AA17" i="112"/>
  <c r="AA41" i="112" s="1"/>
  <c r="AA43" i="112" s="1"/>
  <c r="Y17" i="112"/>
  <c r="Y41" i="112" s="1"/>
  <c r="Y43" i="112" s="1"/>
  <c r="X17" i="112"/>
  <c r="W17" i="112"/>
  <c r="W41" i="112" s="1"/>
  <c r="V17" i="112"/>
  <c r="V41" i="112" s="1"/>
  <c r="U17" i="112"/>
  <c r="U41" i="112" s="1"/>
  <c r="T17" i="112"/>
  <c r="T41" i="112" s="1"/>
  <c r="S17" i="112"/>
  <c r="S41" i="112" s="1"/>
  <c r="R17" i="112"/>
  <c r="Q17" i="112"/>
  <c r="Q41" i="112" s="1"/>
  <c r="P17" i="112"/>
  <c r="O17" i="112"/>
  <c r="O41" i="112" s="1"/>
  <c r="N17" i="112"/>
  <c r="N41" i="112" s="1"/>
  <c r="M17" i="112"/>
  <c r="M41" i="112" s="1"/>
  <c r="L17" i="112"/>
  <c r="L41" i="112" s="1"/>
  <c r="K17" i="112"/>
  <c r="K41" i="112" s="1"/>
  <c r="J17" i="112"/>
  <c r="I17" i="112"/>
  <c r="I41" i="112" s="1"/>
  <c r="H17" i="112"/>
  <c r="G17" i="112"/>
  <c r="G41" i="112" s="1"/>
  <c r="G43" i="112" s="1"/>
  <c r="H42" i="112" s="1"/>
  <c r="F17" i="112"/>
  <c r="F41" i="112" s="1"/>
  <c r="F43" i="112" s="1"/>
  <c r="E17" i="112"/>
  <c r="E41" i="112" s="1"/>
  <c r="E43" i="112" s="1"/>
  <c r="D17" i="112"/>
  <c r="D41" i="112" s="1"/>
  <c r="D43" i="112" s="1"/>
  <c r="C17" i="112"/>
  <c r="C41" i="112" s="1"/>
  <c r="C43" i="112" s="1"/>
  <c r="AA17" i="113"/>
  <c r="Y17" i="113"/>
  <c r="Y41" i="113" s="1"/>
  <c r="Y43" i="113" s="1"/>
  <c r="X17" i="113"/>
  <c r="W17" i="113"/>
  <c r="W41" i="113" s="1"/>
  <c r="V17" i="113"/>
  <c r="V41" i="113" s="1"/>
  <c r="U17" i="113"/>
  <c r="U41" i="113" s="1"/>
  <c r="T17" i="113"/>
  <c r="T41" i="113" s="1"/>
  <c r="S17" i="113"/>
  <c r="S41" i="113" s="1"/>
  <c r="R17" i="113"/>
  <c r="Q17" i="113"/>
  <c r="Q41" i="113" s="1"/>
  <c r="P17" i="113"/>
  <c r="O17" i="113"/>
  <c r="O41" i="113" s="1"/>
  <c r="N17" i="113"/>
  <c r="N41" i="113" s="1"/>
  <c r="M17" i="113"/>
  <c r="M41" i="113" s="1"/>
  <c r="L17" i="113"/>
  <c r="L41" i="113" s="1"/>
  <c r="K17" i="113"/>
  <c r="K41" i="113" s="1"/>
  <c r="J17" i="113"/>
  <c r="I17" i="113"/>
  <c r="I41" i="113" s="1"/>
  <c r="H17" i="113"/>
  <c r="G17" i="113"/>
  <c r="G41" i="113" s="1"/>
  <c r="G43" i="113" s="1"/>
  <c r="H42" i="113" s="1"/>
  <c r="F17" i="113"/>
  <c r="F41" i="113" s="1"/>
  <c r="F43" i="113" s="1"/>
  <c r="E17" i="113"/>
  <c r="E41" i="113" s="1"/>
  <c r="E43" i="113" s="1"/>
  <c r="D17" i="113"/>
  <c r="D41" i="113" s="1"/>
  <c r="D43" i="113" s="1"/>
  <c r="C17" i="113"/>
  <c r="C41" i="113" s="1"/>
  <c r="C43" i="113" s="1"/>
  <c r="AA17" i="114"/>
  <c r="Y17" i="114"/>
  <c r="X17" i="114"/>
  <c r="W17" i="114"/>
  <c r="W41" i="114" s="1"/>
  <c r="V17" i="114"/>
  <c r="V41" i="114" s="1"/>
  <c r="U17" i="114"/>
  <c r="U41" i="114" s="1"/>
  <c r="T17" i="114"/>
  <c r="T41" i="114" s="1"/>
  <c r="S17" i="114"/>
  <c r="S41" i="114" s="1"/>
  <c r="R17" i="114"/>
  <c r="R41" i="114" s="1"/>
  <c r="Q17" i="114"/>
  <c r="P17" i="114"/>
  <c r="P41" i="114" s="1"/>
  <c r="O17" i="114"/>
  <c r="O41" i="114" s="1"/>
  <c r="N17" i="114"/>
  <c r="N41" i="114" s="1"/>
  <c r="M17" i="114"/>
  <c r="M41" i="114" s="1"/>
  <c r="L17" i="114"/>
  <c r="L41" i="114" s="1"/>
  <c r="K17" i="114"/>
  <c r="K41" i="114" s="1"/>
  <c r="J17" i="114"/>
  <c r="J41" i="114" s="1"/>
  <c r="I17" i="114"/>
  <c r="H17" i="114"/>
  <c r="H41" i="114" s="1"/>
  <c r="G17" i="114"/>
  <c r="G41" i="114" s="1"/>
  <c r="G43" i="114" s="1"/>
  <c r="H42" i="114" s="1"/>
  <c r="F17" i="114"/>
  <c r="F41" i="114" s="1"/>
  <c r="F43" i="114" s="1"/>
  <c r="E17" i="114"/>
  <c r="E41" i="114" s="1"/>
  <c r="E43" i="114" s="1"/>
  <c r="D17" i="114"/>
  <c r="D41" i="114" s="1"/>
  <c r="D43" i="114" s="1"/>
  <c r="C17" i="114"/>
  <c r="C41" i="114" s="1"/>
  <c r="C43" i="114" s="1"/>
  <c r="AA17" i="115"/>
  <c r="AA41" i="115" s="1"/>
  <c r="AA43" i="115" s="1"/>
  <c r="Z17" i="115"/>
  <c r="Y17" i="115"/>
  <c r="Y41" i="115" s="1"/>
  <c r="Y43" i="115" s="1"/>
  <c r="X17" i="115"/>
  <c r="X41" i="115" s="1"/>
  <c r="W17" i="115"/>
  <c r="W41" i="115" s="1"/>
  <c r="V17" i="115"/>
  <c r="U17" i="115"/>
  <c r="U41" i="115" s="1"/>
  <c r="T17" i="115"/>
  <c r="S17" i="115"/>
  <c r="S41" i="115" s="1"/>
  <c r="R17" i="115"/>
  <c r="Q17" i="115"/>
  <c r="Q41" i="115" s="1"/>
  <c r="P17" i="115"/>
  <c r="P41" i="115" s="1"/>
  <c r="O17" i="115"/>
  <c r="O41" i="115" s="1"/>
  <c r="N17" i="115"/>
  <c r="M17" i="115"/>
  <c r="M41" i="115" s="1"/>
  <c r="L17" i="115"/>
  <c r="K17" i="115"/>
  <c r="K41" i="115" s="1"/>
  <c r="J17" i="115"/>
  <c r="I17" i="115"/>
  <c r="I41" i="115" s="1"/>
  <c r="H17" i="115"/>
  <c r="H41" i="115" s="1"/>
  <c r="G17" i="115"/>
  <c r="G41" i="115" s="1"/>
  <c r="G43" i="115" s="1"/>
  <c r="H42" i="115" s="1"/>
  <c r="H43" i="115" s="1"/>
  <c r="I42" i="115" s="1"/>
  <c r="I43" i="115" s="1"/>
  <c r="F17" i="115"/>
  <c r="E17" i="115"/>
  <c r="E41" i="115" s="1"/>
  <c r="E43" i="115" s="1"/>
  <c r="D17" i="115"/>
  <c r="C17" i="115"/>
  <c r="C41" i="115" s="1"/>
  <c r="C43" i="115" s="1"/>
  <c r="AA17" i="116"/>
  <c r="Y17" i="116"/>
  <c r="Y41" i="116" s="1"/>
  <c r="Y43" i="116" s="1"/>
  <c r="X17" i="116"/>
  <c r="X41" i="116" s="1"/>
  <c r="W17" i="116"/>
  <c r="V17" i="116"/>
  <c r="V41" i="116" s="1"/>
  <c r="U17" i="116"/>
  <c r="T17" i="116"/>
  <c r="S17" i="116"/>
  <c r="S41" i="116" s="1"/>
  <c r="R17" i="116"/>
  <c r="Q17" i="116"/>
  <c r="Q41" i="116" s="1"/>
  <c r="P17" i="116"/>
  <c r="P41" i="116" s="1"/>
  <c r="O17" i="116"/>
  <c r="N17" i="116"/>
  <c r="N41" i="116" s="1"/>
  <c r="M17" i="116"/>
  <c r="L17" i="116"/>
  <c r="K17" i="116"/>
  <c r="K41" i="116" s="1"/>
  <c r="J17" i="116"/>
  <c r="I17" i="116"/>
  <c r="I41" i="116" s="1"/>
  <c r="H17" i="116"/>
  <c r="H41" i="116" s="1"/>
  <c r="G17" i="116"/>
  <c r="F17" i="116"/>
  <c r="F41" i="116" s="1"/>
  <c r="F43" i="116" s="1"/>
  <c r="E17" i="116"/>
  <c r="D17" i="116"/>
  <c r="C17" i="116"/>
  <c r="C41" i="116" s="1"/>
  <c r="C43" i="116" s="1"/>
  <c r="AA17" i="117"/>
  <c r="Y17" i="117"/>
  <c r="Y41" i="117" s="1"/>
  <c r="Y43" i="117" s="1"/>
  <c r="X17" i="117"/>
  <c r="W17" i="117"/>
  <c r="V17" i="117"/>
  <c r="V41" i="117" s="1"/>
  <c r="U17" i="117"/>
  <c r="U41" i="117" s="1"/>
  <c r="T17" i="117"/>
  <c r="S17" i="117"/>
  <c r="S41" i="117" s="1"/>
  <c r="R17" i="117"/>
  <c r="Q17" i="117"/>
  <c r="Q41" i="117" s="1"/>
  <c r="P17" i="117"/>
  <c r="P41" i="117" s="1"/>
  <c r="O17" i="117"/>
  <c r="N17" i="117"/>
  <c r="N41" i="117" s="1"/>
  <c r="M17" i="117"/>
  <c r="M41" i="117" s="1"/>
  <c r="L17" i="117"/>
  <c r="K17" i="117"/>
  <c r="K41" i="117" s="1"/>
  <c r="J17" i="117"/>
  <c r="I17" i="117"/>
  <c r="I41" i="117" s="1"/>
  <c r="H17" i="117"/>
  <c r="H41" i="117" s="1"/>
  <c r="G17" i="117"/>
  <c r="F17" i="117"/>
  <c r="F41" i="117" s="1"/>
  <c r="F43" i="117" s="1"/>
  <c r="E17" i="117"/>
  <c r="E41" i="117" s="1"/>
  <c r="E43" i="117" s="1"/>
  <c r="D17" i="117"/>
  <c r="C17" i="117"/>
  <c r="C41" i="117" s="1"/>
  <c r="C43" i="117" s="1"/>
  <c r="AA17" i="118"/>
  <c r="Y17" i="118"/>
  <c r="Y41" i="118" s="1"/>
  <c r="Y43" i="118" s="1"/>
  <c r="X17" i="118"/>
  <c r="W17" i="118"/>
  <c r="V17" i="118"/>
  <c r="V41" i="118" s="1"/>
  <c r="U17" i="118"/>
  <c r="U41" i="118" s="1"/>
  <c r="T17" i="118"/>
  <c r="T41" i="118" s="1"/>
  <c r="S17" i="118"/>
  <c r="S41" i="118" s="1"/>
  <c r="R17" i="118"/>
  <c r="R41" i="118" s="1"/>
  <c r="Q17" i="118"/>
  <c r="Q41" i="118" s="1"/>
  <c r="P17" i="118"/>
  <c r="P41" i="118" s="1"/>
  <c r="O17" i="118"/>
  <c r="N17" i="118"/>
  <c r="N41" i="118" s="1"/>
  <c r="M17" i="118"/>
  <c r="M41" i="118" s="1"/>
  <c r="L17" i="118"/>
  <c r="L41" i="118" s="1"/>
  <c r="K17" i="118"/>
  <c r="K41" i="118" s="1"/>
  <c r="J17" i="118"/>
  <c r="J41" i="118" s="1"/>
  <c r="I17" i="118"/>
  <c r="I41" i="118" s="1"/>
  <c r="H17" i="118"/>
  <c r="H41" i="118" s="1"/>
  <c r="G17" i="118"/>
  <c r="F17" i="118"/>
  <c r="F41" i="118" s="1"/>
  <c r="F43" i="118" s="1"/>
  <c r="E17" i="118"/>
  <c r="E41" i="118" s="1"/>
  <c r="E43" i="118" s="1"/>
  <c r="D17" i="118"/>
  <c r="D41" i="118" s="1"/>
  <c r="D43" i="118" s="1"/>
  <c r="C17" i="118"/>
  <c r="C41" i="118" s="1"/>
  <c r="C43" i="118" s="1"/>
  <c r="AA17" i="119"/>
  <c r="AA41" i="119" s="1"/>
  <c r="AA43" i="119" s="1"/>
  <c r="Y17" i="119"/>
  <c r="Y41" i="119" s="1"/>
  <c r="Y43" i="119" s="1"/>
  <c r="X17" i="119"/>
  <c r="X41" i="119" s="1"/>
  <c r="W17" i="119"/>
  <c r="W41" i="119" s="1"/>
  <c r="V17" i="119"/>
  <c r="V41" i="119" s="1"/>
  <c r="U17" i="119"/>
  <c r="U41" i="119" s="1"/>
  <c r="T17" i="119"/>
  <c r="T41" i="119" s="1"/>
  <c r="S17" i="119"/>
  <c r="S41" i="119" s="1"/>
  <c r="R17" i="119"/>
  <c r="R41" i="119" s="1"/>
  <c r="Q17" i="119"/>
  <c r="Q41" i="119" s="1"/>
  <c r="P17" i="119"/>
  <c r="P41" i="119" s="1"/>
  <c r="O17" i="119"/>
  <c r="O41" i="119" s="1"/>
  <c r="N17" i="119"/>
  <c r="N41" i="119" s="1"/>
  <c r="M17" i="119"/>
  <c r="M41" i="119" s="1"/>
  <c r="L17" i="119"/>
  <c r="L41" i="119" s="1"/>
  <c r="K17" i="119"/>
  <c r="K41" i="119" s="1"/>
  <c r="J17" i="119"/>
  <c r="J41" i="119" s="1"/>
  <c r="I17" i="119"/>
  <c r="I41" i="119" s="1"/>
  <c r="H17" i="119"/>
  <c r="H41" i="119" s="1"/>
  <c r="G17" i="119"/>
  <c r="G41" i="119" s="1"/>
  <c r="G43" i="119" s="1"/>
  <c r="H42" i="119" s="1"/>
  <c r="H43" i="119" s="1"/>
  <c r="I42" i="119" s="1"/>
  <c r="I43" i="119" s="1"/>
  <c r="F17" i="119"/>
  <c r="F41" i="119" s="1"/>
  <c r="F43" i="119" s="1"/>
  <c r="E17" i="119"/>
  <c r="E41" i="119" s="1"/>
  <c r="E43" i="119" s="1"/>
  <c r="D17" i="119"/>
  <c r="D41" i="119" s="1"/>
  <c r="D43" i="119" s="1"/>
  <c r="C17" i="119"/>
  <c r="C41" i="119" s="1"/>
  <c r="C43" i="119" s="1"/>
  <c r="AA17" i="120"/>
  <c r="AA41" i="120" s="1"/>
  <c r="AA43" i="120" s="1"/>
  <c r="Y17" i="120"/>
  <c r="Y41" i="120" s="1"/>
  <c r="Y43" i="120" s="1"/>
  <c r="X17" i="120"/>
  <c r="W17" i="120"/>
  <c r="W41" i="120" s="1"/>
  <c r="V17" i="120"/>
  <c r="V41" i="120" s="1"/>
  <c r="U17" i="120"/>
  <c r="U41" i="120" s="1"/>
  <c r="T17" i="120"/>
  <c r="T41" i="120" s="1"/>
  <c r="S17" i="120"/>
  <c r="S41" i="120" s="1"/>
  <c r="R17" i="120"/>
  <c r="R41" i="120" s="1"/>
  <c r="Q17" i="120"/>
  <c r="Q41" i="120" s="1"/>
  <c r="P17" i="120"/>
  <c r="P41" i="120" s="1"/>
  <c r="O17" i="120"/>
  <c r="O41" i="120" s="1"/>
  <c r="N17" i="120"/>
  <c r="N41" i="120" s="1"/>
  <c r="M17" i="120"/>
  <c r="M41" i="120" s="1"/>
  <c r="L17" i="120"/>
  <c r="L41" i="120" s="1"/>
  <c r="K17" i="120"/>
  <c r="K41" i="120" s="1"/>
  <c r="J17" i="120"/>
  <c r="J41" i="120" s="1"/>
  <c r="I17" i="120"/>
  <c r="I41" i="120" s="1"/>
  <c r="H17" i="120"/>
  <c r="H41" i="120" s="1"/>
  <c r="G17" i="120"/>
  <c r="G41" i="120" s="1"/>
  <c r="G43" i="120" s="1"/>
  <c r="H42" i="120" s="1"/>
  <c r="H43" i="120" s="1"/>
  <c r="I42" i="120" s="1"/>
  <c r="I43" i="120" s="1"/>
  <c r="J43" i="120" s="1"/>
  <c r="F17" i="120"/>
  <c r="F41" i="120" s="1"/>
  <c r="F43" i="120" s="1"/>
  <c r="E17" i="120"/>
  <c r="E41" i="120" s="1"/>
  <c r="E43" i="120" s="1"/>
  <c r="D17" i="120"/>
  <c r="D41" i="120" s="1"/>
  <c r="D43" i="120" s="1"/>
  <c r="C17" i="120"/>
  <c r="C41" i="120" s="1"/>
  <c r="C43" i="120" s="1"/>
  <c r="AA17" i="121"/>
  <c r="AA41" i="121" s="1"/>
  <c r="AA43" i="121" s="1"/>
  <c r="Y17" i="121"/>
  <c r="Y41" i="121" s="1"/>
  <c r="Y43" i="121" s="1"/>
  <c r="X17" i="121"/>
  <c r="W17" i="121"/>
  <c r="W41" i="121" s="1"/>
  <c r="V17" i="121"/>
  <c r="V41" i="121" s="1"/>
  <c r="U17" i="121"/>
  <c r="U41" i="121" s="1"/>
  <c r="T17" i="121"/>
  <c r="T41" i="121" s="1"/>
  <c r="S17" i="121"/>
  <c r="S41" i="121" s="1"/>
  <c r="R17" i="121"/>
  <c r="R41" i="121" s="1"/>
  <c r="Q17" i="121"/>
  <c r="Q41" i="121" s="1"/>
  <c r="P17" i="121"/>
  <c r="P41" i="121" s="1"/>
  <c r="O17" i="121"/>
  <c r="O41" i="121" s="1"/>
  <c r="N17" i="121"/>
  <c r="N41" i="121" s="1"/>
  <c r="M17" i="121"/>
  <c r="M41" i="121" s="1"/>
  <c r="L17" i="121"/>
  <c r="L41" i="121" s="1"/>
  <c r="K17" i="121"/>
  <c r="K41" i="121" s="1"/>
  <c r="J17" i="121"/>
  <c r="J41" i="121" s="1"/>
  <c r="I17" i="121"/>
  <c r="I41" i="121" s="1"/>
  <c r="H17" i="121"/>
  <c r="H41" i="121" s="1"/>
  <c r="G17" i="121"/>
  <c r="G41" i="121" s="1"/>
  <c r="G43" i="121" s="1"/>
  <c r="H42" i="121" s="1"/>
  <c r="H43" i="121" s="1"/>
  <c r="I42" i="121" s="1"/>
  <c r="I43" i="121" s="1"/>
  <c r="J43" i="121" s="1"/>
  <c r="F17" i="121"/>
  <c r="F41" i="121" s="1"/>
  <c r="F43" i="121" s="1"/>
  <c r="E17" i="121"/>
  <c r="E41" i="121" s="1"/>
  <c r="E43" i="121" s="1"/>
  <c r="D17" i="121"/>
  <c r="D41" i="121" s="1"/>
  <c r="D43" i="121" s="1"/>
  <c r="C17" i="121"/>
  <c r="C41" i="121" s="1"/>
  <c r="C43" i="121" s="1"/>
  <c r="AA17" i="122"/>
  <c r="AA41" i="122" s="1"/>
  <c r="AA43" i="122" s="1"/>
  <c r="Y17" i="122"/>
  <c r="Y41" i="122" s="1"/>
  <c r="Y43" i="122" s="1"/>
  <c r="X17" i="122"/>
  <c r="W17" i="122"/>
  <c r="W41" i="122" s="1"/>
  <c r="V17" i="122"/>
  <c r="V41" i="122" s="1"/>
  <c r="U17" i="122"/>
  <c r="T17" i="122"/>
  <c r="T41" i="122" s="1"/>
  <c r="S17" i="122"/>
  <c r="S41" i="122" s="1"/>
  <c r="R17" i="122"/>
  <c r="R41" i="122" s="1"/>
  <c r="Q17" i="122"/>
  <c r="Q41" i="122" s="1"/>
  <c r="P17" i="122"/>
  <c r="P41" i="122" s="1"/>
  <c r="O17" i="122"/>
  <c r="O41" i="122" s="1"/>
  <c r="N17" i="122"/>
  <c r="N41" i="122" s="1"/>
  <c r="M17" i="122"/>
  <c r="L17" i="122"/>
  <c r="L41" i="122" s="1"/>
  <c r="K17" i="122"/>
  <c r="K41" i="122" s="1"/>
  <c r="J17" i="122"/>
  <c r="J41" i="122" s="1"/>
  <c r="I17" i="122"/>
  <c r="I41" i="122" s="1"/>
  <c r="H17" i="122"/>
  <c r="H41" i="122" s="1"/>
  <c r="G17" i="122"/>
  <c r="G41" i="122" s="1"/>
  <c r="G43" i="122" s="1"/>
  <c r="H42" i="122" s="1"/>
  <c r="H43" i="122" s="1"/>
  <c r="I42" i="122" s="1"/>
  <c r="I43" i="122" s="1"/>
  <c r="J43" i="122" s="1"/>
  <c r="F17" i="122"/>
  <c r="F41" i="122" s="1"/>
  <c r="F43" i="122" s="1"/>
  <c r="E17" i="122"/>
  <c r="D17" i="122"/>
  <c r="D41" i="122" s="1"/>
  <c r="D43" i="122" s="1"/>
  <c r="C17" i="122"/>
  <c r="C41" i="122" s="1"/>
  <c r="C43" i="122" s="1"/>
  <c r="AA17" i="123"/>
  <c r="AA41" i="123" s="1"/>
  <c r="AA43" i="123" s="1"/>
  <c r="Y17" i="123"/>
  <c r="Y41" i="123" s="1"/>
  <c r="Y43" i="123" s="1"/>
  <c r="X17" i="123"/>
  <c r="W17" i="123"/>
  <c r="W41" i="123" s="1"/>
  <c r="V17" i="123"/>
  <c r="V41" i="123" s="1"/>
  <c r="U17" i="123"/>
  <c r="T17" i="123"/>
  <c r="T41" i="123" s="1"/>
  <c r="S17" i="123"/>
  <c r="S41" i="123" s="1"/>
  <c r="R17" i="123"/>
  <c r="R41" i="123" s="1"/>
  <c r="Q17" i="123"/>
  <c r="Q41" i="123" s="1"/>
  <c r="P17" i="123"/>
  <c r="P41" i="123" s="1"/>
  <c r="O17" i="123"/>
  <c r="O41" i="123" s="1"/>
  <c r="N17" i="123"/>
  <c r="N41" i="123" s="1"/>
  <c r="M17" i="123"/>
  <c r="L17" i="123"/>
  <c r="L41" i="123" s="1"/>
  <c r="K17" i="123"/>
  <c r="K41" i="123" s="1"/>
  <c r="J17" i="123"/>
  <c r="J41" i="123" s="1"/>
  <c r="I17" i="123"/>
  <c r="I41" i="123" s="1"/>
  <c r="H17" i="123"/>
  <c r="H41" i="123" s="1"/>
  <c r="G17" i="123"/>
  <c r="G41" i="123" s="1"/>
  <c r="G43" i="123" s="1"/>
  <c r="H42" i="123" s="1"/>
  <c r="H43" i="123" s="1"/>
  <c r="I42" i="123" s="1"/>
  <c r="I43" i="123" s="1"/>
  <c r="F17" i="123"/>
  <c r="F41" i="123" s="1"/>
  <c r="F43" i="123" s="1"/>
  <c r="E17" i="123"/>
  <c r="D17" i="123"/>
  <c r="D41" i="123" s="1"/>
  <c r="D43" i="123" s="1"/>
  <c r="C17" i="123"/>
  <c r="C41" i="123" s="1"/>
  <c r="C43" i="123" s="1"/>
  <c r="AA17" i="124"/>
  <c r="AA41" i="124" s="1"/>
  <c r="AA43" i="124" s="1"/>
  <c r="Y17" i="124"/>
  <c r="Y41" i="124" s="1"/>
  <c r="Y43" i="124" s="1"/>
  <c r="X17" i="124"/>
  <c r="X41" i="124" s="1"/>
  <c r="W17" i="124"/>
  <c r="W41" i="124" s="1"/>
  <c r="V17" i="124"/>
  <c r="V41" i="124" s="1"/>
  <c r="U17" i="124"/>
  <c r="U41" i="124" s="1"/>
  <c r="T17" i="124"/>
  <c r="T41" i="124" s="1"/>
  <c r="S17" i="124"/>
  <c r="S41" i="124" s="1"/>
  <c r="R17" i="124"/>
  <c r="R41" i="124" s="1"/>
  <c r="Q17" i="124"/>
  <c r="Q41" i="124" s="1"/>
  <c r="P17" i="124"/>
  <c r="P41" i="124" s="1"/>
  <c r="O17" i="124"/>
  <c r="O41" i="124" s="1"/>
  <c r="N17" i="124"/>
  <c r="N41" i="124" s="1"/>
  <c r="M17" i="124"/>
  <c r="M41" i="124" s="1"/>
  <c r="L17" i="124"/>
  <c r="L41" i="124" s="1"/>
  <c r="K17" i="124"/>
  <c r="K41" i="124" s="1"/>
  <c r="J17" i="124"/>
  <c r="J41" i="124" s="1"/>
  <c r="I17" i="124"/>
  <c r="I41" i="124" s="1"/>
  <c r="H17" i="124"/>
  <c r="H41" i="124" s="1"/>
  <c r="G17" i="124"/>
  <c r="G41" i="124" s="1"/>
  <c r="G43" i="124" s="1"/>
  <c r="H42" i="124" s="1"/>
  <c r="F17" i="124"/>
  <c r="F41" i="124" s="1"/>
  <c r="F43" i="124" s="1"/>
  <c r="E17" i="124"/>
  <c r="E41" i="124" s="1"/>
  <c r="E43" i="124" s="1"/>
  <c r="D17" i="124"/>
  <c r="D41" i="124" s="1"/>
  <c r="D43" i="124" s="1"/>
  <c r="C17" i="124"/>
  <c r="C41" i="124" s="1"/>
  <c r="C43" i="124" s="1"/>
  <c r="AA17" i="125"/>
  <c r="AA41" i="125" s="1"/>
  <c r="AA43" i="125" s="1"/>
  <c r="Y17" i="125"/>
  <c r="Y41" i="125" s="1"/>
  <c r="Y43" i="125" s="1"/>
  <c r="X17" i="125"/>
  <c r="X41" i="125" s="1"/>
  <c r="W17" i="125"/>
  <c r="W41" i="125" s="1"/>
  <c r="V17" i="125"/>
  <c r="V41" i="125" s="1"/>
  <c r="U17" i="125"/>
  <c r="U41" i="125" s="1"/>
  <c r="T17" i="125"/>
  <c r="T41" i="125" s="1"/>
  <c r="S17" i="125"/>
  <c r="S41" i="125" s="1"/>
  <c r="R17" i="125"/>
  <c r="R41" i="125" s="1"/>
  <c r="Q17" i="125"/>
  <c r="Q41" i="125" s="1"/>
  <c r="P17" i="125"/>
  <c r="P41" i="125" s="1"/>
  <c r="O17" i="125"/>
  <c r="O41" i="125" s="1"/>
  <c r="N17" i="125"/>
  <c r="N41" i="125" s="1"/>
  <c r="M17" i="125"/>
  <c r="M41" i="125" s="1"/>
  <c r="L17" i="125"/>
  <c r="L41" i="125" s="1"/>
  <c r="K17" i="125"/>
  <c r="K41" i="125" s="1"/>
  <c r="J17" i="125"/>
  <c r="J41" i="125" s="1"/>
  <c r="I17" i="125"/>
  <c r="I41" i="125" s="1"/>
  <c r="H17" i="125"/>
  <c r="H41" i="125" s="1"/>
  <c r="G17" i="125"/>
  <c r="G41" i="125" s="1"/>
  <c r="G43" i="125" s="1"/>
  <c r="H42" i="125" s="1"/>
  <c r="F17" i="125"/>
  <c r="F41" i="125" s="1"/>
  <c r="F43" i="125" s="1"/>
  <c r="E17" i="125"/>
  <c r="E41" i="125" s="1"/>
  <c r="E43" i="125" s="1"/>
  <c r="D17" i="125"/>
  <c r="D41" i="125" s="1"/>
  <c r="D43" i="125" s="1"/>
  <c r="C17" i="125"/>
  <c r="C41" i="125" s="1"/>
  <c r="C43" i="125" s="1"/>
  <c r="AA17" i="126"/>
  <c r="AA41" i="126" s="1"/>
  <c r="AA43" i="126" s="1"/>
  <c r="Y17" i="126"/>
  <c r="Y41" i="126" s="1"/>
  <c r="Y43" i="126" s="1"/>
  <c r="X17" i="126"/>
  <c r="W17" i="126"/>
  <c r="W41" i="126" s="1"/>
  <c r="V17" i="126"/>
  <c r="V41" i="126" s="1"/>
  <c r="U17" i="126"/>
  <c r="U41" i="126" s="1"/>
  <c r="T17" i="126"/>
  <c r="T41" i="126" s="1"/>
  <c r="S17" i="126"/>
  <c r="S41" i="126" s="1"/>
  <c r="R17" i="126"/>
  <c r="R41" i="126" s="1"/>
  <c r="Q17" i="126"/>
  <c r="Q41" i="126" s="1"/>
  <c r="P17" i="126"/>
  <c r="P41" i="126" s="1"/>
  <c r="O17" i="126"/>
  <c r="O41" i="126" s="1"/>
  <c r="N17" i="126"/>
  <c r="N41" i="126" s="1"/>
  <c r="M17" i="126"/>
  <c r="M41" i="126" s="1"/>
  <c r="L17" i="126"/>
  <c r="L41" i="126" s="1"/>
  <c r="K17" i="126"/>
  <c r="K41" i="126" s="1"/>
  <c r="J17" i="126"/>
  <c r="J41" i="126" s="1"/>
  <c r="I17" i="126"/>
  <c r="I41" i="126" s="1"/>
  <c r="H17" i="126"/>
  <c r="H41" i="126" s="1"/>
  <c r="G17" i="126"/>
  <c r="G41" i="126" s="1"/>
  <c r="G43" i="126" s="1"/>
  <c r="H42" i="126" s="1"/>
  <c r="F17" i="126"/>
  <c r="F41" i="126" s="1"/>
  <c r="F43" i="126" s="1"/>
  <c r="E17" i="126"/>
  <c r="E41" i="126" s="1"/>
  <c r="E43" i="126" s="1"/>
  <c r="D17" i="126"/>
  <c r="D41" i="126" s="1"/>
  <c r="D43" i="126" s="1"/>
  <c r="C17" i="126"/>
  <c r="C41" i="126" s="1"/>
  <c r="C43" i="126" s="1"/>
  <c r="AA17" i="127"/>
  <c r="AA41" i="127" s="1"/>
  <c r="AA43" i="127" s="1"/>
  <c r="Y17" i="127"/>
  <c r="Y41" i="127" s="1"/>
  <c r="Y43" i="127" s="1"/>
  <c r="X17" i="127"/>
  <c r="W17" i="127"/>
  <c r="W41" i="127" s="1"/>
  <c r="V17" i="127"/>
  <c r="V41" i="127" s="1"/>
  <c r="U17" i="127"/>
  <c r="U41" i="127" s="1"/>
  <c r="T17" i="127"/>
  <c r="T41" i="127" s="1"/>
  <c r="S17" i="127"/>
  <c r="S41" i="127" s="1"/>
  <c r="R17" i="127"/>
  <c r="R41" i="127" s="1"/>
  <c r="Q17" i="127"/>
  <c r="Q41" i="127" s="1"/>
  <c r="P17" i="127"/>
  <c r="P41" i="127" s="1"/>
  <c r="O17" i="127"/>
  <c r="O41" i="127" s="1"/>
  <c r="N17" i="127"/>
  <c r="N41" i="127" s="1"/>
  <c r="M17" i="127"/>
  <c r="M41" i="127" s="1"/>
  <c r="L17" i="127"/>
  <c r="L41" i="127" s="1"/>
  <c r="K17" i="127"/>
  <c r="K41" i="127" s="1"/>
  <c r="J17" i="127"/>
  <c r="J41" i="127" s="1"/>
  <c r="I17" i="127"/>
  <c r="I41" i="127" s="1"/>
  <c r="H17" i="127"/>
  <c r="H41" i="127" s="1"/>
  <c r="G17" i="127"/>
  <c r="G41" i="127" s="1"/>
  <c r="G43" i="127" s="1"/>
  <c r="H42" i="127" s="1"/>
  <c r="F17" i="127"/>
  <c r="F41" i="127" s="1"/>
  <c r="F43" i="127" s="1"/>
  <c r="E17" i="127"/>
  <c r="E41" i="127" s="1"/>
  <c r="E43" i="127" s="1"/>
  <c r="D17" i="127"/>
  <c r="D41" i="127" s="1"/>
  <c r="D43" i="127" s="1"/>
  <c r="C17" i="127"/>
  <c r="C41" i="127" s="1"/>
  <c r="C43" i="127" s="1"/>
  <c r="AA17" i="128"/>
  <c r="AA41" i="128" s="1"/>
  <c r="AA43" i="128" s="1"/>
  <c r="Y17" i="128"/>
  <c r="Y41" i="128" s="1"/>
  <c r="Y43" i="128" s="1"/>
  <c r="X17" i="128"/>
  <c r="W17" i="128"/>
  <c r="W41" i="128" s="1"/>
  <c r="V17" i="128"/>
  <c r="V41" i="128" s="1"/>
  <c r="U17" i="128"/>
  <c r="U41" i="128" s="1"/>
  <c r="T17" i="128"/>
  <c r="T41" i="128" s="1"/>
  <c r="S17" i="128"/>
  <c r="S41" i="128" s="1"/>
  <c r="R17" i="128"/>
  <c r="R41" i="128" s="1"/>
  <c r="Q17" i="128"/>
  <c r="Q41" i="128" s="1"/>
  <c r="P17" i="128"/>
  <c r="P41" i="128" s="1"/>
  <c r="O17" i="128"/>
  <c r="O41" i="128" s="1"/>
  <c r="N17" i="128"/>
  <c r="N41" i="128" s="1"/>
  <c r="M17" i="128"/>
  <c r="M41" i="128" s="1"/>
  <c r="L17" i="128"/>
  <c r="L41" i="128" s="1"/>
  <c r="K17" i="128"/>
  <c r="K41" i="128" s="1"/>
  <c r="J17" i="128"/>
  <c r="J41" i="128" s="1"/>
  <c r="I17" i="128"/>
  <c r="I41" i="128" s="1"/>
  <c r="H17" i="128"/>
  <c r="H41" i="128" s="1"/>
  <c r="G17" i="128"/>
  <c r="G41" i="128" s="1"/>
  <c r="G43" i="128" s="1"/>
  <c r="H42" i="128" s="1"/>
  <c r="F17" i="128"/>
  <c r="F41" i="128" s="1"/>
  <c r="F43" i="128" s="1"/>
  <c r="E17" i="128"/>
  <c r="E41" i="128" s="1"/>
  <c r="E43" i="128" s="1"/>
  <c r="D17" i="128"/>
  <c r="D41" i="128" s="1"/>
  <c r="D43" i="128" s="1"/>
  <c r="C17" i="128"/>
  <c r="C41" i="128" s="1"/>
  <c r="C43" i="128" s="1"/>
  <c r="AA17" i="129"/>
  <c r="AA41" i="129" s="1"/>
  <c r="AA43" i="129" s="1"/>
  <c r="Z17" i="129"/>
  <c r="Y17" i="129"/>
  <c r="X17" i="129"/>
  <c r="X41" i="129" s="1"/>
  <c r="W17" i="129"/>
  <c r="W41" i="129" s="1"/>
  <c r="V17" i="129"/>
  <c r="V41" i="129" s="1"/>
  <c r="U17" i="129"/>
  <c r="U41" i="129" s="1"/>
  <c r="T17" i="129"/>
  <c r="T41" i="129" s="1"/>
  <c r="S17" i="129"/>
  <c r="S41" i="129" s="1"/>
  <c r="R17" i="129"/>
  <c r="R41" i="129" s="1"/>
  <c r="Q17" i="129"/>
  <c r="P17" i="129"/>
  <c r="P41" i="129" s="1"/>
  <c r="O17" i="129"/>
  <c r="O41" i="129" s="1"/>
  <c r="N17" i="129"/>
  <c r="N41" i="129" s="1"/>
  <c r="M17" i="129"/>
  <c r="M41" i="129" s="1"/>
  <c r="L17" i="129"/>
  <c r="L41" i="129" s="1"/>
  <c r="K17" i="129"/>
  <c r="K41" i="129" s="1"/>
  <c r="J17" i="129"/>
  <c r="J41" i="129" s="1"/>
  <c r="I17" i="129"/>
  <c r="H17" i="129"/>
  <c r="H41" i="129" s="1"/>
  <c r="G17" i="129"/>
  <c r="G41" i="129" s="1"/>
  <c r="G43" i="129" s="1"/>
  <c r="H42" i="129" s="1"/>
  <c r="H43" i="129" s="1"/>
  <c r="I42" i="129" s="1"/>
  <c r="F17" i="129"/>
  <c r="F41" i="129" s="1"/>
  <c r="F43" i="129" s="1"/>
  <c r="E17" i="129"/>
  <c r="E41" i="129" s="1"/>
  <c r="E43" i="129" s="1"/>
  <c r="D17" i="129"/>
  <c r="D41" i="129" s="1"/>
  <c r="D43" i="129" s="1"/>
  <c r="C17" i="129"/>
  <c r="C41" i="129" s="1"/>
  <c r="C43" i="129" s="1"/>
  <c r="AA17" i="130"/>
  <c r="AA41" i="130" s="1"/>
  <c r="AA43" i="130" s="1"/>
  <c r="Y17" i="130"/>
  <c r="X17" i="130"/>
  <c r="W17" i="130"/>
  <c r="W41" i="130" s="1"/>
  <c r="V17" i="130"/>
  <c r="V41" i="130" s="1"/>
  <c r="U17" i="130"/>
  <c r="U41" i="130" s="1"/>
  <c r="T17" i="130"/>
  <c r="T41" i="130" s="1"/>
  <c r="S17" i="130"/>
  <c r="S41" i="130" s="1"/>
  <c r="R17" i="130"/>
  <c r="R41" i="130" s="1"/>
  <c r="Q17" i="130"/>
  <c r="P17" i="130"/>
  <c r="P41" i="130" s="1"/>
  <c r="O17" i="130"/>
  <c r="O41" i="130" s="1"/>
  <c r="N17" i="130"/>
  <c r="N41" i="130" s="1"/>
  <c r="M17" i="130"/>
  <c r="M41" i="130" s="1"/>
  <c r="L17" i="130"/>
  <c r="L41" i="130" s="1"/>
  <c r="K17" i="130"/>
  <c r="K41" i="130" s="1"/>
  <c r="J17" i="130"/>
  <c r="J41" i="130" s="1"/>
  <c r="I17" i="130"/>
  <c r="H17" i="130"/>
  <c r="H41" i="130" s="1"/>
  <c r="G17" i="130"/>
  <c r="G41" i="130" s="1"/>
  <c r="G43" i="130" s="1"/>
  <c r="H42" i="130" s="1"/>
  <c r="H43" i="130" s="1"/>
  <c r="I42" i="130" s="1"/>
  <c r="F17" i="130"/>
  <c r="F41" i="130" s="1"/>
  <c r="F43" i="130" s="1"/>
  <c r="E17" i="130"/>
  <c r="E41" i="130" s="1"/>
  <c r="E43" i="130" s="1"/>
  <c r="D17" i="130"/>
  <c r="D41" i="130" s="1"/>
  <c r="D43" i="130" s="1"/>
  <c r="C17" i="130"/>
  <c r="C41" i="130" s="1"/>
  <c r="C43" i="130" s="1"/>
  <c r="AA17" i="131"/>
  <c r="AA41" i="131" s="1"/>
  <c r="AA43" i="131" s="1"/>
  <c r="Y17" i="131"/>
  <c r="X17" i="131"/>
  <c r="W17" i="131"/>
  <c r="W41" i="131" s="1"/>
  <c r="V17" i="131"/>
  <c r="V41" i="131" s="1"/>
  <c r="U17" i="131"/>
  <c r="U41" i="131" s="1"/>
  <c r="T17" i="131"/>
  <c r="T41" i="131" s="1"/>
  <c r="S17" i="131"/>
  <c r="S41" i="131" s="1"/>
  <c r="R17" i="131"/>
  <c r="R41" i="131" s="1"/>
  <c r="Q17" i="131"/>
  <c r="P17" i="131"/>
  <c r="P41" i="131" s="1"/>
  <c r="O17" i="131"/>
  <c r="O41" i="131" s="1"/>
  <c r="N17" i="131"/>
  <c r="N41" i="131" s="1"/>
  <c r="M17" i="131"/>
  <c r="M41" i="131" s="1"/>
  <c r="L17" i="131"/>
  <c r="L41" i="131" s="1"/>
  <c r="K17" i="131"/>
  <c r="K41" i="131" s="1"/>
  <c r="J17" i="131"/>
  <c r="J41" i="131" s="1"/>
  <c r="I17" i="131"/>
  <c r="H17" i="131"/>
  <c r="H41" i="131" s="1"/>
  <c r="G17" i="131"/>
  <c r="G41" i="131" s="1"/>
  <c r="G43" i="131" s="1"/>
  <c r="H42" i="131" s="1"/>
  <c r="H43" i="131" s="1"/>
  <c r="I42" i="131" s="1"/>
  <c r="F17" i="131"/>
  <c r="F41" i="131" s="1"/>
  <c r="F43" i="131" s="1"/>
  <c r="E17" i="131"/>
  <c r="E41" i="131" s="1"/>
  <c r="E43" i="131" s="1"/>
  <c r="D17" i="131"/>
  <c r="D41" i="131" s="1"/>
  <c r="D43" i="131" s="1"/>
  <c r="C17" i="131"/>
  <c r="C41" i="131" s="1"/>
  <c r="C43" i="131" s="1"/>
  <c r="AA17" i="132"/>
  <c r="AA41" i="132" s="1"/>
  <c r="AA43" i="132" s="1"/>
  <c r="Z17" i="132"/>
  <c r="Y17" i="132"/>
  <c r="Y41" i="132" s="1"/>
  <c r="Y43" i="132" s="1"/>
  <c r="X17" i="132"/>
  <c r="X41" i="132" s="1"/>
  <c r="W17" i="132"/>
  <c r="W41" i="132" s="1"/>
  <c r="V17" i="132"/>
  <c r="V41" i="132" s="1"/>
  <c r="U17" i="132"/>
  <c r="U41" i="132" s="1"/>
  <c r="T17" i="132"/>
  <c r="T41" i="132" s="1"/>
  <c r="S17" i="132"/>
  <c r="S41" i="132" s="1"/>
  <c r="R17" i="132"/>
  <c r="Q17" i="132"/>
  <c r="Q41" i="132" s="1"/>
  <c r="P17" i="132"/>
  <c r="P41" i="132" s="1"/>
  <c r="O17" i="132"/>
  <c r="O41" i="132" s="1"/>
  <c r="N17" i="132"/>
  <c r="N41" i="132" s="1"/>
  <c r="M17" i="132"/>
  <c r="M41" i="132" s="1"/>
  <c r="L17" i="132"/>
  <c r="L41" i="132" s="1"/>
  <c r="K17" i="132"/>
  <c r="K41" i="132" s="1"/>
  <c r="J17" i="132"/>
  <c r="I17" i="132"/>
  <c r="I41" i="132" s="1"/>
  <c r="H17" i="132"/>
  <c r="H41" i="132" s="1"/>
  <c r="G17" i="132"/>
  <c r="G41" i="132" s="1"/>
  <c r="G43" i="132" s="1"/>
  <c r="H42" i="132" s="1"/>
  <c r="F17" i="132"/>
  <c r="F41" i="132" s="1"/>
  <c r="F43" i="132" s="1"/>
  <c r="E17" i="132"/>
  <c r="E41" i="132" s="1"/>
  <c r="E43" i="132" s="1"/>
  <c r="D17" i="132"/>
  <c r="D41" i="132" s="1"/>
  <c r="D43" i="132" s="1"/>
  <c r="C17" i="132"/>
  <c r="C41" i="132" s="1"/>
  <c r="C43" i="132" s="1"/>
  <c r="AA17" i="133"/>
  <c r="Y17" i="133"/>
  <c r="Y41" i="133" s="1"/>
  <c r="Y43" i="133" s="1"/>
  <c r="X17" i="133"/>
  <c r="W17" i="133"/>
  <c r="W41" i="133" s="1"/>
  <c r="V17" i="133"/>
  <c r="V41" i="133" s="1"/>
  <c r="U17" i="133"/>
  <c r="U41" i="133" s="1"/>
  <c r="T17" i="133"/>
  <c r="T41" i="133" s="1"/>
  <c r="S17" i="133"/>
  <c r="S41" i="133" s="1"/>
  <c r="R17" i="133"/>
  <c r="R41" i="133" s="1"/>
  <c r="Q17" i="133"/>
  <c r="Q41" i="133" s="1"/>
  <c r="P17" i="133"/>
  <c r="P41" i="133" s="1"/>
  <c r="O17" i="133"/>
  <c r="O41" i="133" s="1"/>
  <c r="N17" i="133"/>
  <c r="N41" i="133" s="1"/>
  <c r="M17" i="133"/>
  <c r="M41" i="133" s="1"/>
  <c r="L17" i="133"/>
  <c r="L41" i="133" s="1"/>
  <c r="K17" i="133"/>
  <c r="K41" i="133" s="1"/>
  <c r="J17" i="133"/>
  <c r="J41" i="133" s="1"/>
  <c r="I17" i="133"/>
  <c r="I41" i="133" s="1"/>
  <c r="H17" i="133"/>
  <c r="H41" i="133" s="1"/>
  <c r="G17" i="133"/>
  <c r="G41" i="133" s="1"/>
  <c r="G43" i="133" s="1"/>
  <c r="H42" i="133" s="1"/>
  <c r="F17" i="133"/>
  <c r="F41" i="133" s="1"/>
  <c r="F43" i="133" s="1"/>
  <c r="E17" i="133"/>
  <c r="E41" i="133" s="1"/>
  <c r="E43" i="133" s="1"/>
  <c r="D17" i="133"/>
  <c r="D41" i="133" s="1"/>
  <c r="D43" i="133" s="1"/>
  <c r="C17" i="133"/>
  <c r="C41" i="133" s="1"/>
  <c r="C43" i="133" s="1"/>
  <c r="AA17" i="134"/>
  <c r="AA41" i="134" s="1"/>
  <c r="AA43" i="134" s="1"/>
  <c r="Y17" i="134"/>
  <c r="Y41" i="134" s="1"/>
  <c r="Y43" i="134" s="1"/>
  <c r="X17" i="134"/>
  <c r="W17" i="134"/>
  <c r="W41" i="134" s="1"/>
  <c r="V17" i="134"/>
  <c r="V41" i="134" s="1"/>
  <c r="U17" i="134"/>
  <c r="U41" i="134" s="1"/>
  <c r="T17" i="134"/>
  <c r="T41" i="134" s="1"/>
  <c r="S17" i="134"/>
  <c r="S41" i="134" s="1"/>
  <c r="R17" i="134"/>
  <c r="R41" i="134" s="1"/>
  <c r="Q17" i="134"/>
  <c r="Q41" i="134" s="1"/>
  <c r="P17" i="134"/>
  <c r="P41" i="134" s="1"/>
  <c r="O17" i="134"/>
  <c r="O41" i="134" s="1"/>
  <c r="N17" i="134"/>
  <c r="N41" i="134" s="1"/>
  <c r="M17" i="134"/>
  <c r="M41" i="134" s="1"/>
  <c r="L17" i="134"/>
  <c r="L41" i="134" s="1"/>
  <c r="K17" i="134"/>
  <c r="K41" i="134" s="1"/>
  <c r="J17" i="134"/>
  <c r="J41" i="134" s="1"/>
  <c r="I17" i="134"/>
  <c r="I41" i="134" s="1"/>
  <c r="H17" i="134"/>
  <c r="H41" i="134" s="1"/>
  <c r="G17" i="134"/>
  <c r="G41" i="134" s="1"/>
  <c r="G43" i="134" s="1"/>
  <c r="H42" i="134" s="1"/>
  <c r="F17" i="134"/>
  <c r="F41" i="134" s="1"/>
  <c r="F43" i="134" s="1"/>
  <c r="E17" i="134"/>
  <c r="E41" i="134" s="1"/>
  <c r="E43" i="134" s="1"/>
  <c r="D17" i="134"/>
  <c r="D41" i="134" s="1"/>
  <c r="D43" i="134" s="1"/>
  <c r="C17" i="134"/>
  <c r="C41" i="134" s="1"/>
  <c r="C43" i="134" s="1"/>
  <c r="AA17" i="135"/>
  <c r="AA41" i="135" s="1"/>
  <c r="AA43" i="135" s="1"/>
  <c r="Y17" i="135"/>
  <c r="Y41" i="135" s="1"/>
  <c r="Y43" i="135" s="1"/>
  <c r="X17" i="135"/>
  <c r="W17" i="135"/>
  <c r="W41" i="135" s="1"/>
  <c r="V17" i="135"/>
  <c r="V41" i="135" s="1"/>
  <c r="U17" i="135"/>
  <c r="U41" i="135" s="1"/>
  <c r="T17" i="135"/>
  <c r="S17" i="135"/>
  <c r="S41" i="135" s="1"/>
  <c r="R17" i="135"/>
  <c r="R41" i="135" s="1"/>
  <c r="Q17" i="135"/>
  <c r="Q41" i="135" s="1"/>
  <c r="P17" i="135"/>
  <c r="P41" i="135" s="1"/>
  <c r="O17" i="135"/>
  <c r="O41" i="135" s="1"/>
  <c r="N17" i="135"/>
  <c r="N41" i="135" s="1"/>
  <c r="M17" i="135"/>
  <c r="M41" i="135" s="1"/>
  <c r="L17" i="135"/>
  <c r="K17" i="135"/>
  <c r="K41" i="135" s="1"/>
  <c r="J17" i="135"/>
  <c r="J41" i="135" s="1"/>
  <c r="I17" i="135"/>
  <c r="I41" i="135" s="1"/>
  <c r="H17" i="135"/>
  <c r="H41" i="135" s="1"/>
  <c r="G17" i="135"/>
  <c r="G41" i="135" s="1"/>
  <c r="G43" i="135" s="1"/>
  <c r="H42" i="135" s="1"/>
  <c r="H43" i="135" s="1"/>
  <c r="I42" i="135" s="1"/>
  <c r="I43" i="135" s="1"/>
  <c r="J43" i="135" s="1"/>
  <c r="F17" i="135"/>
  <c r="F41" i="135" s="1"/>
  <c r="F43" i="135" s="1"/>
  <c r="E17" i="135"/>
  <c r="E41" i="135" s="1"/>
  <c r="E43" i="135" s="1"/>
  <c r="D17" i="135"/>
  <c r="C17" i="135"/>
  <c r="C41" i="135" s="1"/>
  <c r="C43" i="135" s="1"/>
  <c r="AA17" i="136"/>
  <c r="AA41" i="136" s="1"/>
  <c r="AA43" i="136" s="1"/>
  <c r="Y17" i="136"/>
  <c r="Y41" i="136" s="1"/>
  <c r="Y43" i="136" s="1"/>
  <c r="X17" i="136"/>
  <c r="W17" i="136"/>
  <c r="W41" i="136" s="1"/>
  <c r="V17" i="136"/>
  <c r="V41" i="136" s="1"/>
  <c r="U17" i="136"/>
  <c r="U41" i="136" s="1"/>
  <c r="T17" i="136"/>
  <c r="S17" i="136"/>
  <c r="S41" i="136" s="1"/>
  <c r="R17" i="136"/>
  <c r="R41" i="136" s="1"/>
  <c r="Q17" i="136"/>
  <c r="Q41" i="136" s="1"/>
  <c r="P17" i="136"/>
  <c r="P41" i="136" s="1"/>
  <c r="O17" i="136"/>
  <c r="O41" i="136" s="1"/>
  <c r="N17" i="136"/>
  <c r="N41" i="136" s="1"/>
  <c r="M17" i="136"/>
  <c r="M41" i="136" s="1"/>
  <c r="L17" i="136"/>
  <c r="K17" i="136"/>
  <c r="K41" i="136" s="1"/>
  <c r="J17" i="136"/>
  <c r="J41" i="136" s="1"/>
  <c r="I17" i="136"/>
  <c r="I41" i="136" s="1"/>
  <c r="H17" i="136"/>
  <c r="H41" i="136" s="1"/>
  <c r="G17" i="136"/>
  <c r="G41" i="136" s="1"/>
  <c r="G43" i="136" s="1"/>
  <c r="H42" i="136" s="1"/>
  <c r="H43" i="136" s="1"/>
  <c r="I42" i="136" s="1"/>
  <c r="I43" i="136" s="1"/>
  <c r="F17" i="136"/>
  <c r="F41" i="136" s="1"/>
  <c r="F43" i="136" s="1"/>
  <c r="E17" i="136"/>
  <c r="E41" i="136" s="1"/>
  <c r="E43" i="136" s="1"/>
  <c r="D17" i="136"/>
  <c r="C17" i="136"/>
  <c r="C41" i="136" s="1"/>
  <c r="C43" i="136" s="1"/>
  <c r="AA17" i="137"/>
  <c r="AA41" i="137" s="1"/>
  <c r="AA43" i="137" s="1"/>
  <c r="Y17" i="137"/>
  <c r="Y41" i="137" s="1"/>
  <c r="Y43" i="137" s="1"/>
  <c r="X17" i="137"/>
  <c r="X41" i="137" s="1"/>
  <c r="W17" i="137"/>
  <c r="W41" i="137" s="1"/>
  <c r="V17" i="137"/>
  <c r="V41" i="137" s="1"/>
  <c r="U17" i="137"/>
  <c r="U41" i="137" s="1"/>
  <c r="T17" i="137"/>
  <c r="T41" i="137" s="1"/>
  <c r="S17" i="137"/>
  <c r="S41" i="137" s="1"/>
  <c r="R17" i="137"/>
  <c r="R41" i="137" s="1"/>
  <c r="Q17" i="137"/>
  <c r="Q41" i="137" s="1"/>
  <c r="P17" i="137"/>
  <c r="P41" i="137" s="1"/>
  <c r="O17" i="137"/>
  <c r="O41" i="137" s="1"/>
  <c r="N17" i="137"/>
  <c r="N41" i="137" s="1"/>
  <c r="M17" i="137"/>
  <c r="M41" i="137" s="1"/>
  <c r="L17" i="137"/>
  <c r="L41" i="137" s="1"/>
  <c r="K17" i="137"/>
  <c r="K41" i="137" s="1"/>
  <c r="J17" i="137"/>
  <c r="J41" i="137" s="1"/>
  <c r="I17" i="137"/>
  <c r="I41" i="137" s="1"/>
  <c r="H17" i="137"/>
  <c r="H41" i="137" s="1"/>
  <c r="G17" i="137"/>
  <c r="G41" i="137" s="1"/>
  <c r="G43" i="137" s="1"/>
  <c r="H42" i="137" s="1"/>
  <c r="F17" i="137"/>
  <c r="F41" i="137" s="1"/>
  <c r="F43" i="137" s="1"/>
  <c r="E17" i="137"/>
  <c r="E41" i="137" s="1"/>
  <c r="E43" i="137" s="1"/>
  <c r="D17" i="137"/>
  <c r="D41" i="137" s="1"/>
  <c r="D43" i="137" s="1"/>
  <c r="C17" i="137"/>
  <c r="C41" i="137" s="1"/>
  <c r="C43" i="137" s="1"/>
  <c r="AA17" i="138"/>
  <c r="AA41" i="138" s="1"/>
  <c r="AA43" i="138" s="1"/>
  <c r="Y17" i="138"/>
  <c r="Y41" i="138" s="1"/>
  <c r="Y43" i="138" s="1"/>
  <c r="X17" i="138"/>
  <c r="W17" i="138"/>
  <c r="W41" i="138" s="1"/>
  <c r="V17" i="138"/>
  <c r="V41" i="138" s="1"/>
  <c r="U17" i="138"/>
  <c r="U41" i="138" s="1"/>
  <c r="T17" i="138"/>
  <c r="T41" i="138" s="1"/>
  <c r="S17" i="138"/>
  <c r="S41" i="138" s="1"/>
  <c r="R17" i="138"/>
  <c r="R41" i="138" s="1"/>
  <c r="Q17" i="138"/>
  <c r="Q41" i="138" s="1"/>
  <c r="P17" i="138"/>
  <c r="P41" i="138" s="1"/>
  <c r="O17" i="138"/>
  <c r="O41" i="138" s="1"/>
  <c r="N17" i="138"/>
  <c r="N41" i="138" s="1"/>
  <c r="M17" i="138"/>
  <c r="M41" i="138" s="1"/>
  <c r="L17" i="138"/>
  <c r="L41" i="138" s="1"/>
  <c r="K17" i="138"/>
  <c r="K41" i="138" s="1"/>
  <c r="J17" i="138"/>
  <c r="J41" i="138" s="1"/>
  <c r="I17" i="138"/>
  <c r="I41" i="138" s="1"/>
  <c r="H17" i="138"/>
  <c r="H41" i="138" s="1"/>
  <c r="G17" i="138"/>
  <c r="G41" i="138" s="1"/>
  <c r="G43" i="138" s="1"/>
  <c r="H42" i="138" s="1"/>
  <c r="F17" i="138"/>
  <c r="F41" i="138" s="1"/>
  <c r="F43" i="138" s="1"/>
  <c r="E17" i="138"/>
  <c r="E41" i="138" s="1"/>
  <c r="E43" i="138" s="1"/>
  <c r="D17" i="138"/>
  <c r="D41" i="138" s="1"/>
  <c r="D43" i="138" s="1"/>
  <c r="C17" i="138"/>
  <c r="C41" i="138" s="1"/>
  <c r="C43" i="138" s="1"/>
  <c r="AA17" i="139"/>
  <c r="AA41" i="139" s="1"/>
  <c r="AA43" i="139" s="1"/>
  <c r="Y17" i="139"/>
  <c r="Y41" i="139" s="1"/>
  <c r="Y43" i="139" s="1"/>
  <c r="X17" i="139"/>
  <c r="W17" i="139"/>
  <c r="W41" i="139" s="1"/>
  <c r="V17" i="139"/>
  <c r="V41" i="139" s="1"/>
  <c r="U17" i="139"/>
  <c r="U41" i="139" s="1"/>
  <c r="T17" i="139"/>
  <c r="T41" i="139" s="1"/>
  <c r="S17" i="139"/>
  <c r="S41" i="139" s="1"/>
  <c r="R17" i="139"/>
  <c r="R41" i="139" s="1"/>
  <c r="Q17" i="139"/>
  <c r="Q41" i="139" s="1"/>
  <c r="P17" i="139"/>
  <c r="P41" i="139" s="1"/>
  <c r="O17" i="139"/>
  <c r="O41" i="139" s="1"/>
  <c r="N17" i="139"/>
  <c r="N41" i="139" s="1"/>
  <c r="M17" i="139"/>
  <c r="M41" i="139" s="1"/>
  <c r="L17" i="139"/>
  <c r="L41" i="139" s="1"/>
  <c r="K17" i="139"/>
  <c r="K41" i="139" s="1"/>
  <c r="J17" i="139"/>
  <c r="J41" i="139" s="1"/>
  <c r="I17" i="139"/>
  <c r="I41" i="139" s="1"/>
  <c r="H17" i="139"/>
  <c r="H41" i="139" s="1"/>
  <c r="G17" i="139"/>
  <c r="G41" i="139" s="1"/>
  <c r="G43" i="139" s="1"/>
  <c r="H42" i="139" s="1"/>
  <c r="F17" i="139"/>
  <c r="F41" i="139" s="1"/>
  <c r="F43" i="139" s="1"/>
  <c r="E17" i="139"/>
  <c r="E41" i="139" s="1"/>
  <c r="E43" i="139" s="1"/>
  <c r="D17" i="139"/>
  <c r="D41" i="139" s="1"/>
  <c r="D43" i="139" s="1"/>
  <c r="C17" i="139"/>
  <c r="C41" i="139" s="1"/>
  <c r="C43" i="139" s="1"/>
  <c r="AA17" i="140"/>
  <c r="AA41" i="140" s="1"/>
  <c r="AA43" i="140" s="1"/>
  <c r="Z17" i="140"/>
  <c r="Y17" i="140"/>
  <c r="Y41" i="140" s="1"/>
  <c r="Y43" i="140" s="1"/>
  <c r="X17" i="140"/>
  <c r="X41" i="140" s="1"/>
  <c r="W17" i="140"/>
  <c r="W41" i="140" s="1"/>
  <c r="V17" i="140"/>
  <c r="V41" i="140" s="1"/>
  <c r="U17" i="140"/>
  <c r="U41" i="140" s="1"/>
  <c r="T17" i="140"/>
  <c r="S17" i="140"/>
  <c r="S41" i="140" s="1"/>
  <c r="R17" i="140"/>
  <c r="R41" i="140" s="1"/>
  <c r="Q17" i="140"/>
  <c r="Q41" i="140" s="1"/>
  <c r="P17" i="140"/>
  <c r="P41" i="140" s="1"/>
  <c r="O17" i="140"/>
  <c r="O41" i="140" s="1"/>
  <c r="N17" i="140"/>
  <c r="N41" i="140" s="1"/>
  <c r="M17" i="140"/>
  <c r="M41" i="140" s="1"/>
  <c r="L17" i="140"/>
  <c r="K17" i="140"/>
  <c r="K41" i="140" s="1"/>
  <c r="J17" i="140"/>
  <c r="J41" i="140" s="1"/>
  <c r="I17" i="140"/>
  <c r="I41" i="140" s="1"/>
  <c r="H17" i="140"/>
  <c r="H41" i="140" s="1"/>
  <c r="G17" i="140"/>
  <c r="G41" i="140" s="1"/>
  <c r="G43" i="140" s="1"/>
  <c r="H42" i="140" s="1"/>
  <c r="H43" i="140" s="1"/>
  <c r="I42" i="140" s="1"/>
  <c r="I43" i="140" s="1"/>
  <c r="J43" i="140" s="1"/>
  <c r="F17" i="140"/>
  <c r="F41" i="140" s="1"/>
  <c r="F43" i="140" s="1"/>
  <c r="E17" i="140"/>
  <c r="E41" i="140" s="1"/>
  <c r="E43" i="140" s="1"/>
  <c r="D17" i="140"/>
  <c r="C17" i="140"/>
  <c r="C41" i="140" s="1"/>
  <c r="C43" i="140" s="1"/>
  <c r="AA17" i="141"/>
  <c r="AA41" i="141" s="1"/>
  <c r="AA43" i="141" s="1"/>
  <c r="Y17" i="141"/>
  <c r="Y41" i="141" s="1"/>
  <c r="Y43" i="141" s="1"/>
  <c r="X17" i="141"/>
  <c r="W17" i="141"/>
  <c r="W41" i="141" s="1"/>
  <c r="V17" i="141"/>
  <c r="V41" i="141" s="1"/>
  <c r="U17" i="141"/>
  <c r="U41" i="141" s="1"/>
  <c r="T17" i="141"/>
  <c r="T41" i="141" s="1"/>
  <c r="S17" i="141"/>
  <c r="S41" i="141" s="1"/>
  <c r="R17" i="141"/>
  <c r="R41" i="141" s="1"/>
  <c r="Q17" i="141"/>
  <c r="Q41" i="141" s="1"/>
  <c r="P17" i="141"/>
  <c r="P41" i="141" s="1"/>
  <c r="O17" i="141"/>
  <c r="O41" i="141" s="1"/>
  <c r="N17" i="141"/>
  <c r="N41" i="141" s="1"/>
  <c r="M17" i="141"/>
  <c r="M41" i="141" s="1"/>
  <c r="L17" i="141"/>
  <c r="L41" i="141" s="1"/>
  <c r="K17" i="141"/>
  <c r="K41" i="141" s="1"/>
  <c r="J17" i="141"/>
  <c r="J41" i="141" s="1"/>
  <c r="I17" i="141"/>
  <c r="I41" i="141" s="1"/>
  <c r="H17" i="141"/>
  <c r="H41" i="141" s="1"/>
  <c r="G17" i="141"/>
  <c r="G41" i="141" s="1"/>
  <c r="G43" i="141" s="1"/>
  <c r="H42" i="141" s="1"/>
  <c r="H43" i="141" s="1"/>
  <c r="I42" i="141" s="1"/>
  <c r="I43" i="141" s="1"/>
  <c r="F17" i="141"/>
  <c r="F41" i="141" s="1"/>
  <c r="F43" i="141" s="1"/>
  <c r="E17" i="141"/>
  <c r="E41" i="141" s="1"/>
  <c r="E43" i="141" s="1"/>
  <c r="D17" i="141"/>
  <c r="D41" i="141" s="1"/>
  <c r="D43" i="141" s="1"/>
  <c r="C17" i="141"/>
  <c r="C41" i="141" s="1"/>
  <c r="C43" i="141" s="1"/>
  <c r="AA17" i="142"/>
  <c r="AA41" i="142" s="1"/>
  <c r="AA43" i="142" s="1"/>
  <c r="Y17" i="142"/>
  <c r="Y41" i="142" s="1"/>
  <c r="Y43" i="142" s="1"/>
  <c r="X17" i="142"/>
  <c r="W17" i="142"/>
  <c r="W41" i="142" s="1"/>
  <c r="V17" i="142"/>
  <c r="V41" i="142" s="1"/>
  <c r="U17" i="142"/>
  <c r="U41" i="142" s="1"/>
  <c r="T17" i="142"/>
  <c r="T41" i="142" s="1"/>
  <c r="S17" i="142"/>
  <c r="S41" i="142" s="1"/>
  <c r="R17" i="142"/>
  <c r="R41" i="142" s="1"/>
  <c r="Q17" i="142"/>
  <c r="Q41" i="142" s="1"/>
  <c r="P17" i="142"/>
  <c r="P41" i="142" s="1"/>
  <c r="O17" i="142"/>
  <c r="O41" i="142" s="1"/>
  <c r="N17" i="142"/>
  <c r="N41" i="142" s="1"/>
  <c r="M17" i="142"/>
  <c r="M41" i="142" s="1"/>
  <c r="L17" i="142"/>
  <c r="L41" i="142" s="1"/>
  <c r="K17" i="142"/>
  <c r="K41" i="142" s="1"/>
  <c r="J17" i="142"/>
  <c r="J41" i="142" s="1"/>
  <c r="I17" i="142"/>
  <c r="I41" i="142" s="1"/>
  <c r="H17" i="142"/>
  <c r="H41" i="142" s="1"/>
  <c r="G17" i="142"/>
  <c r="G41" i="142" s="1"/>
  <c r="G43" i="142" s="1"/>
  <c r="H42" i="142" s="1"/>
  <c r="H43" i="142" s="1"/>
  <c r="I42" i="142" s="1"/>
  <c r="I43" i="142" s="1"/>
  <c r="J43" i="142" s="1"/>
  <c r="F17" i="142"/>
  <c r="F41" i="142" s="1"/>
  <c r="F43" i="142" s="1"/>
  <c r="E17" i="142"/>
  <c r="E41" i="142" s="1"/>
  <c r="E43" i="142" s="1"/>
  <c r="D17" i="142"/>
  <c r="D41" i="142" s="1"/>
  <c r="D43" i="142" s="1"/>
  <c r="C17" i="142"/>
  <c r="C41" i="142" s="1"/>
  <c r="C43" i="142" s="1"/>
  <c r="AA17" i="143"/>
  <c r="AA41" i="143" s="1"/>
  <c r="AA43" i="143" s="1"/>
  <c r="Y17" i="143"/>
  <c r="Y41" i="143" s="1"/>
  <c r="Y43" i="143" s="1"/>
  <c r="X17" i="143"/>
  <c r="W17" i="143"/>
  <c r="W41" i="143" s="1"/>
  <c r="V17" i="143"/>
  <c r="V41" i="143" s="1"/>
  <c r="U17" i="143"/>
  <c r="U41" i="143" s="1"/>
  <c r="T17" i="143"/>
  <c r="T41" i="143" s="1"/>
  <c r="S17" i="143"/>
  <c r="S41" i="143" s="1"/>
  <c r="R17" i="143"/>
  <c r="R41" i="143" s="1"/>
  <c r="Q17" i="143"/>
  <c r="Q41" i="143" s="1"/>
  <c r="P17" i="143"/>
  <c r="O17" i="143"/>
  <c r="O41" i="143" s="1"/>
  <c r="N17" i="143"/>
  <c r="N41" i="143" s="1"/>
  <c r="M17" i="143"/>
  <c r="M41" i="143" s="1"/>
  <c r="L17" i="143"/>
  <c r="L41" i="143" s="1"/>
  <c r="K17" i="143"/>
  <c r="K41" i="143" s="1"/>
  <c r="J17" i="143"/>
  <c r="J41" i="143" s="1"/>
  <c r="I17" i="143"/>
  <c r="I41" i="143" s="1"/>
  <c r="H17" i="143"/>
  <c r="G17" i="143"/>
  <c r="G41" i="143" s="1"/>
  <c r="G43" i="143" s="1"/>
  <c r="H42" i="143" s="1"/>
  <c r="F17" i="143"/>
  <c r="F41" i="143" s="1"/>
  <c r="F43" i="143" s="1"/>
  <c r="E17" i="143"/>
  <c r="E41" i="143" s="1"/>
  <c r="E43" i="143" s="1"/>
  <c r="D17" i="143"/>
  <c r="D41" i="143" s="1"/>
  <c r="D43" i="143" s="1"/>
  <c r="C17" i="143"/>
  <c r="C41" i="143" s="1"/>
  <c r="C43" i="143" s="1"/>
  <c r="AA17" i="144"/>
  <c r="AA41" i="144" s="1"/>
  <c r="AA43" i="144" s="1"/>
  <c r="Y17" i="144"/>
  <c r="Y41" i="144" s="1"/>
  <c r="Y43" i="144" s="1"/>
  <c r="X17" i="144"/>
  <c r="Z17" i="144" s="1"/>
  <c r="W17" i="144"/>
  <c r="W41" i="144" s="1"/>
  <c r="V17" i="144"/>
  <c r="V41" i="144" s="1"/>
  <c r="U17" i="144"/>
  <c r="U41" i="144" s="1"/>
  <c r="T17" i="144"/>
  <c r="T41" i="144" s="1"/>
  <c r="S17" i="144"/>
  <c r="S41" i="144" s="1"/>
  <c r="R17" i="144"/>
  <c r="R41" i="144" s="1"/>
  <c r="Q17" i="144"/>
  <c r="Q41" i="144" s="1"/>
  <c r="P17" i="144"/>
  <c r="O17" i="144"/>
  <c r="O41" i="144" s="1"/>
  <c r="N17" i="144"/>
  <c r="N41" i="144" s="1"/>
  <c r="M17" i="144"/>
  <c r="M41" i="144" s="1"/>
  <c r="L17" i="144"/>
  <c r="L41" i="144" s="1"/>
  <c r="K17" i="144"/>
  <c r="K41" i="144" s="1"/>
  <c r="J17" i="144"/>
  <c r="J41" i="144" s="1"/>
  <c r="I17" i="144"/>
  <c r="I41" i="144" s="1"/>
  <c r="H17" i="144"/>
  <c r="G17" i="144"/>
  <c r="G41" i="144" s="1"/>
  <c r="G43" i="144" s="1"/>
  <c r="H42" i="144" s="1"/>
  <c r="F17" i="144"/>
  <c r="F41" i="144" s="1"/>
  <c r="F43" i="144" s="1"/>
  <c r="E17" i="144"/>
  <c r="E41" i="144" s="1"/>
  <c r="E43" i="144" s="1"/>
  <c r="D17" i="144"/>
  <c r="D41" i="144" s="1"/>
  <c r="D43" i="144" s="1"/>
  <c r="C17" i="144"/>
  <c r="C41" i="144" s="1"/>
  <c r="C43" i="144" s="1"/>
  <c r="AA17" i="145"/>
  <c r="AA41" i="145" s="1"/>
  <c r="AA43" i="145" s="1"/>
  <c r="Y17" i="145"/>
  <c r="Y41" i="145" s="1"/>
  <c r="Y43" i="145" s="1"/>
  <c r="X17" i="145"/>
  <c r="W17" i="145"/>
  <c r="W41" i="145" s="1"/>
  <c r="V17" i="145"/>
  <c r="V41" i="145" s="1"/>
  <c r="U17" i="145"/>
  <c r="U41" i="145" s="1"/>
  <c r="T17" i="145"/>
  <c r="T41" i="145" s="1"/>
  <c r="S17" i="145"/>
  <c r="S41" i="145" s="1"/>
  <c r="R17" i="145"/>
  <c r="R41" i="145" s="1"/>
  <c r="Q17" i="145"/>
  <c r="Q41" i="145" s="1"/>
  <c r="P17" i="145"/>
  <c r="O17" i="145"/>
  <c r="O41" i="145" s="1"/>
  <c r="N17" i="145"/>
  <c r="N41" i="145" s="1"/>
  <c r="M17" i="145"/>
  <c r="M41" i="145" s="1"/>
  <c r="L17" i="145"/>
  <c r="L41" i="145" s="1"/>
  <c r="K17" i="145"/>
  <c r="K41" i="145" s="1"/>
  <c r="J17" i="145"/>
  <c r="J41" i="145" s="1"/>
  <c r="I17" i="145"/>
  <c r="I41" i="145" s="1"/>
  <c r="H17" i="145"/>
  <c r="G17" i="145"/>
  <c r="G41" i="145" s="1"/>
  <c r="G43" i="145" s="1"/>
  <c r="H42" i="145" s="1"/>
  <c r="F17" i="145"/>
  <c r="F41" i="145" s="1"/>
  <c r="F43" i="145" s="1"/>
  <c r="E17" i="145"/>
  <c r="E41" i="145" s="1"/>
  <c r="E43" i="145" s="1"/>
  <c r="D17" i="145"/>
  <c r="D41" i="145" s="1"/>
  <c r="D43" i="145" s="1"/>
  <c r="C17" i="145"/>
  <c r="C41" i="145" s="1"/>
  <c r="C43" i="145" s="1"/>
  <c r="AA17" i="146"/>
  <c r="AA41" i="146" s="1"/>
  <c r="AA43" i="146" s="1"/>
  <c r="Y17" i="146"/>
  <c r="Y41" i="146" s="1"/>
  <c r="Y43" i="146" s="1"/>
  <c r="X17" i="146"/>
  <c r="W17" i="146"/>
  <c r="W41" i="146" s="1"/>
  <c r="V17" i="146"/>
  <c r="V41" i="146" s="1"/>
  <c r="U17" i="146"/>
  <c r="U41" i="146" s="1"/>
  <c r="T17" i="146"/>
  <c r="T41" i="146" s="1"/>
  <c r="S17" i="146"/>
  <c r="S41" i="146" s="1"/>
  <c r="R17" i="146"/>
  <c r="R41" i="146" s="1"/>
  <c r="Q17" i="146"/>
  <c r="Q41" i="146" s="1"/>
  <c r="P17" i="146"/>
  <c r="P41" i="146" s="1"/>
  <c r="O17" i="146"/>
  <c r="O41" i="146" s="1"/>
  <c r="N17" i="146"/>
  <c r="N41" i="146" s="1"/>
  <c r="M17" i="146"/>
  <c r="M41" i="146" s="1"/>
  <c r="L17" i="146"/>
  <c r="L41" i="146" s="1"/>
  <c r="K17" i="146"/>
  <c r="K41" i="146" s="1"/>
  <c r="J17" i="146"/>
  <c r="J41" i="146" s="1"/>
  <c r="I17" i="146"/>
  <c r="I41" i="146" s="1"/>
  <c r="H17" i="146"/>
  <c r="H41" i="146" s="1"/>
  <c r="G17" i="146"/>
  <c r="G41" i="146" s="1"/>
  <c r="G43" i="146" s="1"/>
  <c r="H42" i="146" s="1"/>
  <c r="F17" i="146"/>
  <c r="F41" i="146" s="1"/>
  <c r="F43" i="146" s="1"/>
  <c r="E17" i="146"/>
  <c r="E41" i="146" s="1"/>
  <c r="E43" i="146" s="1"/>
  <c r="D17" i="146"/>
  <c r="D41" i="146" s="1"/>
  <c r="D43" i="146" s="1"/>
  <c r="C17" i="146"/>
  <c r="C41" i="146" s="1"/>
  <c r="C43" i="146" s="1"/>
  <c r="AA17" i="147"/>
  <c r="AA41" i="147" s="1"/>
  <c r="AA43" i="147" s="1"/>
  <c r="Y17" i="147"/>
  <c r="Y41" i="147" s="1"/>
  <c r="Y43" i="147" s="1"/>
  <c r="X17" i="147"/>
  <c r="W17" i="147"/>
  <c r="W41" i="147" s="1"/>
  <c r="V17" i="147"/>
  <c r="V41" i="147" s="1"/>
  <c r="U17" i="147"/>
  <c r="U41" i="147" s="1"/>
  <c r="T17" i="147"/>
  <c r="T41" i="147" s="1"/>
  <c r="S17" i="147"/>
  <c r="S41" i="147" s="1"/>
  <c r="R17" i="147"/>
  <c r="R41" i="147" s="1"/>
  <c r="Q17" i="147"/>
  <c r="Q41" i="147" s="1"/>
  <c r="P17" i="147"/>
  <c r="P41" i="147" s="1"/>
  <c r="O17" i="147"/>
  <c r="O41" i="147" s="1"/>
  <c r="N17" i="147"/>
  <c r="N41" i="147" s="1"/>
  <c r="M17" i="147"/>
  <c r="M41" i="147" s="1"/>
  <c r="L17" i="147"/>
  <c r="L41" i="147" s="1"/>
  <c r="K17" i="147"/>
  <c r="K41" i="147" s="1"/>
  <c r="J17" i="147"/>
  <c r="J41" i="147" s="1"/>
  <c r="I17" i="147"/>
  <c r="I41" i="147" s="1"/>
  <c r="H17" i="147"/>
  <c r="H41" i="147" s="1"/>
  <c r="G17" i="147"/>
  <c r="G41" i="147" s="1"/>
  <c r="G43" i="147" s="1"/>
  <c r="H42" i="147" s="1"/>
  <c r="F17" i="147"/>
  <c r="F41" i="147" s="1"/>
  <c r="F43" i="147" s="1"/>
  <c r="E17" i="147"/>
  <c r="E41" i="147" s="1"/>
  <c r="E43" i="147" s="1"/>
  <c r="D17" i="147"/>
  <c r="D41" i="147" s="1"/>
  <c r="D43" i="147" s="1"/>
  <c r="C17" i="147"/>
  <c r="C41" i="147" s="1"/>
  <c r="C43" i="147" s="1"/>
  <c r="AA17" i="148"/>
  <c r="AA41" i="148" s="1"/>
  <c r="AA43" i="148" s="1"/>
  <c r="Y17" i="148"/>
  <c r="Y41" i="148" s="1"/>
  <c r="Y43" i="148" s="1"/>
  <c r="X17" i="148"/>
  <c r="X41" i="148" s="1"/>
  <c r="W17" i="148"/>
  <c r="W41" i="148" s="1"/>
  <c r="V17" i="148"/>
  <c r="V41" i="148" s="1"/>
  <c r="U17" i="148"/>
  <c r="U41" i="148" s="1"/>
  <c r="T17" i="148"/>
  <c r="T41" i="148" s="1"/>
  <c r="S17" i="148"/>
  <c r="S41" i="148" s="1"/>
  <c r="R17" i="148"/>
  <c r="R41" i="148" s="1"/>
  <c r="Q17" i="148"/>
  <c r="Q41" i="148" s="1"/>
  <c r="P17" i="148"/>
  <c r="P41" i="148" s="1"/>
  <c r="O17" i="148"/>
  <c r="O41" i="148" s="1"/>
  <c r="N17" i="148"/>
  <c r="N41" i="148" s="1"/>
  <c r="M17" i="148"/>
  <c r="M41" i="148" s="1"/>
  <c r="L17" i="148"/>
  <c r="L41" i="148" s="1"/>
  <c r="K17" i="148"/>
  <c r="K41" i="148" s="1"/>
  <c r="J17" i="148"/>
  <c r="J41" i="148" s="1"/>
  <c r="I17" i="148"/>
  <c r="I41" i="148" s="1"/>
  <c r="H17" i="148"/>
  <c r="H41" i="148" s="1"/>
  <c r="G17" i="148"/>
  <c r="G41" i="148" s="1"/>
  <c r="G43" i="148" s="1"/>
  <c r="H42" i="148" s="1"/>
  <c r="H43" i="148" s="1"/>
  <c r="I42" i="148" s="1"/>
  <c r="I43" i="148" s="1"/>
  <c r="J43" i="148" s="1"/>
  <c r="F17" i="148"/>
  <c r="F41" i="148" s="1"/>
  <c r="F43" i="148" s="1"/>
  <c r="E17" i="148"/>
  <c r="E41" i="148" s="1"/>
  <c r="E43" i="148" s="1"/>
  <c r="D17" i="148"/>
  <c r="D41" i="148" s="1"/>
  <c r="D43" i="148" s="1"/>
  <c r="C17" i="148"/>
  <c r="C41" i="148" s="1"/>
  <c r="C43" i="148" s="1"/>
  <c r="AA17" i="149"/>
  <c r="AA41" i="149" s="1"/>
  <c r="AA43" i="149" s="1"/>
  <c r="Y17" i="149"/>
  <c r="Y41" i="149" s="1"/>
  <c r="Y43" i="149" s="1"/>
  <c r="X17" i="149"/>
  <c r="W17" i="149"/>
  <c r="W41" i="149" s="1"/>
  <c r="V17" i="149"/>
  <c r="V41" i="149" s="1"/>
  <c r="U17" i="149"/>
  <c r="U41" i="149" s="1"/>
  <c r="T17" i="149"/>
  <c r="T41" i="149" s="1"/>
  <c r="S17" i="149"/>
  <c r="S41" i="149" s="1"/>
  <c r="R17" i="149"/>
  <c r="R41" i="149" s="1"/>
  <c r="Q17" i="149"/>
  <c r="Q41" i="149" s="1"/>
  <c r="P17" i="149"/>
  <c r="P41" i="149" s="1"/>
  <c r="O17" i="149"/>
  <c r="O41" i="149" s="1"/>
  <c r="N17" i="149"/>
  <c r="N41" i="149" s="1"/>
  <c r="M17" i="149"/>
  <c r="M41" i="149" s="1"/>
  <c r="L17" i="149"/>
  <c r="L41" i="149" s="1"/>
  <c r="K17" i="149"/>
  <c r="K41" i="149" s="1"/>
  <c r="J17" i="149"/>
  <c r="J41" i="149" s="1"/>
  <c r="I17" i="149"/>
  <c r="I41" i="149" s="1"/>
  <c r="H17" i="149"/>
  <c r="H41" i="149" s="1"/>
  <c r="G17" i="149"/>
  <c r="G41" i="149" s="1"/>
  <c r="G43" i="149" s="1"/>
  <c r="H42" i="149" s="1"/>
  <c r="H43" i="149" s="1"/>
  <c r="I42" i="149" s="1"/>
  <c r="I43" i="149" s="1"/>
  <c r="F17" i="149"/>
  <c r="F41" i="149" s="1"/>
  <c r="F43" i="149" s="1"/>
  <c r="E17" i="149"/>
  <c r="E41" i="149" s="1"/>
  <c r="E43" i="149" s="1"/>
  <c r="D17" i="149"/>
  <c r="D41" i="149" s="1"/>
  <c r="D43" i="149" s="1"/>
  <c r="C17" i="149"/>
  <c r="C41" i="149" s="1"/>
  <c r="C43" i="149" s="1"/>
  <c r="AA17" i="150"/>
  <c r="AA41" i="150" s="1"/>
  <c r="AA43" i="150" s="1"/>
  <c r="Y17" i="150"/>
  <c r="Y41" i="150" s="1"/>
  <c r="Y43" i="150" s="1"/>
  <c r="X17" i="150"/>
  <c r="W17" i="150"/>
  <c r="W41" i="150" s="1"/>
  <c r="V17" i="150"/>
  <c r="V41" i="150" s="1"/>
  <c r="U17" i="150"/>
  <c r="U41" i="150" s="1"/>
  <c r="T17" i="150"/>
  <c r="T41" i="150" s="1"/>
  <c r="S17" i="150"/>
  <c r="S41" i="150" s="1"/>
  <c r="R17" i="150"/>
  <c r="R41" i="150" s="1"/>
  <c r="Q17" i="150"/>
  <c r="Q41" i="150" s="1"/>
  <c r="P17" i="150"/>
  <c r="P41" i="150" s="1"/>
  <c r="O17" i="150"/>
  <c r="O41" i="150" s="1"/>
  <c r="N17" i="150"/>
  <c r="N41" i="150" s="1"/>
  <c r="M17" i="150"/>
  <c r="M41" i="150" s="1"/>
  <c r="L17" i="150"/>
  <c r="L41" i="150" s="1"/>
  <c r="K17" i="150"/>
  <c r="K41" i="150" s="1"/>
  <c r="J17" i="150"/>
  <c r="J41" i="150" s="1"/>
  <c r="I17" i="150"/>
  <c r="I41" i="150" s="1"/>
  <c r="H17" i="150"/>
  <c r="H41" i="150" s="1"/>
  <c r="G17" i="150"/>
  <c r="G41" i="150" s="1"/>
  <c r="G43" i="150" s="1"/>
  <c r="H42" i="150" s="1"/>
  <c r="H43" i="150" s="1"/>
  <c r="I42" i="150" s="1"/>
  <c r="I43" i="150" s="1"/>
  <c r="F17" i="150"/>
  <c r="F41" i="150" s="1"/>
  <c r="F43" i="150" s="1"/>
  <c r="E17" i="150"/>
  <c r="E41" i="150" s="1"/>
  <c r="E43" i="150" s="1"/>
  <c r="D17" i="150"/>
  <c r="D41" i="150" s="1"/>
  <c r="D43" i="150" s="1"/>
  <c r="C17" i="150"/>
  <c r="C41" i="150" s="1"/>
  <c r="C43" i="150" s="1"/>
  <c r="AA17" i="151"/>
  <c r="AA41" i="151" s="1"/>
  <c r="AA43" i="151" s="1"/>
  <c r="Y17" i="151"/>
  <c r="Y41" i="151" s="1"/>
  <c r="Y43" i="151" s="1"/>
  <c r="X17" i="151"/>
  <c r="W17" i="151"/>
  <c r="W41" i="151" s="1"/>
  <c r="V17" i="151"/>
  <c r="V41" i="151" s="1"/>
  <c r="U17" i="151"/>
  <c r="U41" i="151" s="1"/>
  <c r="T17" i="151"/>
  <c r="T41" i="151" s="1"/>
  <c r="S17" i="151"/>
  <c r="S41" i="151" s="1"/>
  <c r="R17" i="151"/>
  <c r="R41" i="151" s="1"/>
  <c r="Q17" i="151"/>
  <c r="Q41" i="151" s="1"/>
  <c r="P17" i="151"/>
  <c r="P41" i="151" s="1"/>
  <c r="O17" i="151"/>
  <c r="O41" i="151" s="1"/>
  <c r="N17" i="151"/>
  <c r="N41" i="151" s="1"/>
  <c r="M17" i="151"/>
  <c r="M41" i="151" s="1"/>
  <c r="L17" i="151"/>
  <c r="L41" i="151" s="1"/>
  <c r="K17" i="151"/>
  <c r="K41" i="151" s="1"/>
  <c r="J17" i="151"/>
  <c r="J41" i="151" s="1"/>
  <c r="I17" i="151"/>
  <c r="I41" i="151" s="1"/>
  <c r="H17" i="151"/>
  <c r="H41" i="151" s="1"/>
  <c r="G17" i="151"/>
  <c r="G41" i="151" s="1"/>
  <c r="G43" i="151" s="1"/>
  <c r="H42" i="151" s="1"/>
  <c r="H43" i="151" s="1"/>
  <c r="I42" i="151" s="1"/>
  <c r="I43" i="151" s="1"/>
  <c r="J43" i="151" s="1"/>
  <c r="F17" i="151"/>
  <c r="F41" i="151" s="1"/>
  <c r="F43" i="151" s="1"/>
  <c r="E17" i="151"/>
  <c r="E41" i="151" s="1"/>
  <c r="E43" i="151" s="1"/>
  <c r="D17" i="151"/>
  <c r="D41" i="151" s="1"/>
  <c r="D43" i="151" s="1"/>
  <c r="C17" i="151"/>
  <c r="C41" i="151" s="1"/>
  <c r="C43" i="151" s="1"/>
  <c r="AA17" i="152"/>
  <c r="AA41" i="152" s="1"/>
  <c r="AA43" i="152" s="1"/>
  <c r="Y17" i="152"/>
  <c r="Y41" i="152" s="1"/>
  <c r="Y43" i="152" s="1"/>
  <c r="X17" i="152"/>
  <c r="W17" i="152"/>
  <c r="W41" i="152" s="1"/>
  <c r="V17" i="152"/>
  <c r="V41" i="152" s="1"/>
  <c r="U17" i="152"/>
  <c r="U41" i="152" s="1"/>
  <c r="T17" i="152"/>
  <c r="T41" i="152" s="1"/>
  <c r="S17" i="152"/>
  <c r="S41" i="152" s="1"/>
  <c r="R17" i="152"/>
  <c r="R41" i="152" s="1"/>
  <c r="Q17" i="152"/>
  <c r="Q41" i="152" s="1"/>
  <c r="P17" i="152"/>
  <c r="P41" i="152" s="1"/>
  <c r="O17" i="152"/>
  <c r="O41" i="152" s="1"/>
  <c r="N17" i="152"/>
  <c r="N41" i="152" s="1"/>
  <c r="M17" i="152"/>
  <c r="M41" i="152" s="1"/>
  <c r="L17" i="152"/>
  <c r="L41" i="152" s="1"/>
  <c r="K17" i="152"/>
  <c r="K41" i="152" s="1"/>
  <c r="J17" i="152"/>
  <c r="J41" i="152" s="1"/>
  <c r="I17" i="152"/>
  <c r="I41" i="152" s="1"/>
  <c r="H17" i="152"/>
  <c r="H41" i="152" s="1"/>
  <c r="G17" i="152"/>
  <c r="G41" i="152" s="1"/>
  <c r="G43" i="152" s="1"/>
  <c r="H42" i="152" s="1"/>
  <c r="H43" i="152" s="1"/>
  <c r="I42" i="152" s="1"/>
  <c r="I43" i="152" s="1"/>
  <c r="F17" i="152"/>
  <c r="F41" i="152" s="1"/>
  <c r="F43" i="152" s="1"/>
  <c r="E17" i="152"/>
  <c r="E41" i="152" s="1"/>
  <c r="E43" i="152" s="1"/>
  <c r="D17" i="152"/>
  <c r="D41" i="152" s="1"/>
  <c r="D43" i="152" s="1"/>
  <c r="C17" i="152"/>
  <c r="C41" i="152" s="1"/>
  <c r="C43" i="152" s="1"/>
  <c r="AA17" i="153"/>
  <c r="AA41" i="153" s="1"/>
  <c r="AA43" i="153" s="1"/>
  <c r="Y17" i="153"/>
  <c r="Y41" i="153" s="1"/>
  <c r="Y43" i="153" s="1"/>
  <c r="X17" i="153"/>
  <c r="X41" i="153" s="1"/>
  <c r="W17" i="153"/>
  <c r="W41" i="153" s="1"/>
  <c r="V17" i="153"/>
  <c r="V41" i="153" s="1"/>
  <c r="U17" i="153"/>
  <c r="U41" i="153" s="1"/>
  <c r="T17" i="153"/>
  <c r="T41" i="153" s="1"/>
  <c r="S17" i="153"/>
  <c r="S41" i="153" s="1"/>
  <c r="R17" i="153"/>
  <c r="R41" i="153" s="1"/>
  <c r="Q17" i="153"/>
  <c r="Q41" i="153" s="1"/>
  <c r="P17" i="153"/>
  <c r="P41" i="153" s="1"/>
  <c r="O17" i="153"/>
  <c r="O41" i="153" s="1"/>
  <c r="N17" i="153"/>
  <c r="N41" i="153" s="1"/>
  <c r="M17" i="153"/>
  <c r="M41" i="153" s="1"/>
  <c r="L17" i="153"/>
  <c r="L41" i="153" s="1"/>
  <c r="K17" i="153"/>
  <c r="K41" i="153" s="1"/>
  <c r="J17" i="153"/>
  <c r="J41" i="153" s="1"/>
  <c r="I17" i="153"/>
  <c r="I41" i="153" s="1"/>
  <c r="H17" i="153"/>
  <c r="H41" i="153" s="1"/>
  <c r="G17" i="153"/>
  <c r="G41" i="153" s="1"/>
  <c r="G43" i="153" s="1"/>
  <c r="H42" i="153" s="1"/>
  <c r="F17" i="153"/>
  <c r="F41" i="153" s="1"/>
  <c r="F43" i="153" s="1"/>
  <c r="E17" i="153"/>
  <c r="E41" i="153" s="1"/>
  <c r="E43" i="153" s="1"/>
  <c r="D17" i="153"/>
  <c r="D41" i="153" s="1"/>
  <c r="D43" i="153" s="1"/>
  <c r="C17" i="153"/>
  <c r="C41" i="153" s="1"/>
  <c r="C43" i="153" s="1"/>
  <c r="AA17" i="154"/>
  <c r="AA41" i="154" s="1"/>
  <c r="AA43" i="154" s="1"/>
  <c r="Y17" i="154"/>
  <c r="Y41" i="154" s="1"/>
  <c r="Y43" i="154" s="1"/>
  <c r="X17" i="154"/>
  <c r="X41" i="154" s="1"/>
  <c r="W17" i="154"/>
  <c r="W41" i="154" s="1"/>
  <c r="V17" i="154"/>
  <c r="V41" i="154" s="1"/>
  <c r="U17" i="154"/>
  <c r="U41" i="154" s="1"/>
  <c r="T17" i="154"/>
  <c r="T41" i="154" s="1"/>
  <c r="S17" i="154"/>
  <c r="S41" i="154" s="1"/>
  <c r="R17" i="154"/>
  <c r="R41" i="154" s="1"/>
  <c r="Q17" i="154"/>
  <c r="Q41" i="154" s="1"/>
  <c r="P17" i="154"/>
  <c r="P41" i="154" s="1"/>
  <c r="O17" i="154"/>
  <c r="O41" i="154" s="1"/>
  <c r="N17" i="154"/>
  <c r="N41" i="154" s="1"/>
  <c r="M17" i="154"/>
  <c r="M41" i="154" s="1"/>
  <c r="L17" i="154"/>
  <c r="L41" i="154" s="1"/>
  <c r="K17" i="154"/>
  <c r="K41" i="154" s="1"/>
  <c r="J17" i="154"/>
  <c r="J41" i="154" s="1"/>
  <c r="I17" i="154"/>
  <c r="I41" i="154" s="1"/>
  <c r="H17" i="154"/>
  <c r="H41" i="154" s="1"/>
  <c r="G17" i="154"/>
  <c r="G41" i="154" s="1"/>
  <c r="G43" i="154" s="1"/>
  <c r="H42" i="154" s="1"/>
  <c r="F17" i="154"/>
  <c r="F41" i="154" s="1"/>
  <c r="F43" i="154" s="1"/>
  <c r="E17" i="154"/>
  <c r="E41" i="154" s="1"/>
  <c r="E43" i="154" s="1"/>
  <c r="D17" i="154"/>
  <c r="D41" i="154" s="1"/>
  <c r="D43" i="154" s="1"/>
  <c r="C17" i="154"/>
  <c r="C41" i="154" s="1"/>
  <c r="C43" i="154" s="1"/>
  <c r="AA17" i="155"/>
  <c r="AA41" i="155" s="1"/>
  <c r="AA43" i="155" s="1"/>
  <c r="Z17" i="155"/>
  <c r="Y17" i="155"/>
  <c r="Y41" i="155" s="1"/>
  <c r="Y43" i="155" s="1"/>
  <c r="X17" i="155"/>
  <c r="X41" i="155" s="1"/>
  <c r="W17" i="155"/>
  <c r="W41" i="155" s="1"/>
  <c r="V17" i="155"/>
  <c r="V41" i="155" s="1"/>
  <c r="U17" i="155"/>
  <c r="U41" i="155" s="1"/>
  <c r="T17" i="155"/>
  <c r="T41" i="155" s="1"/>
  <c r="S17" i="155"/>
  <c r="S41" i="155" s="1"/>
  <c r="R17" i="155"/>
  <c r="R41" i="155" s="1"/>
  <c r="Q17" i="155"/>
  <c r="Q41" i="155" s="1"/>
  <c r="P17" i="155"/>
  <c r="P41" i="155" s="1"/>
  <c r="O17" i="155"/>
  <c r="O41" i="155" s="1"/>
  <c r="N17" i="155"/>
  <c r="N41" i="155" s="1"/>
  <c r="M17" i="155"/>
  <c r="M41" i="155" s="1"/>
  <c r="L17" i="155"/>
  <c r="L41" i="155" s="1"/>
  <c r="K17" i="155"/>
  <c r="K41" i="155" s="1"/>
  <c r="J17" i="155"/>
  <c r="J41" i="155" s="1"/>
  <c r="I17" i="155"/>
  <c r="I41" i="155" s="1"/>
  <c r="H17" i="155"/>
  <c r="H41" i="155" s="1"/>
  <c r="G17" i="155"/>
  <c r="G41" i="155" s="1"/>
  <c r="G43" i="155" s="1"/>
  <c r="H42" i="155" s="1"/>
  <c r="H43" i="155" s="1"/>
  <c r="I42" i="155" s="1"/>
  <c r="F17" i="155"/>
  <c r="F41" i="155" s="1"/>
  <c r="F43" i="155" s="1"/>
  <c r="E17" i="155"/>
  <c r="E41" i="155" s="1"/>
  <c r="E43" i="155" s="1"/>
  <c r="D17" i="155"/>
  <c r="D41" i="155" s="1"/>
  <c r="D43" i="155" s="1"/>
  <c r="C17" i="155"/>
  <c r="C41" i="155" s="1"/>
  <c r="C43" i="155" s="1"/>
  <c r="AA17" i="156"/>
  <c r="AA41" i="156" s="1"/>
  <c r="AA43" i="156" s="1"/>
  <c r="Y17" i="156"/>
  <c r="Y41" i="156" s="1"/>
  <c r="Y43" i="156" s="1"/>
  <c r="X17" i="156"/>
  <c r="W17" i="156"/>
  <c r="W41" i="156" s="1"/>
  <c r="V17" i="156"/>
  <c r="V41" i="156" s="1"/>
  <c r="U17" i="156"/>
  <c r="U41" i="156" s="1"/>
  <c r="T17" i="156"/>
  <c r="T41" i="156" s="1"/>
  <c r="S17" i="156"/>
  <c r="S41" i="156" s="1"/>
  <c r="R17" i="156"/>
  <c r="R41" i="156" s="1"/>
  <c r="Q17" i="156"/>
  <c r="Q41" i="156" s="1"/>
  <c r="P17" i="156"/>
  <c r="P41" i="156" s="1"/>
  <c r="O17" i="156"/>
  <c r="O41" i="156" s="1"/>
  <c r="N17" i="156"/>
  <c r="N41" i="156" s="1"/>
  <c r="M17" i="156"/>
  <c r="M41" i="156" s="1"/>
  <c r="L17" i="156"/>
  <c r="L41" i="156" s="1"/>
  <c r="K17" i="156"/>
  <c r="K41" i="156" s="1"/>
  <c r="J17" i="156"/>
  <c r="J41" i="156" s="1"/>
  <c r="I17" i="156"/>
  <c r="I41" i="156" s="1"/>
  <c r="H17" i="156"/>
  <c r="H41" i="156" s="1"/>
  <c r="G17" i="156"/>
  <c r="G41" i="156" s="1"/>
  <c r="G43" i="156" s="1"/>
  <c r="H42" i="156" s="1"/>
  <c r="H43" i="156" s="1"/>
  <c r="I42" i="156" s="1"/>
  <c r="F17" i="156"/>
  <c r="F41" i="156" s="1"/>
  <c r="F43" i="156" s="1"/>
  <c r="E17" i="156"/>
  <c r="E41" i="156" s="1"/>
  <c r="E43" i="156" s="1"/>
  <c r="D17" i="156"/>
  <c r="D41" i="156" s="1"/>
  <c r="D43" i="156" s="1"/>
  <c r="C17" i="156"/>
  <c r="C41" i="156" s="1"/>
  <c r="C43" i="156" s="1"/>
  <c r="AA17" i="157"/>
  <c r="AA41" i="157" s="1"/>
  <c r="AA43" i="157" s="1"/>
  <c r="Y17" i="157"/>
  <c r="Y41" i="157" s="1"/>
  <c r="Y43" i="157" s="1"/>
  <c r="X17" i="157"/>
  <c r="W17" i="157"/>
  <c r="W41" i="157" s="1"/>
  <c r="V17" i="157"/>
  <c r="V41" i="157" s="1"/>
  <c r="U17" i="157"/>
  <c r="U41" i="157" s="1"/>
  <c r="T17" i="157"/>
  <c r="T41" i="157" s="1"/>
  <c r="S17" i="157"/>
  <c r="S41" i="157" s="1"/>
  <c r="R17" i="157"/>
  <c r="R41" i="157" s="1"/>
  <c r="Q17" i="157"/>
  <c r="Q41" i="157" s="1"/>
  <c r="P17" i="157"/>
  <c r="P41" i="157" s="1"/>
  <c r="O17" i="157"/>
  <c r="O41" i="157" s="1"/>
  <c r="N17" i="157"/>
  <c r="N41" i="157" s="1"/>
  <c r="M17" i="157"/>
  <c r="M41" i="157" s="1"/>
  <c r="L17" i="157"/>
  <c r="L41" i="157" s="1"/>
  <c r="K17" i="157"/>
  <c r="K41" i="157" s="1"/>
  <c r="J17" i="157"/>
  <c r="J41" i="157" s="1"/>
  <c r="I17" i="157"/>
  <c r="I41" i="157" s="1"/>
  <c r="H17" i="157"/>
  <c r="H41" i="157" s="1"/>
  <c r="G17" i="157"/>
  <c r="G41" i="157" s="1"/>
  <c r="G43" i="157" s="1"/>
  <c r="H42" i="157" s="1"/>
  <c r="H43" i="157" s="1"/>
  <c r="I42" i="157" s="1"/>
  <c r="F17" i="157"/>
  <c r="F41" i="157" s="1"/>
  <c r="F43" i="157" s="1"/>
  <c r="E17" i="157"/>
  <c r="E41" i="157" s="1"/>
  <c r="E43" i="157" s="1"/>
  <c r="D17" i="157"/>
  <c r="D41" i="157" s="1"/>
  <c r="D43" i="157" s="1"/>
  <c r="C17" i="157"/>
  <c r="C41" i="157" s="1"/>
  <c r="C43" i="157" s="1"/>
  <c r="AA17" i="158"/>
  <c r="AA41" i="158" s="1"/>
  <c r="AA43" i="158" s="1"/>
  <c r="Z17" i="158"/>
  <c r="Y17" i="158"/>
  <c r="Y41" i="158" s="1"/>
  <c r="Y43" i="158" s="1"/>
  <c r="X17" i="158"/>
  <c r="X41" i="158" s="1"/>
  <c r="W17" i="158"/>
  <c r="W41" i="158" s="1"/>
  <c r="V17" i="158"/>
  <c r="V41" i="158" s="1"/>
  <c r="U17" i="158"/>
  <c r="U41" i="158" s="1"/>
  <c r="T17" i="158"/>
  <c r="T41" i="158" s="1"/>
  <c r="S17" i="158"/>
  <c r="S41" i="158" s="1"/>
  <c r="R17" i="158"/>
  <c r="R41" i="158" s="1"/>
  <c r="Q17" i="158"/>
  <c r="Q41" i="158" s="1"/>
  <c r="P17" i="158"/>
  <c r="P41" i="158" s="1"/>
  <c r="O17" i="158"/>
  <c r="O41" i="158" s="1"/>
  <c r="N17" i="158"/>
  <c r="N41" i="158" s="1"/>
  <c r="M17" i="158"/>
  <c r="M41" i="158" s="1"/>
  <c r="L17" i="158"/>
  <c r="L41" i="158" s="1"/>
  <c r="K17" i="158"/>
  <c r="K41" i="158" s="1"/>
  <c r="J17" i="158"/>
  <c r="J41" i="158" s="1"/>
  <c r="I17" i="158"/>
  <c r="I41" i="158" s="1"/>
  <c r="H17" i="158"/>
  <c r="H41" i="158" s="1"/>
  <c r="G17" i="158"/>
  <c r="G41" i="158" s="1"/>
  <c r="G43" i="158" s="1"/>
  <c r="H42" i="158" s="1"/>
  <c r="F17" i="158"/>
  <c r="F41" i="158" s="1"/>
  <c r="F43" i="158" s="1"/>
  <c r="E17" i="158"/>
  <c r="E41" i="158" s="1"/>
  <c r="E43" i="158" s="1"/>
  <c r="D17" i="158"/>
  <c r="D41" i="158" s="1"/>
  <c r="D43" i="158" s="1"/>
  <c r="C17" i="158"/>
  <c r="C41" i="158" s="1"/>
  <c r="C43" i="158" s="1"/>
  <c r="AA17" i="159"/>
  <c r="AA41" i="159" s="1"/>
  <c r="AA43" i="159" s="1"/>
  <c r="Y17" i="159"/>
  <c r="Y41" i="159" s="1"/>
  <c r="Y43" i="159" s="1"/>
  <c r="X17" i="159"/>
  <c r="W17" i="159"/>
  <c r="W41" i="159" s="1"/>
  <c r="V17" i="159"/>
  <c r="V41" i="159" s="1"/>
  <c r="U17" i="159"/>
  <c r="U41" i="159" s="1"/>
  <c r="T17" i="159"/>
  <c r="T41" i="159" s="1"/>
  <c r="S17" i="159"/>
  <c r="S41" i="159" s="1"/>
  <c r="R17" i="159"/>
  <c r="R41" i="159" s="1"/>
  <c r="Q17" i="159"/>
  <c r="Q41" i="159" s="1"/>
  <c r="P17" i="159"/>
  <c r="P41" i="159" s="1"/>
  <c r="O17" i="159"/>
  <c r="O41" i="159" s="1"/>
  <c r="N17" i="159"/>
  <c r="N41" i="159" s="1"/>
  <c r="M17" i="159"/>
  <c r="M41" i="159" s="1"/>
  <c r="L17" i="159"/>
  <c r="L41" i="159" s="1"/>
  <c r="K17" i="159"/>
  <c r="K41" i="159" s="1"/>
  <c r="J17" i="159"/>
  <c r="J41" i="159" s="1"/>
  <c r="I17" i="159"/>
  <c r="I41" i="159" s="1"/>
  <c r="H17" i="159"/>
  <c r="H41" i="159" s="1"/>
  <c r="G17" i="159"/>
  <c r="G41" i="159" s="1"/>
  <c r="G43" i="159" s="1"/>
  <c r="H42" i="159" s="1"/>
  <c r="F17" i="159"/>
  <c r="F41" i="159" s="1"/>
  <c r="F43" i="159" s="1"/>
  <c r="E17" i="159"/>
  <c r="E41" i="159" s="1"/>
  <c r="E43" i="159" s="1"/>
  <c r="D17" i="159"/>
  <c r="D41" i="159" s="1"/>
  <c r="D43" i="159" s="1"/>
  <c r="C17" i="159"/>
  <c r="C41" i="159" s="1"/>
  <c r="C43" i="159" s="1"/>
  <c r="AA17" i="160"/>
  <c r="AA41" i="160" s="1"/>
  <c r="AA43" i="160" s="1"/>
  <c r="Y17" i="160"/>
  <c r="Y41" i="160" s="1"/>
  <c r="Y43" i="160" s="1"/>
  <c r="X17" i="160"/>
  <c r="W17" i="160"/>
  <c r="W41" i="160" s="1"/>
  <c r="V17" i="160"/>
  <c r="V41" i="160" s="1"/>
  <c r="U17" i="160"/>
  <c r="U41" i="160" s="1"/>
  <c r="T17" i="160"/>
  <c r="T41" i="160" s="1"/>
  <c r="S17" i="160"/>
  <c r="S41" i="160" s="1"/>
  <c r="R17" i="160"/>
  <c r="R41" i="160" s="1"/>
  <c r="Q17" i="160"/>
  <c r="Q41" i="160" s="1"/>
  <c r="P17" i="160"/>
  <c r="P41" i="160" s="1"/>
  <c r="O17" i="160"/>
  <c r="O41" i="160" s="1"/>
  <c r="N17" i="160"/>
  <c r="N41" i="160" s="1"/>
  <c r="M17" i="160"/>
  <c r="M41" i="160" s="1"/>
  <c r="L17" i="160"/>
  <c r="L41" i="160" s="1"/>
  <c r="K17" i="160"/>
  <c r="K41" i="160" s="1"/>
  <c r="J17" i="160"/>
  <c r="J41" i="160" s="1"/>
  <c r="I17" i="160"/>
  <c r="I41" i="160" s="1"/>
  <c r="H17" i="160"/>
  <c r="H41" i="160" s="1"/>
  <c r="G17" i="160"/>
  <c r="G41" i="160" s="1"/>
  <c r="G43" i="160" s="1"/>
  <c r="H42" i="160" s="1"/>
  <c r="F17" i="160"/>
  <c r="F41" i="160" s="1"/>
  <c r="F43" i="160" s="1"/>
  <c r="E17" i="160"/>
  <c r="E41" i="160" s="1"/>
  <c r="E43" i="160" s="1"/>
  <c r="D17" i="160"/>
  <c r="D41" i="160" s="1"/>
  <c r="D43" i="160" s="1"/>
  <c r="C17" i="160"/>
  <c r="C41" i="160" s="1"/>
  <c r="C43" i="160" s="1"/>
  <c r="AA17" i="161"/>
  <c r="AA41" i="161" s="1"/>
  <c r="AA43" i="161" s="1"/>
  <c r="Y17" i="161"/>
  <c r="Y41" i="161" s="1"/>
  <c r="Y43" i="161" s="1"/>
  <c r="X17" i="161"/>
  <c r="W17" i="161"/>
  <c r="W41" i="161" s="1"/>
  <c r="V17" i="161"/>
  <c r="V41" i="161" s="1"/>
  <c r="U17" i="161"/>
  <c r="U41" i="161" s="1"/>
  <c r="T17" i="161"/>
  <c r="T41" i="161" s="1"/>
  <c r="S17" i="161"/>
  <c r="S41" i="161" s="1"/>
  <c r="R17" i="161"/>
  <c r="R41" i="161" s="1"/>
  <c r="Q17" i="161"/>
  <c r="Q41" i="161" s="1"/>
  <c r="P17" i="161"/>
  <c r="P41" i="161" s="1"/>
  <c r="O17" i="161"/>
  <c r="O41" i="161" s="1"/>
  <c r="N17" i="161"/>
  <c r="N41" i="161" s="1"/>
  <c r="M17" i="161"/>
  <c r="M41" i="161" s="1"/>
  <c r="L17" i="161"/>
  <c r="L41" i="161" s="1"/>
  <c r="K17" i="161"/>
  <c r="K41" i="161" s="1"/>
  <c r="J17" i="161"/>
  <c r="J41" i="161" s="1"/>
  <c r="I17" i="161"/>
  <c r="I41" i="161" s="1"/>
  <c r="H17" i="161"/>
  <c r="H41" i="161" s="1"/>
  <c r="G17" i="161"/>
  <c r="G41" i="161" s="1"/>
  <c r="G43" i="161" s="1"/>
  <c r="H42" i="161" s="1"/>
  <c r="F17" i="161"/>
  <c r="F41" i="161" s="1"/>
  <c r="F43" i="161" s="1"/>
  <c r="E17" i="161"/>
  <c r="E41" i="161" s="1"/>
  <c r="E43" i="161" s="1"/>
  <c r="D17" i="161"/>
  <c r="D41" i="161" s="1"/>
  <c r="D43" i="161" s="1"/>
  <c r="C17" i="161"/>
  <c r="C41" i="161" s="1"/>
  <c r="C43" i="161" s="1"/>
  <c r="AA17" i="162"/>
  <c r="AA41" i="162" s="1"/>
  <c r="AA43" i="162" s="1"/>
  <c r="Y17" i="162"/>
  <c r="Y41" i="162" s="1"/>
  <c r="Y43" i="162" s="1"/>
  <c r="X17" i="162"/>
  <c r="X41" i="162" s="1"/>
  <c r="W17" i="162"/>
  <c r="V17" i="162"/>
  <c r="V41" i="162" s="1"/>
  <c r="U17" i="162"/>
  <c r="T17" i="162"/>
  <c r="T41" i="162" s="1"/>
  <c r="S17" i="162"/>
  <c r="S41" i="162" s="1"/>
  <c r="R17" i="162"/>
  <c r="R41" i="162" s="1"/>
  <c r="Q17" i="162"/>
  <c r="Q41" i="162" s="1"/>
  <c r="P17" i="162"/>
  <c r="P41" i="162" s="1"/>
  <c r="O17" i="162"/>
  <c r="N17" i="162"/>
  <c r="N41" i="162" s="1"/>
  <c r="M17" i="162"/>
  <c r="L17" i="162"/>
  <c r="L41" i="162" s="1"/>
  <c r="K17" i="162"/>
  <c r="K41" i="162" s="1"/>
  <c r="J17" i="162"/>
  <c r="J41" i="162" s="1"/>
  <c r="I17" i="162"/>
  <c r="I41" i="162" s="1"/>
  <c r="H17" i="162"/>
  <c r="H41" i="162" s="1"/>
  <c r="G17" i="162"/>
  <c r="F17" i="162"/>
  <c r="F41" i="162" s="1"/>
  <c r="F43" i="162" s="1"/>
  <c r="E17" i="162"/>
  <c r="D17" i="162"/>
  <c r="D41" i="162" s="1"/>
  <c r="D43" i="162" s="1"/>
  <c r="C17" i="162"/>
  <c r="C41" i="162" s="1"/>
  <c r="C43" i="162" s="1"/>
  <c r="AA17" i="163"/>
  <c r="AA41" i="163" s="1"/>
  <c r="AA43" i="163" s="1"/>
  <c r="Z17" i="163"/>
  <c r="Y17" i="163"/>
  <c r="X17" i="163"/>
  <c r="X41" i="163" s="1"/>
  <c r="W17" i="163"/>
  <c r="V17" i="163"/>
  <c r="V41" i="163" s="1"/>
  <c r="U17" i="163"/>
  <c r="U41" i="163" s="1"/>
  <c r="T17" i="163"/>
  <c r="T41" i="163" s="1"/>
  <c r="S17" i="163"/>
  <c r="S41" i="163" s="1"/>
  <c r="R17" i="163"/>
  <c r="R41" i="163" s="1"/>
  <c r="Q17" i="163"/>
  <c r="Q41" i="163" s="1"/>
  <c r="P17" i="163"/>
  <c r="P41" i="163" s="1"/>
  <c r="O17" i="163"/>
  <c r="N17" i="163"/>
  <c r="N41" i="163" s="1"/>
  <c r="M17" i="163"/>
  <c r="M41" i="163" s="1"/>
  <c r="L17" i="163"/>
  <c r="L41" i="163" s="1"/>
  <c r="K17" i="163"/>
  <c r="K41" i="163" s="1"/>
  <c r="J17" i="163"/>
  <c r="J41" i="163" s="1"/>
  <c r="I17" i="163"/>
  <c r="I41" i="163" s="1"/>
  <c r="H17" i="163"/>
  <c r="H41" i="163" s="1"/>
  <c r="G17" i="163"/>
  <c r="F17" i="163"/>
  <c r="F41" i="163" s="1"/>
  <c r="F43" i="163" s="1"/>
  <c r="E17" i="163"/>
  <c r="E41" i="163" s="1"/>
  <c r="E43" i="163" s="1"/>
  <c r="D17" i="163"/>
  <c r="D41" i="163" s="1"/>
  <c r="D43" i="163" s="1"/>
  <c r="C17" i="163"/>
  <c r="C41" i="163" s="1"/>
  <c r="C43" i="163" s="1"/>
  <c r="AA17" i="164"/>
  <c r="AA41" i="164" s="1"/>
  <c r="AA43" i="164" s="1"/>
  <c r="Y17" i="164"/>
  <c r="Y41" i="164" s="1"/>
  <c r="Y43" i="164" s="1"/>
  <c r="X17" i="164"/>
  <c r="W17" i="164"/>
  <c r="V17" i="164"/>
  <c r="V41" i="164" s="1"/>
  <c r="U17" i="164"/>
  <c r="U41" i="164" s="1"/>
  <c r="T17" i="164"/>
  <c r="T41" i="164" s="1"/>
  <c r="S17" i="164"/>
  <c r="S41" i="164" s="1"/>
  <c r="R17" i="164"/>
  <c r="R41" i="164" s="1"/>
  <c r="Q17" i="164"/>
  <c r="Q41" i="164" s="1"/>
  <c r="P17" i="164"/>
  <c r="P41" i="164" s="1"/>
  <c r="O17" i="164"/>
  <c r="N17" i="164"/>
  <c r="N41" i="164" s="1"/>
  <c r="M17" i="164"/>
  <c r="M41" i="164" s="1"/>
  <c r="L17" i="164"/>
  <c r="L41" i="164" s="1"/>
  <c r="K17" i="164"/>
  <c r="K41" i="164" s="1"/>
  <c r="J17" i="164"/>
  <c r="J41" i="164" s="1"/>
  <c r="I17" i="164"/>
  <c r="I41" i="164" s="1"/>
  <c r="H17" i="164"/>
  <c r="H41" i="164" s="1"/>
  <c r="G17" i="164"/>
  <c r="F17" i="164"/>
  <c r="F41" i="164" s="1"/>
  <c r="F43" i="164" s="1"/>
  <c r="E17" i="164"/>
  <c r="E41" i="164" s="1"/>
  <c r="E43" i="164" s="1"/>
  <c r="D17" i="164"/>
  <c r="D41" i="164" s="1"/>
  <c r="D43" i="164" s="1"/>
  <c r="C17" i="164"/>
  <c r="C41" i="164" s="1"/>
  <c r="C43" i="164" s="1"/>
  <c r="AA17" i="165"/>
  <c r="AA41" i="165" s="1"/>
  <c r="AA43" i="165" s="1"/>
  <c r="Y17" i="165"/>
  <c r="Y41" i="165" s="1"/>
  <c r="Y43" i="165" s="1"/>
  <c r="X17" i="165"/>
  <c r="W17" i="165"/>
  <c r="V17" i="165"/>
  <c r="V41" i="165" s="1"/>
  <c r="U17" i="165"/>
  <c r="U41" i="165" s="1"/>
  <c r="T17" i="165"/>
  <c r="T41" i="165" s="1"/>
  <c r="S17" i="165"/>
  <c r="S41" i="165" s="1"/>
  <c r="R17" i="165"/>
  <c r="R41" i="165" s="1"/>
  <c r="Q17" i="165"/>
  <c r="Q41" i="165" s="1"/>
  <c r="P17" i="165"/>
  <c r="P41" i="165" s="1"/>
  <c r="O17" i="165"/>
  <c r="N17" i="165"/>
  <c r="N41" i="165" s="1"/>
  <c r="M17" i="165"/>
  <c r="M41" i="165" s="1"/>
  <c r="L17" i="165"/>
  <c r="L41" i="165" s="1"/>
  <c r="K17" i="165"/>
  <c r="K41" i="165" s="1"/>
  <c r="J17" i="165"/>
  <c r="J41" i="165" s="1"/>
  <c r="I17" i="165"/>
  <c r="I41" i="165" s="1"/>
  <c r="H17" i="165"/>
  <c r="H41" i="165" s="1"/>
  <c r="G17" i="165"/>
  <c r="F17" i="165"/>
  <c r="F41" i="165" s="1"/>
  <c r="F43" i="165" s="1"/>
  <c r="E17" i="165"/>
  <c r="E41" i="165" s="1"/>
  <c r="E43" i="165" s="1"/>
  <c r="D17" i="165"/>
  <c r="D41" i="165" s="1"/>
  <c r="D43" i="165" s="1"/>
  <c r="C17" i="165"/>
  <c r="C41" i="165" s="1"/>
  <c r="C43" i="165" s="1"/>
  <c r="AA17" i="166"/>
  <c r="AA41" i="166" s="1"/>
  <c r="AA43" i="166" s="1"/>
  <c r="Y17" i="166"/>
  <c r="X17" i="166"/>
  <c r="X41" i="166" s="1"/>
  <c r="W17" i="166"/>
  <c r="V17" i="166"/>
  <c r="V41" i="166" s="1"/>
  <c r="U17" i="166"/>
  <c r="U41" i="166" s="1"/>
  <c r="T17" i="166"/>
  <c r="T41" i="166" s="1"/>
  <c r="S17" i="166"/>
  <c r="S41" i="166" s="1"/>
  <c r="R17" i="166"/>
  <c r="R41" i="166" s="1"/>
  <c r="Q17" i="166"/>
  <c r="P17" i="166"/>
  <c r="P41" i="166" s="1"/>
  <c r="O17" i="166"/>
  <c r="N17" i="166"/>
  <c r="N41" i="166" s="1"/>
  <c r="M17" i="166"/>
  <c r="M41" i="166" s="1"/>
  <c r="L17" i="166"/>
  <c r="L41" i="166" s="1"/>
  <c r="K17" i="166"/>
  <c r="K41" i="166" s="1"/>
  <c r="J17" i="166"/>
  <c r="J41" i="166" s="1"/>
  <c r="I17" i="166"/>
  <c r="H17" i="166"/>
  <c r="H41" i="166" s="1"/>
  <c r="G17" i="166"/>
  <c r="F17" i="166"/>
  <c r="F41" i="166" s="1"/>
  <c r="F43" i="166" s="1"/>
  <c r="E17" i="166"/>
  <c r="E41" i="166" s="1"/>
  <c r="E43" i="166" s="1"/>
  <c r="D17" i="166"/>
  <c r="D41" i="166" s="1"/>
  <c r="D43" i="166" s="1"/>
  <c r="C17" i="166"/>
  <c r="C41" i="166" s="1"/>
  <c r="C43" i="166" s="1"/>
  <c r="AA17" i="167"/>
  <c r="AA41" i="167" s="1"/>
  <c r="AA43" i="167" s="1"/>
  <c r="Y17" i="167"/>
  <c r="X17" i="167"/>
  <c r="W17" i="167"/>
  <c r="V17" i="167"/>
  <c r="V41" i="167" s="1"/>
  <c r="U17" i="167"/>
  <c r="U41" i="167" s="1"/>
  <c r="T17" i="167"/>
  <c r="T41" i="167" s="1"/>
  <c r="S17" i="167"/>
  <c r="S41" i="167" s="1"/>
  <c r="R17" i="167"/>
  <c r="R41" i="167" s="1"/>
  <c r="Q17" i="167"/>
  <c r="P17" i="167"/>
  <c r="P41" i="167" s="1"/>
  <c r="O17" i="167"/>
  <c r="N17" i="167"/>
  <c r="N41" i="167" s="1"/>
  <c r="M17" i="167"/>
  <c r="M41" i="167" s="1"/>
  <c r="L17" i="167"/>
  <c r="L41" i="167" s="1"/>
  <c r="K17" i="167"/>
  <c r="K41" i="167" s="1"/>
  <c r="J17" i="167"/>
  <c r="J41" i="167" s="1"/>
  <c r="I17" i="167"/>
  <c r="H17" i="167"/>
  <c r="H41" i="167" s="1"/>
  <c r="G17" i="167"/>
  <c r="F17" i="167"/>
  <c r="F41" i="167" s="1"/>
  <c r="F43" i="167" s="1"/>
  <c r="E17" i="167"/>
  <c r="E41" i="167" s="1"/>
  <c r="E43" i="167" s="1"/>
  <c r="D17" i="167"/>
  <c r="D41" i="167" s="1"/>
  <c r="D43" i="167" s="1"/>
  <c r="C17" i="167"/>
  <c r="C41" i="167" s="1"/>
  <c r="C43" i="167" s="1"/>
  <c r="AA17" i="168"/>
  <c r="AA41" i="168" s="1"/>
  <c r="AA43" i="168" s="1"/>
  <c r="Y17" i="168"/>
  <c r="X17" i="168"/>
  <c r="W17" i="168"/>
  <c r="V17" i="168"/>
  <c r="V41" i="168" s="1"/>
  <c r="U17" i="168"/>
  <c r="U41" i="168" s="1"/>
  <c r="T17" i="168"/>
  <c r="T41" i="168" s="1"/>
  <c r="S17" i="168"/>
  <c r="S41" i="168" s="1"/>
  <c r="R17" i="168"/>
  <c r="R41" i="168" s="1"/>
  <c r="Q17" i="168"/>
  <c r="P17" i="168"/>
  <c r="P41" i="168" s="1"/>
  <c r="O17" i="168"/>
  <c r="N17" i="168"/>
  <c r="N41" i="168" s="1"/>
  <c r="M17" i="168"/>
  <c r="M41" i="168" s="1"/>
  <c r="L17" i="168"/>
  <c r="L41" i="168" s="1"/>
  <c r="K17" i="168"/>
  <c r="K41" i="168" s="1"/>
  <c r="J17" i="168"/>
  <c r="J41" i="168" s="1"/>
  <c r="I17" i="168"/>
  <c r="H17" i="168"/>
  <c r="H41" i="168" s="1"/>
  <c r="G17" i="168"/>
  <c r="F17" i="168"/>
  <c r="F41" i="168" s="1"/>
  <c r="F43" i="168" s="1"/>
  <c r="E17" i="168"/>
  <c r="E41" i="168" s="1"/>
  <c r="E43" i="168" s="1"/>
  <c r="D17" i="168"/>
  <c r="D41" i="168" s="1"/>
  <c r="D43" i="168" s="1"/>
  <c r="C17" i="168"/>
  <c r="C41" i="168" s="1"/>
  <c r="C43" i="168" s="1"/>
  <c r="AA17" i="169"/>
  <c r="AA41" i="169" s="1"/>
  <c r="AA43" i="169" s="1"/>
  <c r="Y17" i="169"/>
  <c r="X17" i="169"/>
  <c r="X41" i="169" s="1"/>
  <c r="W17" i="169"/>
  <c r="V17" i="169"/>
  <c r="V41" i="169" s="1"/>
  <c r="U17" i="169"/>
  <c r="U41" i="169" s="1"/>
  <c r="T17" i="169"/>
  <c r="T41" i="169" s="1"/>
  <c r="S17" i="169"/>
  <c r="S41" i="169" s="1"/>
  <c r="R17" i="169"/>
  <c r="R41" i="169" s="1"/>
  <c r="Q17" i="169"/>
  <c r="P17" i="169"/>
  <c r="P41" i="169" s="1"/>
  <c r="O17" i="169"/>
  <c r="N17" i="169"/>
  <c r="N41" i="169" s="1"/>
  <c r="M17" i="169"/>
  <c r="M41" i="169" s="1"/>
  <c r="L17" i="169"/>
  <c r="L41" i="169" s="1"/>
  <c r="K17" i="169"/>
  <c r="K41" i="169" s="1"/>
  <c r="J17" i="169"/>
  <c r="J41" i="169" s="1"/>
  <c r="I17" i="169"/>
  <c r="H17" i="169"/>
  <c r="H41" i="169" s="1"/>
  <c r="G17" i="169"/>
  <c r="F17" i="169"/>
  <c r="F41" i="169" s="1"/>
  <c r="F43" i="169" s="1"/>
  <c r="E17" i="169"/>
  <c r="E41" i="169" s="1"/>
  <c r="E43" i="169" s="1"/>
  <c r="D17" i="169"/>
  <c r="D41" i="169" s="1"/>
  <c r="D43" i="169" s="1"/>
  <c r="C17" i="169"/>
  <c r="C41" i="169" s="1"/>
  <c r="C43" i="169" s="1"/>
  <c r="AA17" i="170"/>
  <c r="AA41" i="170" s="1"/>
  <c r="AA43" i="170" s="1"/>
  <c r="Y17" i="170"/>
  <c r="Y41" i="170" s="1"/>
  <c r="Y43" i="170" s="1"/>
  <c r="X17" i="170"/>
  <c r="W17" i="170"/>
  <c r="W41" i="170" s="1"/>
  <c r="V17" i="170"/>
  <c r="V41" i="170" s="1"/>
  <c r="U17" i="170"/>
  <c r="U41" i="170" s="1"/>
  <c r="T17" i="170"/>
  <c r="T41" i="170" s="1"/>
  <c r="S17" i="170"/>
  <c r="S41" i="170" s="1"/>
  <c r="R17" i="170"/>
  <c r="Q17" i="170"/>
  <c r="Q41" i="170" s="1"/>
  <c r="P17" i="170"/>
  <c r="O17" i="170"/>
  <c r="O41" i="170" s="1"/>
  <c r="N17" i="170"/>
  <c r="N41" i="170" s="1"/>
  <c r="M17" i="170"/>
  <c r="M41" i="170" s="1"/>
  <c r="L17" i="170"/>
  <c r="L41" i="170" s="1"/>
  <c r="K17" i="170"/>
  <c r="K41" i="170" s="1"/>
  <c r="J17" i="170"/>
  <c r="I17" i="170"/>
  <c r="I41" i="170" s="1"/>
  <c r="H17" i="170"/>
  <c r="G17" i="170"/>
  <c r="G41" i="170" s="1"/>
  <c r="G43" i="170" s="1"/>
  <c r="H42" i="170" s="1"/>
  <c r="F17" i="170"/>
  <c r="F41" i="170" s="1"/>
  <c r="F43" i="170" s="1"/>
  <c r="E17" i="170"/>
  <c r="E41" i="170" s="1"/>
  <c r="E43" i="170" s="1"/>
  <c r="D17" i="170"/>
  <c r="D41" i="170" s="1"/>
  <c r="D43" i="170" s="1"/>
  <c r="C17" i="170"/>
  <c r="C41" i="170" s="1"/>
  <c r="C43" i="170" s="1"/>
  <c r="AA17" i="171"/>
  <c r="Y17" i="171"/>
  <c r="Y41" i="171" s="1"/>
  <c r="Y43" i="171" s="1"/>
  <c r="X17" i="171"/>
  <c r="X41" i="171" s="1"/>
  <c r="W17" i="171"/>
  <c r="W41" i="171" s="1"/>
  <c r="V17" i="171"/>
  <c r="V41" i="171" s="1"/>
  <c r="U17" i="171"/>
  <c r="U41" i="171" s="1"/>
  <c r="T17" i="171"/>
  <c r="T41" i="171" s="1"/>
  <c r="S17" i="171"/>
  <c r="S41" i="171" s="1"/>
  <c r="R17" i="171"/>
  <c r="R41" i="171" s="1"/>
  <c r="Q17" i="171"/>
  <c r="Q41" i="171" s="1"/>
  <c r="P17" i="171"/>
  <c r="P41" i="171" s="1"/>
  <c r="O17" i="171"/>
  <c r="O41" i="171" s="1"/>
  <c r="N17" i="171"/>
  <c r="N41" i="171" s="1"/>
  <c r="M17" i="171"/>
  <c r="M41" i="171" s="1"/>
  <c r="L17" i="171"/>
  <c r="L41" i="171" s="1"/>
  <c r="K17" i="171"/>
  <c r="K41" i="171" s="1"/>
  <c r="J17" i="171"/>
  <c r="J41" i="171" s="1"/>
  <c r="I17" i="171"/>
  <c r="I41" i="171" s="1"/>
  <c r="H17" i="171"/>
  <c r="H41" i="171" s="1"/>
  <c r="G17" i="171"/>
  <c r="G41" i="171" s="1"/>
  <c r="G43" i="171" s="1"/>
  <c r="H42" i="171" s="1"/>
  <c r="F17" i="171"/>
  <c r="F41" i="171" s="1"/>
  <c r="F43" i="171" s="1"/>
  <c r="E17" i="171"/>
  <c r="E41" i="171" s="1"/>
  <c r="E43" i="171" s="1"/>
  <c r="D17" i="171"/>
  <c r="D41" i="171" s="1"/>
  <c r="D43" i="171" s="1"/>
  <c r="C17" i="171"/>
  <c r="C41" i="171" s="1"/>
  <c r="C43" i="171" s="1"/>
  <c r="AA17" i="172"/>
  <c r="AA41" i="172" s="1"/>
  <c r="AA43" i="172" s="1"/>
  <c r="Y17" i="172"/>
  <c r="Y41" i="172" s="1"/>
  <c r="Y43" i="172" s="1"/>
  <c r="X17" i="172"/>
  <c r="W17" i="172"/>
  <c r="W41" i="172" s="1"/>
  <c r="V17" i="172"/>
  <c r="V41" i="172" s="1"/>
  <c r="U17" i="172"/>
  <c r="U41" i="172" s="1"/>
  <c r="T17" i="172"/>
  <c r="T41" i="172" s="1"/>
  <c r="S17" i="172"/>
  <c r="S41" i="172" s="1"/>
  <c r="R17" i="172"/>
  <c r="R41" i="172" s="1"/>
  <c r="Q17" i="172"/>
  <c r="Q41" i="172" s="1"/>
  <c r="P17" i="172"/>
  <c r="P41" i="172" s="1"/>
  <c r="O17" i="172"/>
  <c r="O41" i="172" s="1"/>
  <c r="N17" i="172"/>
  <c r="N41" i="172" s="1"/>
  <c r="M17" i="172"/>
  <c r="M41" i="172" s="1"/>
  <c r="L17" i="172"/>
  <c r="L41" i="172" s="1"/>
  <c r="K17" i="172"/>
  <c r="K41" i="172" s="1"/>
  <c r="J17" i="172"/>
  <c r="J41" i="172" s="1"/>
  <c r="I17" i="172"/>
  <c r="I41" i="172" s="1"/>
  <c r="H17" i="172"/>
  <c r="H41" i="172" s="1"/>
  <c r="G17" i="172"/>
  <c r="G41" i="172" s="1"/>
  <c r="G43" i="172" s="1"/>
  <c r="H42" i="172" s="1"/>
  <c r="F17" i="172"/>
  <c r="F41" i="172" s="1"/>
  <c r="F43" i="172" s="1"/>
  <c r="E17" i="172"/>
  <c r="E41" i="172" s="1"/>
  <c r="E43" i="172" s="1"/>
  <c r="D17" i="172"/>
  <c r="D41" i="172" s="1"/>
  <c r="D43" i="172" s="1"/>
  <c r="C17" i="172"/>
  <c r="C41" i="172" s="1"/>
  <c r="C43" i="172" s="1"/>
  <c r="AA17" i="173"/>
  <c r="AA41" i="173" s="1"/>
  <c r="AA43" i="173" s="1"/>
  <c r="Y17" i="173"/>
  <c r="X17" i="173"/>
  <c r="W17" i="173"/>
  <c r="W41" i="173" s="1"/>
  <c r="V17" i="173"/>
  <c r="V41" i="173" s="1"/>
  <c r="U17" i="173"/>
  <c r="U41" i="173" s="1"/>
  <c r="T17" i="173"/>
  <c r="T41" i="173" s="1"/>
  <c r="S17" i="173"/>
  <c r="R17" i="173"/>
  <c r="R41" i="173" s="1"/>
  <c r="Q17" i="173"/>
  <c r="P17" i="173"/>
  <c r="P41" i="173" s="1"/>
  <c r="O17" i="173"/>
  <c r="O41" i="173" s="1"/>
  <c r="N17" i="173"/>
  <c r="N41" i="173" s="1"/>
  <c r="M17" i="173"/>
  <c r="M41" i="173" s="1"/>
  <c r="L17" i="173"/>
  <c r="L41" i="173" s="1"/>
  <c r="K17" i="173"/>
  <c r="J17" i="173"/>
  <c r="J41" i="173" s="1"/>
  <c r="I17" i="173"/>
  <c r="H17" i="173"/>
  <c r="H41" i="173" s="1"/>
  <c r="G17" i="173"/>
  <c r="G41" i="173" s="1"/>
  <c r="G43" i="173" s="1"/>
  <c r="H42" i="173" s="1"/>
  <c r="F17" i="173"/>
  <c r="F41" i="173" s="1"/>
  <c r="F43" i="173" s="1"/>
  <c r="E17" i="173"/>
  <c r="E41" i="173" s="1"/>
  <c r="E43" i="173" s="1"/>
  <c r="D17" i="173"/>
  <c r="D41" i="173" s="1"/>
  <c r="D43" i="173" s="1"/>
  <c r="C17" i="173"/>
  <c r="AA17" i="174"/>
  <c r="AA41" i="174" s="1"/>
  <c r="AA43" i="174" s="1"/>
  <c r="Y17" i="174"/>
  <c r="Y41" i="174" s="1"/>
  <c r="Y43" i="174" s="1"/>
  <c r="X17" i="174"/>
  <c r="X41" i="174" s="1"/>
  <c r="W17" i="174"/>
  <c r="W41" i="174" s="1"/>
  <c r="V17" i="174"/>
  <c r="V41" i="174" s="1"/>
  <c r="U17" i="174"/>
  <c r="U41" i="174" s="1"/>
  <c r="T17" i="174"/>
  <c r="T41" i="174" s="1"/>
  <c r="S17" i="174"/>
  <c r="S41" i="174" s="1"/>
  <c r="R17" i="174"/>
  <c r="R41" i="174" s="1"/>
  <c r="Q17" i="174"/>
  <c r="Q41" i="174" s="1"/>
  <c r="P17" i="174"/>
  <c r="P41" i="174" s="1"/>
  <c r="O17" i="174"/>
  <c r="O41" i="174" s="1"/>
  <c r="N17" i="174"/>
  <c r="N41" i="174" s="1"/>
  <c r="M17" i="174"/>
  <c r="M41" i="174" s="1"/>
  <c r="L17" i="174"/>
  <c r="L41" i="174" s="1"/>
  <c r="K17" i="174"/>
  <c r="K41" i="174" s="1"/>
  <c r="J17" i="174"/>
  <c r="J41" i="174" s="1"/>
  <c r="I17" i="174"/>
  <c r="I41" i="174" s="1"/>
  <c r="H17" i="174"/>
  <c r="H41" i="174" s="1"/>
  <c r="G17" i="174"/>
  <c r="G41" i="174" s="1"/>
  <c r="G43" i="174" s="1"/>
  <c r="H42" i="174" s="1"/>
  <c r="F17" i="174"/>
  <c r="F41" i="174" s="1"/>
  <c r="F43" i="174" s="1"/>
  <c r="E17" i="174"/>
  <c r="E41" i="174" s="1"/>
  <c r="E43" i="174" s="1"/>
  <c r="D17" i="174"/>
  <c r="D41" i="174" s="1"/>
  <c r="D43" i="174" s="1"/>
  <c r="C17" i="174"/>
  <c r="C41" i="174" s="1"/>
  <c r="C43" i="174" s="1"/>
  <c r="AA17" i="175"/>
  <c r="AA41" i="175" s="1"/>
  <c r="AA43" i="175" s="1"/>
  <c r="Y17" i="175"/>
  <c r="Y41" i="175" s="1"/>
  <c r="Y43" i="175" s="1"/>
  <c r="X17" i="175"/>
  <c r="W17" i="175"/>
  <c r="W41" i="175" s="1"/>
  <c r="V17" i="175"/>
  <c r="V41" i="175" s="1"/>
  <c r="U17" i="175"/>
  <c r="U41" i="175" s="1"/>
  <c r="T17" i="175"/>
  <c r="T41" i="175" s="1"/>
  <c r="S17" i="175"/>
  <c r="S41" i="175" s="1"/>
  <c r="R17" i="175"/>
  <c r="R41" i="175" s="1"/>
  <c r="Q17" i="175"/>
  <c r="Q41" i="175" s="1"/>
  <c r="P17" i="175"/>
  <c r="P41" i="175" s="1"/>
  <c r="O17" i="175"/>
  <c r="O41" i="175" s="1"/>
  <c r="N17" i="175"/>
  <c r="N41" i="175" s="1"/>
  <c r="M17" i="175"/>
  <c r="M41" i="175" s="1"/>
  <c r="L17" i="175"/>
  <c r="L41" i="175" s="1"/>
  <c r="K17" i="175"/>
  <c r="K41" i="175" s="1"/>
  <c r="J17" i="175"/>
  <c r="J41" i="175" s="1"/>
  <c r="I17" i="175"/>
  <c r="I41" i="175" s="1"/>
  <c r="H17" i="175"/>
  <c r="H41" i="175" s="1"/>
  <c r="G17" i="175"/>
  <c r="G41" i="175" s="1"/>
  <c r="G43" i="175" s="1"/>
  <c r="H42" i="175" s="1"/>
  <c r="F17" i="175"/>
  <c r="F41" i="175" s="1"/>
  <c r="F43" i="175" s="1"/>
  <c r="E17" i="175"/>
  <c r="E41" i="175" s="1"/>
  <c r="E43" i="175" s="1"/>
  <c r="D17" i="175"/>
  <c r="D41" i="175" s="1"/>
  <c r="D43" i="175" s="1"/>
  <c r="C17" i="175"/>
  <c r="C41" i="175" s="1"/>
  <c r="C43" i="175" s="1"/>
  <c r="AA17" i="176"/>
  <c r="AA41" i="176" s="1"/>
  <c r="AA43" i="176" s="1"/>
  <c r="Y17" i="176"/>
  <c r="Y41" i="176" s="1"/>
  <c r="Y43" i="176" s="1"/>
  <c r="X17" i="176"/>
  <c r="W17" i="176"/>
  <c r="W41" i="176" s="1"/>
  <c r="V17" i="176"/>
  <c r="V41" i="176" s="1"/>
  <c r="U17" i="176"/>
  <c r="U41" i="176" s="1"/>
  <c r="T17" i="176"/>
  <c r="T41" i="176" s="1"/>
  <c r="S17" i="176"/>
  <c r="S41" i="176" s="1"/>
  <c r="R17" i="176"/>
  <c r="R41" i="176" s="1"/>
  <c r="Q17" i="176"/>
  <c r="Q41" i="176" s="1"/>
  <c r="P17" i="176"/>
  <c r="P41" i="176" s="1"/>
  <c r="O17" i="176"/>
  <c r="O41" i="176" s="1"/>
  <c r="N17" i="176"/>
  <c r="N41" i="176" s="1"/>
  <c r="M17" i="176"/>
  <c r="M41" i="176" s="1"/>
  <c r="L17" i="176"/>
  <c r="L41" i="176" s="1"/>
  <c r="K17" i="176"/>
  <c r="K41" i="176" s="1"/>
  <c r="J17" i="176"/>
  <c r="J41" i="176" s="1"/>
  <c r="I17" i="176"/>
  <c r="I41" i="176" s="1"/>
  <c r="H17" i="176"/>
  <c r="H41" i="176" s="1"/>
  <c r="G17" i="176"/>
  <c r="G41" i="176" s="1"/>
  <c r="G43" i="176" s="1"/>
  <c r="H42" i="176" s="1"/>
  <c r="F17" i="176"/>
  <c r="F41" i="176" s="1"/>
  <c r="F43" i="176" s="1"/>
  <c r="E17" i="176"/>
  <c r="E41" i="176" s="1"/>
  <c r="E43" i="176" s="1"/>
  <c r="D17" i="176"/>
  <c r="D41" i="176" s="1"/>
  <c r="D43" i="176" s="1"/>
  <c r="C17" i="176"/>
  <c r="C41" i="176" s="1"/>
  <c r="C43" i="176" s="1"/>
  <c r="AA17" i="177"/>
  <c r="AA41" i="177" s="1"/>
  <c r="AA43" i="177" s="1"/>
  <c r="Y17" i="177"/>
  <c r="X17" i="177"/>
  <c r="X41" i="177" s="1"/>
  <c r="W17" i="177"/>
  <c r="W41" i="177" s="1"/>
  <c r="V17" i="177"/>
  <c r="V41" i="177" s="1"/>
  <c r="U17" i="177"/>
  <c r="U41" i="177" s="1"/>
  <c r="T17" i="177"/>
  <c r="T41" i="177" s="1"/>
  <c r="S17" i="177"/>
  <c r="S41" i="177" s="1"/>
  <c r="R17" i="177"/>
  <c r="R41" i="177" s="1"/>
  <c r="Q17" i="177"/>
  <c r="Q41" i="177" s="1"/>
  <c r="P17" i="177"/>
  <c r="P41" i="177" s="1"/>
  <c r="O17" i="177"/>
  <c r="O41" i="177" s="1"/>
  <c r="N17" i="177"/>
  <c r="N41" i="177" s="1"/>
  <c r="M17" i="177"/>
  <c r="M41" i="177" s="1"/>
  <c r="L17" i="177"/>
  <c r="L41" i="177" s="1"/>
  <c r="K17" i="177"/>
  <c r="K41" i="177" s="1"/>
  <c r="J17" i="177"/>
  <c r="J41" i="177" s="1"/>
  <c r="I17" i="177"/>
  <c r="I41" i="177" s="1"/>
  <c r="H17" i="177"/>
  <c r="H41" i="177" s="1"/>
  <c r="G17" i="177"/>
  <c r="G41" i="177" s="1"/>
  <c r="G43" i="177" s="1"/>
  <c r="H42" i="177" s="1"/>
  <c r="F17" i="177"/>
  <c r="F41" i="177" s="1"/>
  <c r="F43" i="177" s="1"/>
  <c r="E17" i="177"/>
  <c r="E41" i="177" s="1"/>
  <c r="E43" i="177" s="1"/>
  <c r="D17" i="177"/>
  <c r="D41" i="177" s="1"/>
  <c r="D43" i="177" s="1"/>
  <c r="C17" i="177"/>
  <c r="C41" i="177" s="1"/>
  <c r="C43" i="177" s="1"/>
  <c r="AA17" i="178"/>
  <c r="AA41" i="178" s="1"/>
  <c r="AA43" i="178" s="1"/>
  <c r="Z17" i="178"/>
  <c r="Y17" i="178"/>
  <c r="X17" i="178"/>
  <c r="X41" i="178" s="1"/>
  <c r="W17" i="178"/>
  <c r="W41" i="178" s="1"/>
  <c r="V17" i="178"/>
  <c r="V41" i="178" s="1"/>
  <c r="U17" i="178"/>
  <c r="U41" i="178" s="1"/>
  <c r="T17" i="178"/>
  <c r="T41" i="178" s="1"/>
  <c r="S17" i="178"/>
  <c r="R17" i="178"/>
  <c r="R41" i="178" s="1"/>
  <c r="Q17" i="178"/>
  <c r="P17" i="178"/>
  <c r="P41" i="178" s="1"/>
  <c r="O17" i="178"/>
  <c r="O41" i="178" s="1"/>
  <c r="N17" i="178"/>
  <c r="N41" i="178" s="1"/>
  <c r="M17" i="178"/>
  <c r="M41" i="178" s="1"/>
  <c r="L17" i="178"/>
  <c r="L41" i="178" s="1"/>
  <c r="K17" i="178"/>
  <c r="J17" i="178"/>
  <c r="J41" i="178" s="1"/>
  <c r="I17" i="178"/>
  <c r="H17" i="178"/>
  <c r="H41" i="178" s="1"/>
  <c r="G17" i="178"/>
  <c r="G41" i="178" s="1"/>
  <c r="G43" i="178" s="1"/>
  <c r="H42" i="178" s="1"/>
  <c r="F17" i="178"/>
  <c r="F41" i="178" s="1"/>
  <c r="F43" i="178" s="1"/>
  <c r="E17" i="178"/>
  <c r="E41" i="178" s="1"/>
  <c r="E43" i="178" s="1"/>
  <c r="D17" i="178"/>
  <c r="D41" i="178" s="1"/>
  <c r="D43" i="178" s="1"/>
  <c r="C17" i="178"/>
  <c r="AA17" i="179"/>
  <c r="AA41" i="179" s="1"/>
  <c r="AA43" i="179" s="1"/>
  <c r="Y17" i="179"/>
  <c r="X17" i="179"/>
  <c r="W17" i="179"/>
  <c r="W41" i="179" s="1"/>
  <c r="V17" i="179"/>
  <c r="V41" i="179" s="1"/>
  <c r="U17" i="179"/>
  <c r="U41" i="179" s="1"/>
  <c r="T17" i="179"/>
  <c r="T41" i="179" s="1"/>
  <c r="S17" i="179"/>
  <c r="R17" i="179"/>
  <c r="R41" i="179" s="1"/>
  <c r="Q17" i="179"/>
  <c r="P17" i="179"/>
  <c r="P41" i="179" s="1"/>
  <c r="O17" i="179"/>
  <c r="O41" i="179" s="1"/>
  <c r="N17" i="179"/>
  <c r="N41" i="179" s="1"/>
  <c r="M17" i="179"/>
  <c r="M41" i="179" s="1"/>
  <c r="L17" i="179"/>
  <c r="L41" i="179" s="1"/>
  <c r="K17" i="179"/>
  <c r="J17" i="179"/>
  <c r="J41" i="179" s="1"/>
  <c r="I17" i="179"/>
  <c r="H17" i="179"/>
  <c r="H41" i="179" s="1"/>
  <c r="G17" i="179"/>
  <c r="G41" i="179" s="1"/>
  <c r="G43" i="179" s="1"/>
  <c r="H42" i="179" s="1"/>
  <c r="F17" i="179"/>
  <c r="F41" i="179" s="1"/>
  <c r="F43" i="179" s="1"/>
  <c r="E17" i="179"/>
  <c r="E41" i="179" s="1"/>
  <c r="E43" i="179" s="1"/>
  <c r="D17" i="179"/>
  <c r="D41" i="179" s="1"/>
  <c r="D43" i="179" s="1"/>
  <c r="C17" i="179"/>
  <c r="AA17" i="180"/>
  <c r="AA41" i="180" s="1"/>
  <c r="AA43" i="180" s="1"/>
  <c r="Y17" i="180"/>
  <c r="X17" i="180"/>
  <c r="W17" i="180"/>
  <c r="W41" i="180" s="1"/>
  <c r="V17" i="180"/>
  <c r="V41" i="180" s="1"/>
  <c r="U17" i="180"/>
  <c r="U41" i="180" s="1"/>
  <c r="T17" i="180"/>
  <c r="T41" i="180" s="1"/>
  <c r="S17" i="180"/>
  <c r="R17" i="180"/>
  <c r="R41" i="180" s="1"/>
  <c r="Q17" i="180"/>
  <c r="P17" i="180"/>
  <c r="P41" i="180" s="1"/>
  <c r="O17" i="180"/>
  <c r="O41" i="180" s="1"/>
  <c r="N17" i="180"/>
  <c r="N41" i="180" s="1"/>
  <c r="M17" i="180"/>
  <c r="M41" i="180" s="1"/>
  <c r="L17" i="180"/>
  <c r="L41" i="180" s="1"/>
  <c r="K17" i="180"/>
  <c r="J17" i="180"/>
  <c r="J41" i="180" s="1"/>
  <c r="I17" i="180"/>
  <c r="H17" i="180"/>
  <c r="H41" i="180" s="1"/>
  <c r="G17" i="180"/>
  <c r="G41" i="180" s="1"/>
  <c r="G43" i="180" s="1"/>
  <c r="H42" i="180" s="1"/>
  <c r="F17" i="180"/>
  <c r="F41" i="180" s="1"/>
  <c r="F43" i="180" s="1"/>
  <c r="E17" i="180"/>
  <c r="E41" i="180" s="1"/>
  <c r="E43" i="180" s="1"/>
  <c r="D17" i="180"/>
  <c r="D41" i="180" s="1"/>
  <c r="D43" i="180" s="1"/>
  <c r="C17" i="180"/>
  <c r="AA17" i="181"/>
  <c r="AA41" i="181" s="1"/>
  <c r="AA43" i="181" s="1"/>
  <c r="Z17" i="181"/>
  <c r="Y17" i="181"/>
  <c r="Y41" i="181" s="1"/>
  <c r="Y43" i="181" s="1"/>
  <c r="X17" i="181"/>
  <c r="X41" i="181" s="1"/>
  <c r="W17" i="181"/>
  <c r="W41" i="181" s="1"/>
  <c r="V17" i="181"/>
  <c r="V41" i="181" s="1"/>
  <c r="U17" i="181"/>
  <c r="U41" i="181" s="1"/>
  <c r="T17" i="181"/>
  <c r="S17" i="181"/>
  <c r="S41" i="181" s="1"/>
  <c r="R17" i="181"/>
  <c r="Q17" i="181"/>
  <c r="Q41" i="181" s="1"/>
  <c r="P17" i="181"/>
  <c r="P41" i="181" s="1"/>
  <c r="O17" i="181"/>
  <c r="O41" i="181" s="1"/>
  <c r="N17" i="181"/>
  <c r="N41" i="181" s="1"/>
  <c r="M17" i="181"/>
  <c r="M41" i="181" s="1"/>
  <c r="L17" i="181"/>
  <c r="K17" i="181"/>
  <c r="K41" i="181" s="1"/>
  <c r="J17" i="181"/>
  <c r="I17" i="181"/>
  <c r="I41" i="181" s="1"/>
  <c r="H17" i="181"/>
  <c r="H41" i="181" s="1"/>
  <c r="G17" i="181"/>
  <c r="G41" i="181" s="1"/>
  <c r="G43" i="181" s="1"/>
  <c r="H42" i="181" s="1"/>
  <c r="H43" i="181" s="1"/>
  <c r="I42" i="181" s="1"/>
  <c r="F17" i="181"/>
  <c r="F41" i="181" s="1"/>
  <c r="F43" i="181" s="1"/>
  <c r="E17" i="181"/>
  <c r="E41" i="181" s="1"/>
  <c r="E43" i="181" s="1"/>
  <c r="D17" i="181"/>
  <c r="C17" i="181"/>
  <c r="C41" i="181" s="1"/>
  <c r="C43" i="181" s="1"/>
  <c r="AA17" i="182"/>
  <c r="Z17" i="182"/>
  <c r="Y17" i="182"/>
  <c r="Y41" i="182" s="1"/>
  <c r="Y43" i="182" s="1"/>
  <c r="X17" i="182"/>
  <c r="X41" i="182" s="1"/>
  <c r="W17" i="182"/>
  <c r="W41" i="182" s="1"/>
  <c r="V17" i="182"/>
  <c r="V41" i="182" s="1"/>
  <c r="U17" i="182"/>
  <c r="T17" i="182"/>
  <c r="T41" i="182" s="1"/>
  <c r="S17" i="182"/>
  <c r="R17" i="182"/>
  <c r="R41" i="182" s="1"/>
  <c r="Q17" i="182"/>
  <c r="Q41" i="182" s="1"/>
  <c r="P17" i="182"/>
  <c r="P41" i="182" s="1"/>
  <c r="O17" i="182"/>
  <c r="O41" i="182" s="1"/>
  <c r="N17" i="182"/>
  <c r="N41" i="182" s="1"/>
  <c r="M17" i="182"/>
  <c r="L17" i="182"/>
  <c r="L41" i="182" s="1"/>
  <c r="K17" i="182"/>
  <c r="J17" i="182"/>
  <c r="J41" i="182" s="1"/>
  <c r="I17" i="182"/>
  <c r="I41" i="182" s="1"/>
  <c r="H17" i="182"/>
  <c r="H41" i="182" s="1"/>
  <c r="G17" i="182"/>
  <c r="G41" i="182" s="1"/>
  <c r="G43" i="182" s="1"/>
  <c r="H42" i="182" s="1"/>
  <c r="H43" i="182" s="1"/>
  <c r="I42" i="182" s="1"/>
  <c r="I43" i="182" s="1"/>
  <c r="F17" i="182"/>
  <c r="F41" i="182" s="1"/>
  <c r="F43" i="182" s="1"/>
  <c r="E17" i="182"/>
  <c r="D17" i="182"/>
  <c r="D41" i="182" s="1"/>
  <c r="D43" i="182" s="1"/>
  <c r="C17" i="182"/>
  <c r="AA17" i="183"/>
  <c r="AA41" i="183" s="1"/>
  <c r="AA43" i="183" s="1"/>
  <c r="Z17" i="183"/>
  <c r="Y17" i="183"/>
  <c r="Y41" i="183" s="1"/>
  <c r="Y43" i="183" s="1"/>
  <c r="X17" i="183"/>
  <c r="X41" i="183" s="1"/>
  <c r="W17" i="183"/>
  <c r="W41" i="183" s="1"/>
  <c r="V17" i="183"/>
  <c r="V41" i="183" s="1"/>
  <c r="U17" i="183"/>
  <c r="U41" i="183" s="1"/>
  <c r="T17" i="183"/>
  <c r="T41" i="183" s="1"/>
  <c r="S17" i="183"/>
  <c r="R17" i="183"/>
  <c r="R41" i="183" s="1"/>
  <c r="Q17" i="183"/>
  <c r="Q41" i="183" s="1"/>
  <c r="P17" i="183"/>
  <c r="P41" i="183" s="1"/>
  <c r="O17" i="183"/>
  <c r="O41" i="183" s="1"/>
  <c r="N17" i="183"/>
  <c r="N41" i="183" s="1"/>
  <c r="M17" i="183"/>
  <c r="M41" i="183" s="1"/>
  <c r="L17" i="183"/>
  <c r="L41" i="183" s="1"/>
  <c r="K17" i="183"/>
  <c r="J17" i="183"/>
  <c r="J41" i="183" s="1"/>
  <c r="I17" i="183"/>
  <c r="I41" i="183" s="1"/>
  <c r="H17" i="183"/>
  <c r="H41" i="183" s="1"/>
  <c r="G17" i="183"/>
  <c r="G41" i="183" s="1"/>
  <c r="G43" i="183" s="1"/>
  <c r="H42" i="183" s="1"/>
  <c r="H43" i="183" s="1"/>
  <c r="I42" i="183" s="1"/>
  <c r="I43" i="183" s="1"/>
  <c r="F17" i="183"/>
  <c r="F41" i="183" s="1"/>
  <c r="F43" i="183" s="1"/>
  <c r="E17" i="183"/>
  <c r="E41" i="183" s="1"/>
  <c r="E43" i="183" s="1"/>
  <c r="D17" i="183"/>
  <c r="D41" i="183" s="1"/>
  <c r="D43" i="183" s="1"/>
  <c r="C17" i="183"/>
  <c r="AA17" i="184"/>
  <c r="AA41" i="184" s="1"/>
  <c r="AA43" i="184" s="1"/>
  <c r="Y17" i="184"/>
  <c r="Y41" i="184" s="1"/>
  <c r="Y43" i="184" s="1"/>
  <c r="X17" i="184"/>
  <c r="W17" i="184"/>
  <c r="W41" i="184" s="1"/>
  <c r="V17" i="184"/>
  <c r="V41" i="184" s="1"/>
  <c r="U17" i="184"/>
  <c r="U41" i="184" s="1"/>
  <c r="T17" i="184"/>
  <c r="T41" i="184" s="1"/>
  <c r="S17" i="184"/>
  <c r="R17" i="184"/>
  <c r="R41" i="184" s="1"/>
  <c r="Q17" i="184"/>
  <c r="Q41" i="184" s="1"/>
  <c r="P17" i="184"/>
  <c r="P41" i="184" s="1"/>
  <c r="O17" i="184"/>
  <c r="O41" i="184" s="1"/>
  <c r="N17" i="184"/>
  <c r="N41" i="184" s="1"/>
  <c r="M17" i="184"/>
  <c r="M41" i="184" s="1"/>
  <c r="L17" i="184"/>
  <c r="L41" i="184" s="1"/>
  <c r="K17" i="184"/>
  <c r="J17" i="184"/>
  <c r="J41" i="184" s="1"/>
  <c r="I17" i="184"/>
  <c r="I41" i="184" s="1"/>
  <c r="H17" i="184"/>
  <c r="H41" i="184" s="1"/>
  <c r="G17" i="184"/>
  <c r="G41" i="184" s="1"/>
  <c r="G43" i="184" s="1"/>
  <c r="H42" i="184" s="1"/>
  <c r="H43" i="184" s="1"/>
  <c r="I42" i="184" s="1"/>
  <c r="I43" i="184" s="1"/>
  <c r="F17" i="184"/>
  <c r="F41" i="184" s="1"/>
  <c r="F43" i="184" s="1"/>
  <c r="E17" i="184"/>
  <c r="E41" i="184" s="1"/>
  <c r="E43" i="184" s="1"/>
  <c r="D17" i="184"/>
  <c r="D41" i="184" s="1"/>
  <c r="D43" i="184" s="1"/>
  <c r="C17" i="184"/>
  <c r="AA17" i="185"/>
  <c r="AA41" i="185" s="1"/>
  <c r="AA43" i="185" s="1"/>
  <c r="Y17" i="185"/>
  <c r="Y41" i="185" s="1"/>
  <c r="Y43" i="185" s="1"/>
  <c r="X17" i="185"/>
  <c r="X41" i="185" s="1"/>
  <c r="W17" i="185"/>
  <c r="W41" i="185" s="1"/>
  <c r="V17" i="185"/>
  <c r="V41" i="185" s="1"/>
  <c r="U17" i="185"/>
  <c r="T17" i="185"/>
  <c r="T41" i="185" s="1"/>
  <c r="S17" i="185"/>
  <c r="S41" i="185" s="1"/>
  <c r="R17" i="185"/>
  <c r="R41" i="185" s="1"/>
  <c r="Q17" i="185"/>
  <c r="Q41" i="185" s="1"/>
  <c r="P17" i="185"/>
  <c r="P41" i="185" s="1"/>
  <c r="O17" i="185"/>
  <c r="O41" i="185" s="1"/>
  <c r="N17" i="185"/>
  <c r="N41" i="185" s="1"/>
  <c r="M17" i="185"/>
  <c r="L17" i="185"/>
  <c r="L41" i="185" s="1"/>
  <c r="K17" i="185"/>
  <c r="K41" i="185" s="1"/>
  <c r="J17" i="185"/>
  <c r="J41" i="185" s="1"/>
  <c r="I17" i="185"/>
  <c r="I41" i="185" s="1"/>
  <c r="H17" i="185"/>
  <c r="H41" i="185" s="1"/>
  <c r="G17" i="185"/>
  <c r="G41" i="185" s="1"/>
  <c r="G43" i="185" s="1"/>
  <c r="H42" i="185" s="1"/>
  <c r="F17" i="185"/>
  <c r="F41" i="185" s="1"/>
  <c r="F43" i="185" s="1"/>
  <c r="E17" i="185"/>
  <c r="D17" i="185"/>
  <c r="D41" i="185" s="1"/>
  <c r="D43" i="185" s="1"/>
  <c r="C17" i="185"/>
  <c r="C41" i="185" s="1"/>
  <c r="C43" i="185" s="1"/>
  <c r="AA17" i="186"/>
  <c r="AA41" i="186" s="1"/>
  <c r="AA43" i="186" s="1"/>
  <c r="Y17" i="186"/>
  <c r="Y41" i="186" s="1"/>
  <c r="Y43" i="186" s="1"/>
  <c r="X17" i="186"/>
  <c r="X41" i="186" s="1"/>
  <c r="W17" i="186"/>
  <c r="W41" i="186" s="1"/>
  <c r="V17" i="186"/>
  <c r="V41" i="186" s="1"/>
  <c r="U17" i="186"/>
  <c r="T17" i="186"/>
  <c r="T41" i="186" s="1"/>
  <c r="S17" i="186"/>
  <c r="S41" i="186" s="1"/>
  <c r="R17" i="186"/>
  <c r="R41" i="186" s="1"/>
  <c r="Q17" i="186"/>
  <c r="Q41" i="186" s="1"/>
  <c r="P17" i="186"/>
  <c r="P41" i="186" s="1"/>
  <c r="O17" i="186"/>
  <c r="O41" i="186" s="1"/>
  <c r="N17" i="186"/>
  <c r="N41" i="186" s="1"/>
  <c r="M17" i="186"/>
  <c r="L17" i="186"/>
  <c r="L41" i="186" s="1"/>
  <c r="K17" i="186"/>
  <c r="K41" i="186" s="1"/>
  <c r="J17" i="186"/>
  <c r="J41" i="186" s="1"/>
  <c r="I17" i="186"/>
  <c r="I41" i="186" s="1"/>
  <c r="H17" i="186"/>
  <c r="H41" i="186" s="1"/>
  <c r="G17" i="186"/>
  <c r="G41" i="186" s="1"/>
  <c r="G43" i="186" s="1"/>
  <c r="H42" i="186" s="1"/>
  <c r="H43" i="186" s="1"/>
  <c r="I42" i="186" s="1"/>
  <c r="I43" i="186" s="1"/>
  <c r="J43" i="186" s="1"/>
  <c r="F17" i="186"/>
  <c r="F41" i="186" s="1"/>
  <c r="F43" i="186" s="1"/>
  <c r="E17" i="186"/>
  <c r="D17" i="186"/>
  <c r="D41" i="186" s="1"/>
  <c r="D43" i="186" s="1"/>
  <c r="C17" i="186"/>
  <c r="C41" i="186" s="1"/>
  <c r="C43" i="186" s="1"/>
  <c r="AA17" i="187"/>
  <c r="AA41" i="187" s="1"/>
  <c r="AA43" i="187" s="1"/>
  <c r="Y17" i="187"/>
  <c r="Y41" i="187" s="1"/>
  <c r="Y43" i="187" s="1"/>
  <c r="X17" i="187"/>
  <c r="X41" i="187" s="1"/>
  <c r="W17" i="187"/>
  <c r="W41" i="187" s="1"/>
  <c r="V17" i="187"/>
  <c r="V41" i="187" s="1"/>
  <c r="U17" i="187"/>
  <c r="T17" i="187"/>
  <c r="T41" i="187" s="1"/>
  <c r="S17" i="187"/>
  <c r="S41" i="187" s="1"/>
  <c r="R17" i="187"/>
  <c r="R41" i="187" s="1"/>
  <c r="Q17" i="187"/>
  <c r="Q41" i="187" s="1"/>
  <c r="P17" i="187"/>
  <c r="P41" i="187" s="1"/>
  <c r="O17" i="187"/>
  <c r="O41" i="187" s="1"/>
  <c r="N17" i="187"/>
  <c r="N41" i="187" s="1"/>
  <c r="M17" i="187"/>
  <c r="L17" i="187"/>
  <c r="L41" i="187" s="1"/>
  <c r="K17" i="187"/>
  <c r="K41" i="187" s="1"/>
  <c r="J17" i="187"/>
  <c r="J41" i="187" s="1"/>
  <c r="I17" i="187"/>
  <c r="I41" i="187" s="1"/>
  <c r="H17" i="187"/>
  <c r="H41" i="187" s="1"/>
  <c r="G17" i="187"/>
  <c r="G41" i="187" s="1"/>
  <c r="G43" i="187" s="1"/>
  <c r="H42" i="187" s="1"/>
  <c r="F17" i="187"/>
  <c r="F41" i="187" s="1"/>
  <c r="F43" i="187" s="1"/>
  <c r="E17" i="187"/>
  <c r="D17" i="187"/>
  <c r="D41" i="187" s="1"/>
  <c r="D43" i="187" s="1"/>
  <c r="C17" i="187"/>
  <c r="C41" i="187" s="1"/>
  <c r="C43" i="187" s="1"/>
  <c r="AA17" i="188"/>
  <c r="AA41" i="188" s="1"/>
  <c r="AA43" i="188" s="1"/>
  <c r="Y17" i="188"/>
  <c r="Y41" i="188" s="1"/>
  <c r="Y43" i="188" s="1"/>
  <c r="X17" i="188"/>
  <c r="W17" i="188"/>
  <c r="W41" i="188" s="1"/>
  <c r="V17" i="188"/>
  <c r="V41" i="188" s="1"/>
  <c r="U17" i="188"/>
  <c r="T17" i="188"/>
  <c r="T41" i="188" s="1"/>
  <c r="S17" i="188"/>
  <c r="S41" i="188" s="1"/>
  <c r="R17" i="188"/>
  <c r="R41" i="188" s="1"/>
  <c r="Q17" i="188"/>
  <c r="Q41" i="188" s="1"/>
  <c r="P17" i="188"/>
  <c r="P41" i="188" s="1"/>
  <c r="O17" i="188"/>
  <c r="O41" i="188" s="1"/>
  <c r="N17" i="188"/>
  <c r="N41" i="188" s="1"/>
  <c r="M17" i="188"/>
  <c r="L17" i="188"/>
  <c r="L41" i="188" s="1"/>
  <c r="K17" i="188"/>
  <c r="K41" i="188" s="1"/>
  <c r="J17" i="188"/>
  <c r="J41" i="188" s="1"/>
  <c r="I17" i="188"/>
  <c r="I41" i="188" s="1"/>
  <c r="H17" i="188"/>
  <c r="H41" i="188" s="1"/>
  <c r="G17" i="188"/>
  <c r="G41" i="188" s="1"/>
  <c r="G43" i="188" s="1"/>
  <c r="H42" i="188" s="1"/>
  <c r="F17" i="188"/>
  <c r="F41" i="188" s="1"/>
  <c r="F43" i="188" s="1"/>
  <c r="E17" i="188"/>
  <c r="D17" i="188"/>
  <c r="D41" i="188" s="1"/>
  <c r="D43" i="188" s="1"/>
  <c r="C17" i="188"/>
  <c r="C41" i="188" s="1"/>
  <c r="C43" i="188" s="1"/>
  <c r="AA17" i="189"/>
  <c r="AA41" i="189" s="1"/>
  <c r="AA43" i="189" s="1"/>
  <c r="Y17" i="189"/>
  <c r="Y41" i="189" s="1"/>
  <c r="Y43" i="189" s="1"/>
  <c r="X17" i="189"/>
  <c r="W17" i="189"/>
  <c r="W41" i="189" s="1"/>
  <c r="V17" i="189"/>
  <c r="V41" i="189" s="1"/>
  <c r="U17" i="189"/>
  <c r="T17" i="189"/>
  <c r="T41" i="189" s="1"/>
  <c r="S17" i="189"/>
  <c r="S41" i="189" s="1"/>
  <c r="R17" i="189"/>
  <c r="R41" i="189" s="1"/>
  <c r="Q17" i="189"/>
  <c r="Q41" i="189" s="1"/>
  <c r="P17" i="189"/>
  <c r="P41" i="189" s="1"/>
  <c r="O17" i="189"/>
  <c r="O41" i="189" s="1"/>
  <c r="N17" i="189"/>
  <c r="N41" i="189" s="1"/>
  <c r="M17" i="189"/>
  <c r="M41" i="189" s="1"/>
  <c r="L17" i="189"/>
  <c r="L41" i="189" s="1"/>
  <c r="K17" i="189"/>
  <c r="K41" i="189" s="1"/>
  <c r="J17" i="189"/>
  <c r="J41" i="189" s="1"/>
  <c r="I17" i="189"/>
  <c r="I41" i="189" s="1"/>
  <c r="H17" i="189"/>
  <c r="H41" i="189" s="1"/>
  <c r="G17" i="189"/>
  <c r="G41" i="189" s="1"/>
  <c r="G43" i="189" s="1"/>
  <c r="H42" i="189" s="1"/>
  <c r="F17" i="189"/>
  <c r="F41" i="189" s="1"/>
  <c r="F43" i="189" s="1"/>
  <c r="E17" i="189"/>
  <c r="D17" i="189"/>
  <c r="D41" i="189" s="1"/>
  <c r="D43" i="189" s="1"/>
  <c r="C17" i="189"/>
  <c r="C41" i="189" s="1"/>
  <c r="C43" i="189" s="1"/>
  <c r="AA17" i="190"/>
  <c r="AA41" i="190" s="1"/>
  <c r="AA43" i="190" s="1"/>
  <c r="Y17" i="190"/>
  <c r="X17" i="190"/>
  <c r="X41" i="190" s="1"/>
  <c r="W17" i="190"/>
  <c r="W41" i="190" s="1"/>
  <c r="V17" i="190"/>
  <c r="V41" i="190" s="1"/>
  <c r="U17" i="190"/>
  <c r="T17" i="190"/>
  <c r="T41" i="190" s="1"/>
  <c r="S17" i="190"/>
  <c r="S41" i="190" s="1"/>
  <c r="R17" i="190"/>
  <c r="R41" i="190" s="1"/>
  <c r="Q17" i="190"/>
  <c r="P17" i="190"/>
  <c r="P41" i="190" s="1"/>
  <c r="O17" i="190"/>
  <c r="O41" i="190" s="1"/>
  <c r="N17" i="190"/>
  <c r="N41" i="190" s="1"/>
  <c r="M17" i="190"/>
  <c r="L17" i="190"/>
  <c r="L41" i="190" s="1"/>
  <c r="K17" i="190"/>
  <c r="K41" i="190" s="1"/>
  <c r="J17" i="190"/>
  <c r="J41" i="190" s="1"/>
  <c r="I17" i="190"/>
  <c r="H17" i="190"/>
  <c r="H41" i="190" s="1"/>
  <c r="G17" i="190"/>
  <c r="G41" i="190" s="1"/>
  <c r="G43" i="190" s="1"/>
  <c r="H42" i="190" s="1"/>
  <c r="F17" i="190"/>
  <c r="F41" i="190" s="1"/>
  <c r="F43" i="190" s="1"/>
  <c r="E17" i="190"/>
  <c r="D17" i="190"/>
  <c r="D41" i="190" s="1"/>
  <c r="D43" i="190" s="1"/>
  <c r="C17" i="190"/>
  <c r="C41" i="190" s="1"/>
  <c r="C43" i="190" s="1"/>
  <c r="AA17" i="191"/>
  <c r="AA41" i="191" s="1"/>
  <c r="AA43" i="191" s="1"/>
  <c r="Y17" i="191"/>
  <c r="Y41" i="191" s="1"/>
  <c r="Y43" i="191" s="1"/>
  <c r="X17" i="191"/>
  <c r="X41" i="191" s="1"/>
  <c r="W17" i="191"/>
  <c r="W41" i="191" s="1"/>
  <c r="V17" i="191"/>
  <c r="V41" i="191" s="1"/>
  <c r="U17" i="191"/>
  <c r="U41" i="191" s="1"/>
  <c r="T17" i="191"/>
  <c r="T41" i="191" s="1"/>
  <c r="S17" i="191"/>
  <c r="S41" i="191" s="1"/>
  <c r="R17" i="191"/>
  <c r="Q17" i="191"/>
  <c r="Q41" i="191" s="1"/>
  <c r="P17" i="191"/>
  <c r="P41" i="191" s="1"/>
  <c r="O17" i="191"/>
  <c r="O41" i="191" s="1"/>
  <c r="N17" i="191"/>
  <c r="N41" i="191" s="1"/>
  <c r="M17" i="191"/>
  <c r="M41" i="191" s="1"/>
  <c r="L17" i="191"/>
  <c r="L41" i="191" s="1"/>
  <c r="K17" i="191"/>
  <c r="K41" i="191" s="1"/>
  <c r="J17" i="191"/>
  <c r="I17" i="191"/>
  <c r="I41" i="191" s="1"/>
  <c r="H17" i="191"/>
  <c r="H41" i="191" s="1"/>
  <c r="G17" i="191"/>
  <c r="G41" i="191" s="1"/>
  <c r="G43" i="191" s="1"/>
  <c r="H42" i="191" s="1"/>
  <c r="F17" i="191"/>
  <c r="F41" i="191" s="1"/>
  <c r="F43" i="191" s="1"/>
  <c r="E17" i="191"/>
  <c r="E41" i="191" s="1"/>
  <c r="E43" i="191" s="1"/>
  <c r="D17" i="191"/>
  <c r="D41" i="191" s="1"/>
  <c r="D43" i="191" s="1"/>
  <c r="C17" i="191"/>
  <c r="C41" i="191" s="1"/>
  <c r="C43" i="191" s="1"/>
  <c r="AA17" i="192"/>
  <c r="Y17" i="192"/>
  <c r="Y41" i="192" s="1"/>
  <c r="Y43" i="192" s="1"/>
  <c r="X17" i="192"/>
  <c r="W17" i="192"/>
  <c r="W41" i="192" s="1"/>
  <c r="V17" i="192"/>
  <c r="V41" i="192" s="1"/>
  <c r="U17" i="192"/>
  <c r="U41" i="192" s="1"/>
  <c r="T17" i="192"/>
  <c r="T41" i="192" s="1"/>
  <c r="S17" i="192"/>
  <c r="S41" i="192" s="1"/>
  <c r="R17" i="192"/>
  <c r="Q17" i="192"/>
  <c r="Q41" i="192" s="1"/>
  <c r="P17" i="192"/>
  <c r="P41" i="192" s="1"/>
  <c r="O17" i="192"/>
  <c r="O41" i="192" s="1"/>
  <c r="N17" i="192"/>
  <c r="N41" i="192" s="1"/>
  <c r="M17" i="192"/>
  <c r="M41" i="192" s="1"/>
  <c r="L17" i="192"/>
  <c r="L41" i="192" s="1"/>
  <c r="K17" i="192"/>
  <c r="K41" i="192" s="1"/>
  <c r="J17" i="192"/>
  <c r="I17" i="192"/>
  <c r="I41" i="192" s="1"/>
  <c r="H17" i="192"/>
  <c r="H41" i="192" s="1"/>
  <c r="G17" i="192"/>
  <c r="G41" i="192" s="1"/>
  <c r="G43" i="192" s="1"/>
  <c r="H42" i="192" s="1"/>
  <c r="F17" i="192"/>
  <c r="F41" i="192" s="1"/>
  <c r="F43" i="192" s="1"/>
  <c r="E17" i="192"/>
  <c r="E41" i="192" s="1"/>
  <c r="E43" i="192" s="1"/>
  <c r="D17" i="192"/>
  <c r="D41" i="192" s="1"/>
  <c r="D43" i="192" s="1"/>
  <c r="C17" i="192"/>
  <c r="C41" i="192" s="1"/>
  <c r="C43" i="192" s="1"/>
  <c r="AA17" i="193"/>
  <c r="Z17" i="193"/>
  <c r="Y17" i="193"/>
  <c r="Y41" i="193" s="1"/>
  <c r="Y43" i="193" s="1"/>
  <c r="X17" i="193"/>
  <c r="X41" i="193" s="1"/>
  <c r="W17" i="193"/>
  <c r="W41" i="193" s="1"/>
  <c r="V17" i="193"/>
  <c r="V41" i="193" s="1"/>
  <c r="U17" i="193"/>
  <c r="U41" i="193" s="1"/>
  <c r="T17" i="193"/>
  <c r="T41" i="193" s="1"/>
  <c r="S17" i="193"/>
  <c r="S41" i="193" s="1"/>
  <c r="R17" i="193"/>
  <c r="R41" i="193" s="1"/>
  <c r="Q17" i="193"/>
  <c r="Q41" i="193" s="1"/>
  <c r="P17" i="193"/>
  <c r="P41" i="193" s="1"/>
  <c r="O17" i="193"/>
  <c r="O41" i="193" s="1"/>
  <c r="N17" i="193"/>
  <c r="N41" i="193" s="1"/>
  <c r="M17" i="193"/>
  <c r="M41" i="193" s="1"/>
  <c r="L17" i="193"/>
  <c r="L41" i="193" s="1"/>
  <c r="K17" i="193"/>
  <c r="K41" i="193" s="1"/>
  <c r="J17" i="193"/>
  <c r="J41" i="193" s="1"/>
  <c r="I17" i="193"/>
  <c r="I41" i="193" s="1"/>
  <c r="H17" i="193"/>
  <c r="H41" i="193" s="1"/>
  <c r="G17" i="193"/>
  <c r="G41" i="193" s="1"/>
  <c r="G43" i="193" s="1"/>
  <c r="H42" i="193" s="1"/>
  <c r="F17" i="193"/>
  <c r="F41" i="193" s="1"/>
  <c r="F43" i="193" s="1"/>
  <c r="E17" i="193"/>
  <c r="E41" i="193" s="1"/>
  <c r="E43" i="193" s="1"/>
  <c r="D17" i="193"/>
  <c r="D41" i="193" s="1"/>
  <c r="D43" i="193" s="1"/>
  <c r="C17" i="193"/>
  <c r="C41" i="193" s="1"/>
  <c r="C43" i="193" s="1"/>
  <c r="AA17" i="194"/>
  <c r="AA41" i="194" s="1"/>
  <c r="AA43" i="194" s="1"/>
  <c r="Z17" i="194"/>
  <c r="Y17" i="194"/>
  <c r="Y41" i="194" s="1"/>
  <c r="Y43" i="194" s="1"/>
  <c r="X17" i="194"/>
  <c r="X41" i="194" s="1"/>
  <c r="W17" i="194"/>
  <c r="W41" i="194" s="1"/>
  <c r="V17" i="194"/>
  <c r="V41" i="194" s="1"/>
  <c r="U17" i="194"/>
  <c r="U41" i="194" s="1"/>
  <c r="T17" i="194"/>
  <c r="T41" i="194" s="1"/>
  <c r="S17" i="194"/>
  <c r="S41" i="194" s="1"/>
  <c r="R17" i="194"/>
  <c r="R41" i="194" s="1"/>
  <c r="Q17" i="194"/>
  <c r="Q41" i="194" s="1"/>
  <c r="P17" i="194"/>
  <c r="P41" i="194" s="1"/>
  <c r="O17" i="194"/>
  <c r="O41" i="194" s="1"/>
  <c r="N17" i="194"/>
  <c r="N41" i="194" s="1"/>
  <c r="M17" i="194"/>
  <c r="M41" i="194" s="1"/>
  <c r="L17" i="194"/>
  <c r="L41" i="194" s="1"/>
  <c r="K17" i="194"/>
  <c r="K41" i="194" s="1"/>
  <c r="J17" i="194"/>
  <c r="J41" i="194" s="1"/>
  <c r="I17" i="194"/>
  <c r="I41" i="194" s="1"/>
  <c r="H17" i="194"/>
  <c r="H41" i="194" s="1"/>
  <c r="G17" i="194"/>
  <c r="G41" i="194" s="1"/>
  <c r="G43" i="194" s="1"/>
  <c r="H42" i="194" s="1"/>
  <c r="H43" i="194" s="1"/>
  <c r="I42" i="194" s="1"/>
  <c r="F17" i="194"/>
  <c r="F41" i="194" s="1"/>
  <c r="F43" i="194" s="1"/>
  <c r="E17" i="194"/>
  <c r="E41" i="194" s="1"/>
  <c r="E43" i="194" s="1"/>
  <c r="D17" i="194"/>
  <c r="D41" i="194" s="1"/>
  <c r="D43" i="194" s="1"/>
  <c r="C17" i="194"/>
  <c r="C41" i="194" s="1"/>
  <c r="C43" i="194" s="1"/>
  <c r="AA17" i="195"/>
  <c r="AA41" i="195" s="1"/>
  <c r="AA43" i="195" s="1"/>
  <c r="Y17" i="195"/>
  <c r="Y41" i="195" s="1"/>
  <c r="Y43" i="195" s="1"/>
  <c r="X17" i="195"/>
  <c r="W17" i="195"/>
  <c r="W41" i="195" s="1"/>
  <c r="V17" i="195"/>
  <c r="V41" i="195" s="1"/>
  <c r="U17" i="195"/>
  <c r="U41" i="195" s="1"/>
  <c r="T17" i="195"/>
  <c r="T41" i="195" s="1"/>
  <c r="S17" i="195"/>
  <c r="S41" i="195" s="1"/>
  <c r="R17" i="195"/>
  <c r="R41" i="195" s="1"/>
  <c r="Q17" i="195"/>
  <c r="Q41" i="195" s="1"/>
  <c r="P17" i="195"/>
  <c r="P41" i="195" s="1"/>
  <c r="O17" i="195"/>
  <c r="O41" i="195" s="1"/>
  <c r="N17" i="195"/>
  <c r="N41" i="195" s="1"/>
  <c r="M17" i="195"/>
  <c r="M41" i="195" s="1"/>
  <c r="L17" i="195"/>
  <c r="L41" i="195" s="1"/>
  <c r="K17" i="195"/>
  <c r="K41" i="195" s="1"/>
  <c r="J17" i="195"/>
  <c r="J41" i="195" s="1"/>
  <c r="I17" i="195"/>
  <c r="I41" i="195" s="1"/>
  <c r="H17" i="195"/>
  <c r="H41" i="195" s="1"/>
  <c r="G17" i="195"/>
  <c r="G41" i="195" s="1"/>
  <c r="G43" i="195" s="1"/>
  <c r="H42" i="195" s="1"/>
  <c r="H43" i="195" s="1"/>
  <c r="I42" i="195" s="1"/>
  <c r="I43" i="195" s="1"/>
  <c r="F17" i="195"/>
  <c r="F41" i="195" s="1"/>
  <c r="F43" i="195" s="1"/>
  <c r="E17" i="195"/>
  <c r="E41" i="195" s="1"/>
  <c r="E43" i="195" s="1"/>
  <c r="D17" i="195"/>
  <c r="D41" i="195" s="1"/>
  <c r="D43" i="195" s="1"/>
  <c r="C17" i="195"/>
  <c r="C41" i="195" s="1"/>
  <c r="C43" i="195" s="1"/>
  <c r="AA17" i="196"/>
  <c r="AA41" i="196" s="1"/>
  <c r="AA43" i="196" s="1"/>
  <c r="Y17" i="196"/>
  <c r="Y41" i="196" s="1"/>
  <c r="Y43" i="196" s="1"/>
  <c r="X17" i="196"/>
  <c r="W17" i="196"/>
  <c r="W41" i="196" s="1"/>
  <c r="V17" i="196"/>
  <c r="V41" i="196" s="1"/>
  <c r="U17" i="196"/>
  <c r="U41" i="196" s="1"/>
  <c r="T17" i="196"/>
  <c r="T41" i="196" s="1"/>
  <c r="S17" i="196"/>
  <c r="S41" i="196" s="1"/>
  <c r="R17" i="196"/>
  <c r="R41" i="196" s="1"/>
  <c r="Q17" i="196"/>
  <c r="Q41" i="196" s="1"/>
  <c r="P17" i="196"/>
  <c r="P41" i="196" s="1"/>
  <c r="O17" i="196"/>
  <c r="O41" i="196" s="1"/>
  <c r="N17" i="196"/>
  <c r="N41" i="196" s="1"/>
  <c r="M17" i="196"/>
  <c r="M41" i="196" s="1"/>
  <c r="L17" i="196"/>
  <c r="L41" i="196" s="1"/>
  <c r="K17" i="196"/>
  <c r="K41" i="196" s="1"/>
  <c r="J17" i="196"/>
  <c r="J41" i="196" s="1"/>
  <c r="I17" i="196"/>
  <c r="I41" i="196" s="1"/>
  <c r="H17" i="196"/>
  <c r="H41" i="196" s="1"/>
  <c r="G17" i="196"/>
  <c r="G41" i="196" s="1"/>
  <c r="G43" i="196" s="1"/>
  <c r="H42" i="196" s="1"/>
  <c r="H43" i="196" s="1"/>
  <c r="I42" i="196" s="1"/>
  <c r="I43" i="196" s="1"/>
  <c r="F17" i="196"/>
  <c r="F41" i="196" s="1"/>
  <c r="F43" i="196" s="1"/>
  <c r="E17" i="196"/>
  <c r="E41" i="196" s="1"/>
  <c r="E43" i="196" s="1"/>
  <c r="D17" i="196"/>
  <c r="D41" i="196" s="1"/>
  <c r="D43" i="196" s="1"/>
  <c r="C17" i="196"/>
  <c r="C41" i="196" s="1"/>
  <c r="C43" i="196" s="1"/>
  <c r="AA17" i="197"/>
  <c r="AA41" i="197" s="1"/>
  <c r="AA43" i="197" s="1"/>
  <c r="Y17" i="197"/>
  <c r="Y41" i="197" s="1"/>
  <c r="Y43" i="197" s="1"/>
  <c r="X17" i="197"/>
  <c r="W17" i="197"/>
  <c r="W41" i="197" s="1"/>
  <c r="V17" i="197"/>
  <c r="V41" i="197" s="1"/>
  <c r="U17" i="197"/>
  <c r="U41" i="197" s="1"/>
  <c r="T17" i="197"/>
  <c r="S17" i="197"/>
  <c r="S41" i="197" s="1"/>
  <c r="R17" i="197"/>
  <c r="R41" i="197" s="1"/>
  <c r="Q17" i="197"/>
  <c r="Q41" i="197" s="1"/>
  <c r="P17" i="197"/>
  <c r="P41" i="197" s="1"/>
  <c r="O17" i="197"/>
  <c r="O41" i="197" s="1"/>
  <c r="N17" i="197"/>
  <c r="N41" i="197" s="1"/>
  <c r="M17" i="197"/>
  <c r="M41" i="197" s="1"/>
  <c r="L17" i="197"/>
  <c r="K17" i="197"/>
  <c r="K41" i="197" s="1"/>
  <c r="J17" i="197"/>
  <c r="J41" i="197" s="1"/>
  <c r="I17" i="197"/>
  <c r="I41" i="197" s="1"/>
  <c r="H17" i="197"/>
  <c r="H41" i="197" s="1"/>
  <c r="G17" i="197"/>
  <c r="G41" i="197" s="1"/>
  <c r="G43" i="197" s="1"/>
  <c r="H42" i="197" s="1"/>
  <c r="H43" i="197" s="1"/>
  <c r="I42" i="197" s="1"/>
  <c r="I43" i="197" s="1"/>
  <c r="J43" i="197" s="1"/>
  <c r="F17" i="197"/>
  <c r="F41" i="197" s="1"/>
  <c r="F43" i="197" s="1"/>
  <c r="E17" i="197"/>
  <c r="E41" i="197" s="1"/>
  <c r="E43" i="197" s="1"/>
  <c r="D17" i="197"/>
  <c r="C17" i="197"/>
  <c r="C41" i="197" s="1"/>
  <c r="C43" i="197" s="1"/>
  <c r="AA17" i="198"/>
  <c r="AA41" i="198" s="1"/>
  <c r="AA43" i="198" s="1"/>
  <c r="Y17" i="198"/>
  <c r="Y41" i="198" s="1"/>
  <c r="Y43" i="198" s="1"/>
  <c r="X17" i="198"/>
  <c r="W17" i="198"/>
  <c r="W41" i="198" s="1"/>
  <c r="V17" i="198"/>
  <c r="V41" i="198" s="1"/>
  <c r="U17" i="198"/>
  <c r="U41" i="198" s="1"/>
  <c r="T17" i="198"/>
  <c r="T41" i="198" s="1"/>
  <c r="S17" i="198"/>
  <c r="S41" i="198" s="1"/>
  <c r="R17" i="198"/>
  <c r="R41" i="198" s="1"/>
  <c r="Q17" i="198"/>
  <c r="Q41" i="198" s="1"/>
  <c r="P17" i="198"/>
  <c r="P41" i="198" s="1"/>
  <c r="O17" i="198"/>
  <c r="O41" i="198" s="1"/>
  <c r="N17" i="198"/>
  <c r="N41" i="198" s="1"/>
  <c r="M17" i="198"/>
  <c r="M41" i="198" s="1"/>
  <c r="L17" i="198"/>
  <c r="L41" i="198" s="1"/>
  <c r="K17" i="198"/>
  <c r="K41" i="198" s="1"/>
  <c r="J17" i="198"/>
  <c r="J41" i="198" s="1"/>
  <c r="I17" i="198"/>
  <c r="I41" i="198" s="1"/>
  <c r="H17" i="198"/>
  <c r="H41" i="198" s="1"/>
  <c r="G17" i="198"/>
  <c r="G41" i="198" s="1"/>
  <c r="G43" i="198" s="1"/>
  <c r="H42" i="198" s="1"/>
  <c r="H43" i="198" s="1"/>
  <c r="I42" i="198" s="1"/>
  <c r="F17" i="198"/>
  <c r="F41" i="198" s="1"/>
  <c r="F43" i="198" s="1"/>
  <c r="E17" i="198"/>
  <c r="E41" i="198" s="1"/>
  <c r="E43" i="198" s="1"/>
  <c r="D17" i="198"/>
  <c r="D41" i="198" s="1"/>
  <c r="D43" i="198" s="1"/>
  <c r="C17" i="198"/>
  <c r="C41" i="198" s="1"/>
  <c r="C43" i="198" s="1"/>
  <c r="AA17" i="199"/>
  <c r="AA41" i="199" s="1"/>
  <c r="AA43" i="199" s="1"/>
  <c r="Y17" i="199"/>
  <c r="Y41" i="199" s="1"/>
  <c r="X17" i="199"/>
  <c r="W17" i="199"/>
  <c r="W41" i="199" s="1"/>
  <c r="V17" i="199"/>
  <c r="V41" i="199" s="1"/>
  <c r="U17" i="199"/>
  <c r="U41" i="199" s="1"/>
  <c r="T17" i="199"/>
  <c r="S17" i="199"/>
  <c r="S41" i="199" s="1"/>
  <c r="R17" i="199"/>
  <c r="R41" i="199" s="1"/>
  <c r="Q17" i="199"/>
  <c r="Q41" i="199" s="1"/>
  <c r="P17" i="199"/>
  <c r="P41" i="199" s="1"/>
  <c r="O17" i="199"/>
  <c r="O41" i="199" s="1"/>
  <c r="N17" i="199"/>
  <c r="N41" i="199" s="1"/>
  <c r="M17" i="199"/>
  <c r="M41" i="199" s="1"/>
  <c r="L17" i="199"/>
  <c r="K17" i="199"/>
  <c r="K41" i="199" s="1"/>
  <c r="J17" i="199"/>
  <c r="J41" i="199" s="1"/>
  <c r="I17" i="199"/>
  <c r="I41" i="199" s="1"/>
  <c r="H17" i="199"/>
  <c r="H41" i="199" s="1"/>
  <c r="G17" i="199"/>
  <c r="G41" i="199" s="1"/>
  <c r="G43" i="199" s="1"/>
  <c r="H42" i="199" s="1"/>
  <c r="H43" i="199" s="1"/>
  <c r="I42" i="199" s="1"/>
  <c r="I43" i="199" s="1"/>
  <c r="F17" i="199"/>
  <c r="F41" i="199" s="1"/>
  <c r="F43" i="199" s="1"/>
  <c r="E17" i="199"/>
  <c r="E41" i="199" s="1"/>
  <c r="E43" i="199" s="1"/>
  <c r="D17" i="199"/>
  <c r="C17" i="199"/>
  <c r="C41" i="199" s="1"/>
  <c r="C43" i="199" s="1"/>
  <c r="AA17" i="200"/>
  <c r="AA41" i="200" s="1"/>
  <c r="AA43" i="200" s="1"/>
  <c r="Y17" i="200"/>
  <c r="Y41" i="200" s="1"/>
  <c r="Y43" i="200" s="1"/>
  <c r="X17" i="200"/>
  <c r="W17" i="200"/>
  <c r="W41" i="200" s="1"/>
  <c r="V17" i="200"/>
  <c r="V41" i="200" s="1"/>
  <c r="U17" i="200"/>
  <c r="U41" i="200" s="1"/>
  <c r="T17" i="200"/>
  <c r="S17" i="200"/>
  <c r="S41" i="200" s="1"/>
  <c r="R17" i="200"/>
  <c r="R41" i="200" s="1"/>
  <c r="Q17" i="200"/>
  <c r="Q41" i="200" s="1"/>
  <c r="P17" i="200"/>
  <c r="P41" i="200" s="1"/>
  <c r="O17" i="200"/>
  <c r="O41" i="200" s="1"/>
  <c r="N17" i="200"/>
  <c r="N41" i="200" s="1"/>
  <c r="M17" i="200"/>
  <c r="M41" i="200" s="1"/>
  <c r="L17" i="200"/>
  <c r="K17" i="200"/>
  <c r="K41" i="200" s="1"/>
  <c r="J17" i="200"/>
  <c r="J41" i="200" s="1"/>
  <c r="I17" i="200"/>
  <c r="I41" i="200" s="1"/>
  <c r="H17" i="200"/>
  <c r="H41" i="200" s="1"/>
  <c r="G17" i="200"/>
  <c r="G41" i="200" s="1"/>
  <c r="G43" i="200" s="1"/>
  <c r="H42" i="200" s="1"/>
  <c r="F17" i="200"/>
  <c r="F41" i="200" s="1"/>
  <c r="F43" i="200" s="1"/>
  <c r="E17" i="200"/>
  <c r="E41" i="200" s="1"/>
  <c r="E43" i="200" s="1"/>
  <c r="D17" i="200"/>
  <c r="C17" i="200"/>
  <c r="C41" i="200" s="1"/>
  <c r="C43" i="200" s="1"/>
  <c r="AA17" i="201"/>
  <c r="AA41" i="201" s="1"/>
  <c r="AA43" i="201" s="1"/>
  <c r="Y17" i="201"/>
  <c r="Y41" i="201" s="1"/>
  <c r="Y43" i="201" s="1"/>
  <c r="X17" i="201"/>
  <c r="W17" i="201"/>
  <c r="W41" i="201" s="1"/>
  <c r="V17" i="201"/>
  <c r="V41" i="201" s="1"/>
  <c r="U17" i="201"/>
  <c r="U41" i="201" s="1"/>
  <c r="T17" i="201"/>
  <c r="S17" i="201"/>
  <c r="S41" i="201" s="1"/>
  <c r="R17" i="201"/>
  <c r="R41" i="201" s="1"/>
  <c r="Q17" i="201"/>
  <c r="Q41" i="201" s="1"/>
  <c r="P17" i="201"/>
  <c r="P41" i="201" s="1"/>
  <c r="O17" i="201"/>
  <c r="O41" i="201" s="1"/>
  <c r="N17" i="201"/>
  <c r="N41" i="201" s="1"/>
  <c r="M17" i="201"/>
  <c r="M41" i="201" s="1"/>
  <c r="L17" i="201"/>
  <c r="K17" i="201"/>
  <c r="K41" i="201" s="1"/>
  <c r="J17" i="201"/>
  <c r="J41" i="201" s="1"/>
  <c r="I17" i="201"/>
  <c r="I41" i="201" s="1"/>
  <c r="H17" i="201"/>
  <c r="H41" i="201" s="1"/>
  <c r="G17" i="201"/>
  <c r="G41" i="201" s="1"/>
  <c r="G43" i="201" s="1"/>
  <c r="H42" i="201" s="1"/>
  <c r="F17" i="201"/>
  <c r="F41" i="201" s="1"/>
  <c r="F43" i="201" s="1"/>
  <c r="E17" i="201"/>
  <c r="E41" i="201" s="1"/>
  <c r="E43" i="201" s="1"/>
  <c r="D17" i="201"/>
  <c r="C17" i="201"/>
  <c r="C41" i="201" s="1"/>
  <c r="C43" i="201" s="1"/>
  <c r="AA17" i="202"/>
  <c r="AA41" i="202" s="1"/>
  <c r="AA43" i="202" s="1"/>
  <c r="Y17" i="202"/>
  <c r="Y41" i="202" s="1"/>
  <c r="Y43" i="202" s="1"/>
  <c r="X17" i="202"/>
  <c r="X41" i="202" s="1"/>
  <c r="W17" i="202"/>
  <c r="W41" i="202" s="1"/>
  <c r="V17" i="202"/>
  <c r="V41" i="202" s="1"/>
  <c r="U17" i="202"/>
  <c r="U41" i="202" s="1"/>
  <c r="T17" i="202"/>
  <c r="T41" i="202" s="1"/>
  <c r="S17" i="202"/>
  <c r="S41" i="202" s="1"/>
  <c r="R17" i="202"/>
  <c r="R41" i="202" s="1"/>
  <c r="Q17" i="202"/>
  <c r="Q41" i="202" s="1"/>
  <c r="P17" i="202"/>
  <c r="P41" i="202" s="1"/>
  <c r="O17" i="202"/>
  <c r="O41" i="202" s="1"/>
  <c r="N17" i="202"/>
  <c r="N41" i="202" s="1"/>
  <c r="M17" i="202"/>
  <c r="M41" i="202" s="1"/>
  <c r="L17" i="202"/>
  <c r="L41" i="202" s="1"/>
  <c r="K17" i="202"/>
  <c r="K41" i="202" s="1"/>
  <c r="J17" i="202"/>
  <c r="J41" i="202" s="1"/>
  <c r="I17" i="202"/>
  <c r="I41" i="202" s="1"/>
  <c r="H17" i="202"/>
  <c r="H41" i="202" s="1"/>
  <c r="G17" i="202"/>
  <c r="G41" i="202" s="1"/>
  <c r="G43" i="202" s="1"/>
  <c r="H42" i="202" s="1"/>
  <c r="H43" i="202" s="1"/>
  <c r="I42" i="202" s="1"/>
  <c r="F17" i="202"/>
  <c r="F41" i="202" s="1"/>
  <c r="F43" i="202" s="1"/>
  <c r="E17" i="202"/>
  <c r="E41" i="202" s="1"/>
  <c r="E43" i="202" s="1"/>
  <c r="D17" i="202"/>
  <c r="D41" i="202" s="1"/>
  <c r="D43" i="202" s="1"/>
  <c r="C17" i="202"/>
  <c r="C41" i="202" s="1"/>
  <c r="C43" i="202" s="1"/>
  <c r="AA17" i="203"/>
  <c r="AA41" i="203" s="1"/>
  <c r="AA43" i="203" s="1"/>
  <c r="Y17" i="203"/>
  <c r="Y41" i="203" s="1"/>
  <c r="Y43" i="203" s="1"/>
  <c r="X17" i="203"/>
  <c r="W17" i="203"/>
  <c r="W41" i="203" s="1"/>
  <c r="V17" i="203"/>
  <c r="V41" i="203" s="1"/>
  <c r="U17" i="203"/>
  <c r="U41" i="203" s="1"/>
  <c r="T17" i="203"/>
  <c r="T41" i="203" s="1"/>
  <c r="S17" i="203"/>
  <c r="S41" i="203" s="1"/>
  <c r="R17" i="203"/>
  <c r="R41" i="203" s="1"/>
  <c r="Q17" i="203"/>
  <c r="Q41" i="203" s="1"/>
  <c r="P17" i="203"/>
  <c r="P41" i="203" s="1"/>
  <c r="O17" i="203"/>
  <c r="O41" i="203" s="1"/>
  <c r="N17" i="203"/>
  <c r="N41" i="203" s="1"/>
  <c r="M17" i="203"/>
  <c r="M41" i="203" s="1"/>
  <c r="L17" i="203"/>
  <c r="L41" i="203" s="1"/>
  <c r="K17" i="203"/>
  <c r="K41" i="203" s="1"/>
  <c r="J17" i="203"/>
  <c r="J41" i="203" s="1"/>
  <c r="I17" i="203"/>
  <c r="I41" i="203" s="1"/>
  <c r="H17" i="203"/>
  <c r="H41" i="203" s="1"/>
  <c r="G17" i="203"/>
  <c r="G41" i="203" s="1"/>
  <c r="G43" i="203" s="1"/>
  <c r="H42" i="203" s="1"/>
  <c r="H43" i="203" s="1"/>
  <c r="I42" i="203" s="1"/>
  <c r="F17" i="203"/>
  <c r="F41" i="203" s="1"/>
  <c r="F43" i="203" s="1"/>
  <c r="E17" i="203"/>
  <c r="E41" i="203" s="1"/>
  <c r="E43" i="203" s="1"/>
  <c r="D17" i="203"/>
  <c r="D41" i="203" s="1"/>
  <c r="D43" i="203" s="1"/>
  <c r="C17" i="203"/>
  <c r="C41" i="203" s="1"/>
  <c r="C43" i="203" s="1"/>
  <c r="AA17" i="204"/>
  <c r="AA41" i="204" s="1"/>
  <c r="AA43" i="204" s="1"/>
  <c r="Z17" i="204"/>
  <c r="Y17" i="204"/>
  <c r="Y41" i="204" s="1"/>
  <c r="Y43" i="204" s="1"/>
  <c r="X17" i="204"/>
  <c r="X41" i="204" s="1"/>
  <c r="W17" i="204"/>
  <c r="W41" i="204" s="1"/>
  <c r="V17" i="204"/>
  <c r="V41" i="204" s="1"/>
  <c r="U17" i="204"/>
  <c r="U41" i="204" s="1"/>
  <c r="T17" i="204"/>
  <c r="S17" i="204"/>
  <c r="S41" i="204" s="1"/>
  <c r="R17" i="204"/>
  <c r="R41" i="204" s="1"/>
  <c r="Q17" i="204"/>
  <c r="Q41" i="204" s="1"/>
  <c r="P17" i="204"/>
  <c r="P41" i="204" s="1"/>
  <c r="O17" i="204"/>
  <c r="O41" i="204" s="1"/>
  <c r="N17" i="204"/>
  <c r="N41" i="204" s="1"/>
  <c r="M17" i="204"/>
  <c r="M41" i="204" s="1"/>
  <c r="L17" i="204"/>
  <c r="K17" i="204"/>
  <c r="K41" i="204" s="1"/>
  <c r="J17" i="204"/>
  <c r="J41" i="204" s="1"/>
  <c r="I17" i="204"/>
  <c r="I41" i="204" s="1"/>
  <c r="H17" i="204"/>
  <c r="H41" i="204" s="1"/>
  <c r="G17" i="204"/>
  <c r="G41" i="204" s="1"/>
  <c r="G43" i="204" s="1"/>
  <c r="H42" i="204" s="1"/>
  <c r="H43" i="204" s="1"/>
  <c r="I42" i="204" s="1"/>
  <c r="I43" i="204" s="1"/>
  <c r="F17" i="204"/>
  <c r="F41" i="204" s="1"/>
  <c r="F43" i="204" s="1"/>
  <c r="E17" i="204"/>
  <c r="E41" i="204" s="1"/>
  <c r="E43" i="204" s="1"/>
  <c r="D17" i="204"/>
  <c r="C17" i="204"/>
  <c r="C41" i="204" s="1"/>
  <c r="C43" i="204" s="1"/>
  <c r="AA17" i="205"/>
  <c r="AA41" i="205" s="1"/>
  <c r="AA43" i="205" s="1"/>
  <c r="Y17" i="205"/>
  <c r="Y41" i="205" s="1"/>
  <c r="Y43" i="205" s="1"/>
  <c r="X17" i="205"/>
  <c r="W17" i="205"/>
  <c r="W41" i="205" s="1"/>
  <c r="V17" i="205"/>
  <c r="U17" i="205"/>
  <c r="U41" i="205" s="1"/>
  <c r="T17" i="205"/>
  <c r="S17" i="205"/>
  <c r="S41" i="205" s="1"/>
  <c r="R17" i="205"/>
  <c r="R41" i="205" s="1"/>
  <c r="Q17" i="205"/>
  <c r="Q41" i="205" s="1"/>
  <c r="P17" i="205"/>
  <c r="P41" i="205" s="1"/>
  <c r="O17" i="205"/>
  <c r="O41" i="205" s="1"/>
  <c r="N17" i="205"/>
  <c r="N41" i="205" s="1"/>
  <c r="M17" i="205"/>
  <c r="M41" i="205" s="1"/>
  <c r="L17" i="205"/>
  <c r="K17" i="205"/>
  <c r="K41" i="205" s="1"/>
  <c r="J17" i="205"/>
  <c r="J41" i="205" s="1"/>
  <c r="I17" i="205"/>
  <c r="I41" i="205" s="1"/>
  <c r="H17" i="205"/>
  <c r="H41" i="205" s="1"/>
  <c r="G17" i="205"/>
  <c r="G41" i="205" s="1"/>
  <c r="G43" i="205" s="1"/>
  <c r="H42" i="205" s="1"/>
  <c r="H43" i="205" s="1"/>
  <c r="I42" i="205" s="1"/>
  <c r="I43" i="205" s="1"/>
  <c r="J43" i="205" s="1"/>
  <c r="F17" i="205"/>
  <c r="F41" i="205" s="1"/>
  <c r="F43" i="205" s="1"/>
  <c r="E17" i="205"/>
  <c r="E41" i="205" s="1"/>
  <c r="E43" i="205" s="1"/>
  <c r="D17" i="205"/>
  <c r="C17" i="205"/>
  <c r="C41" i="205" s="1"/>
  <c r="C43" i="205" s="1"/>
  <c r="AA17" i="206"/>
  <c r="AA41" i="206" s="1"/>
  <c r="AA43" i="206" s="1"/>
  <c r="Y17" i="206"/>
  <c r="X17" i="206"/>
  <c r="X41" i="206" s="1"/>
  <c r="W17" i="206"/>
  <c r="W41" i="206" s="1"/>
  <c r="V17" i="206"/>
  <c r="V41" i="206" s="1"/>
  <c r="U17" i="206"/>
  <c r="U41" i="206" s="1"/>
  <c r="T17" i="206"/>
  <c r="T41" i="206" s="1"/>
  <c r="S17" i="206"/>
  <c r="S41" i="206" s="1"/>
  <c r="R17" i="206"/>
  <c r="R41" i="206" s="1"/>
  <c r="Q17" i="206"/>
  <c r="Q41" i="206" s="1"/>
  <c r="P17" i="206"/>
  <c r="P41" i="206" s="1"/>
  <c r="O17" i="206"/>
  <c r="O41" i="206" s="1"/>
  <c r="N17" i="206"/>
  <c r="N41" i="206" s="1"/>
  <c r="M17" i="206"/>
  <c r="M41" i="206" s="1"/>
  <c r="L17" i="206"/>
  <c r="L41" i="206" s="1"/>
  <c r="K17" i="206"/>
  <c r="K41" i="206" s="1"/>
  <c r="J17" i="206"/>
  <c r="J41" i="206" s="1"/>
  <c r="I17" i="206"/>
  <c r="I41" i="206" s="1"/>
  <c r="H17" i="206"/>
  <c r="H41" i="206" s="1"/>
  <c r="G17" i="206"/>
  <c r="G41" i="206" s="1"/>
  <c r="G43" i="206" s="1"/>
  <c r="H42" i="206" s="1"/>
  <c r="H43" i="206" s="1"/>
  <c r="I42" i="206" s="1"/>
  <c r="I43" i="206" s="1"/>
  <c r="F17" i="206"/>
  <c r="F41" i="206" s="1"/>
  <c r="F43" i="206" s="1"/>
  <c r="E17" i="206"/>
  <c r="E41" i="206" s="1"/>
  <c r="E43" i="206" s="1"/>
  <c r="D17" i="206"/>
  <c r="D41" i="206" s="1"/>
  <c r="D43" i="206" s="1"/>
  <c r="C17" i="206"/>
  <c r="C41" i="206" s="1"/>
  <c r="C43" i="206" s="1"/>
  <c r="AA17" i="207"/>
  <c r="AA41" i="207" s="1"/>
  <c r="AA43" i="207" s="1"/>
  <c r="Y17" i="207"/>
  <c r="Y41" i="207" s="1"/>
  <c r="Y43" i="207" s="1"/>
  <c r="X17" i="207"/>
  <c r="W17" i="207"/>
  <c r="W41" i="207" s="1"/>
  <c r="V17" i="207"/>
  <c r="V41" i="207" s="1"/>
  <c r="U17" i="207"/>
  <c r="U41" i="207" s="1"/>
  <c r="T17" i="207"/>
  <c r="T41" i="207" s="1"/>
  <c r="S17" i="207"/>
  <c r="S41" i="207" s="1"/>
  <c r="R17" i="207"/>
  <c r="R41" i="207" s="1"/>
  <c r="Q17" i="207"/>
  <c r="Q41" i="207" s="1"/>
  <c r="P17" i="207"/>
  <c r="P41" i="207" s="1"/>
  <c r="O17" i="207"/>
  <c r="O41" i="207" s="1"/>
  <c r="N17" i="207"/>
  <c r="N41" i="207" s="1"/>
  <c r="M17" i="207"/>
  <c r="M41" i="207" s="1"/>
  <c r="L17" i="207"/>
  <c r="L41" i="207" s="1"/>
  <c r="K17" i="207"/>
  <c r="K41" i="207" s="1"/>
  <c r="J17" i="207"/>
  <c r="J41" i="207" s="1"/>
  <c r="I17" i="207"/>
  <c r="I41" i="207" s="1"/>
  <c r="H17" i="207"/>
  <c r="H41" i="207" s="1"/>
  <c r="G17" i="207"/>
  <c r="G41" i="207" s="1"/>
  <c r="G43" i="207" s="1"/>
  <c r="H42" i="207" s="1"/>
  <c r="H43" i="207" s="1"/>
  <c r="I42" i="207" s="1"/>
  <c r="I43" i="207" s="1"/>
  <c r="J43" i="207" s="1"/>
  <c r="F17" i="207"/>
  <c r="F41" i="207" s="1"/>
  <c r="F43" i="207" s="1"/>
  <c r="E17" i="207"/>
  <c r="E41" i="207" s="1"/>
  <c r="E43" i="207" s="1"/>
  <c r="D17" i="207"/>
  <c r="D41" i="207" s="1"/>
  <c r="D43" i="207" s="1"/>
  <c r="C17" i="207"/>
  <c r="C41" i="207" s="1"/>
  <c r="C43" i="207" s="1"/>
  <c r="AA17" i="208"/>
  <c r="AA41" i="208" s="1"/>
  <c r="AA43" i="208" s="1"/>
  <c r="Y17" i="208"/>
  <c r="Y41" i="208" s="1"/>
  <c r="Y43" i="208" s="1"/>
  <c r="X17" i="208"/>
  <c r="W17" i="208"/>
  <c r="W41" i="208" s="1"/>
  <c r="V17" i="208"/>
  <c r="V41" i="208" s="1"/>
  <c r="U17" i="208"/>
  <c r="U41" i="208" s="1"/>
  <c r="T17" i="208"/>
  <c r="T41" i="208" s="1"/>
  <c r="S17" i="208"/>
  <c r="S41" i="208" s="1"/>
  <c r="R17" i="208"/>
  <c r="R41" i="208" s="1"/>
  <c r="Q17" i="208"/>
  <c r="Q41" i="208" s="1"/>
  <c r="P17" i="208"/>
  <c r="P41" i="208" s="1"/>
  <c r="O17" i="208"/>
  <c r="O41" i="208" s="1"/>
  <c r="N17" i="208"/>
  <c r="N41" i="208" s="1"/>
  <c r="M17" i="208"/>
  <c r="M41" i="208" s="1"/>
  <c r="L17" i="208"/>
  <c r="L41" i="208" s="1"/>
  <c r="K17" i="208"/>
  <c r="K41" i="208" s="1"/>
  <c r="J17" i="208"/>
  <c r="J41" i="208" s="1"/>
  <c r="I17" i="208"/>
  <c r="I41" i="208" s="1"/>
  <c r="H17" i="208"/>
  <c r="H41" i="208" s="1"/>
  <c r="G17" i="208"/>
  <c r="G41" i="208" s="1"/>
  <c r="G43" i="208" s="1"/>
  <c r="H42" i="208" s="1"/>
  <c r="H43" i="208" s="1"/>
  <c r="I42" i="208" s="1"/>
  <c r="I43" i="208" s="1"/>
  <c r="F17" i="208"/>
  <c r="F41" i="208" s="1"/>
  <c r="F43" i="208" s="1"/>
  <c r="E17" i="208"/>
  <c r="E41" i="208" s="1"/>
  <c r="E43" i="208" s="1"/>
  <c r="D17" i="208"/>
  <c r="D41" i="208" s="1"/>
  <c r="D43" i="208" s="1"/>
  <c r="C17" i="208"/>
  <c r="C41" i="208" s="1"/>
  <c r="C43" i="208" s="1"/>
  <c r="AA17" i="209"/>
  <c r="AA41" i="209" s="1"/>
  <c r="AA43" i="209" s="1"/>
  <c r="Y17" i="209"/>
  <c r="X17" i="209"/>
  <c r="X41" i="209" s="1"/>
  <c r="W17" i="209"/>
  <c r="W41" i="209" s="1"/>
  <c r="V17" i="209"/>
  <c r="V41" i="209" s="1"/>
  <c r="U17" i="209"/>
  <c r="U41" i="209" s="1"/>
  <c r="T17" i="209"/>
  <c r="T41" i="209" s="1"/>
  <c r="S17" i="209"/>
  <c r="S41" i="209" s="1"/>
  <c r="R17" i="209"/>
  <c r="R41" i="209" s="1"/>
  <c r="Q17" i="209"/>
  <c r="Q41" i="209" s="1"/>
  <c r="P17" i="209"/>
  <c r="P41" i="209" s="1"/>
  <c r="O17" i="209"/>
  <c r="O41" i="209" s="1"/>
  <c r="N17" i="209"/>
  <c r="N41" i="209" s="1"/>
  <c r="M17" i="209"/>
  <c r="M41" i="209" s="1"/>
  <c r="L17" i="209"/>
  <c r="L41" i="209" s="1"/>
  <c r="K17" i="209"/>
  <c r="K41" i="209" s="1"/>
  <c r="J17" i="209"/>
  <c r="J41" i="209" s="1"/>
  <c r="I17" i="209"/>
  <c r="I41" i="209" s="1"/>
  <c r="H17" i="209"/>
  <c r="H41" i="209" s="1"/>
  <c r="G17" i="209"/>
  <c r="G41" i="209" s="1"/>
  <c r="G43" i="209" s="1"/>
  <c r="H42" i="209" s="1"/>
  <c r="H43" i="209" s="1"/>
  <c r="I42" i="209" s="1"/>
  <c r="I43" i="209" s="1"/>
  <c r="F17" i="209"/>
  <c r="F41" i="209" s="1"/>
  <c r="F43" i="209" s="1"/>
  <c r="E17" i="209"/>
  <c r="E41" i="209" s="1"/>
  <c r="E43" i="209" s="1"/>
  <c r="D17" i="209"/>
  <c r="D41" i="209" s="1"/>
  <c r="D43" i="209" s="1"/>
  <c r="C17" i="209"/>
  <c r="C41" i="209" s="1"/>
  <c r="C43" i="209" s="1"/>
  <c r="AA17" i="210"/>
  <c r="AA41" i="210" s="1"/>
  <c r="AA43" i="210" s="1"/>
  <c r="Y17" i="210"/>
  <c r="Y41" i="210" s="1"/>
  <c r="Y43" i="210" s="1"/>
  <c r="X17" i="210"/>
  <c r="X41" i="210" s="1"/>
  <c r="W17" i="210"/>
  <c r="W41" i="210" s="1"/>
  <c r="V17" i="210"/>
  <c r="V41" i="210" s="1"/>
  <c r="U17" i="210"/>
  <c r="U41" i="210" s="1"/>
  <c r="T17" i="210"/>
  <c r="T41" i="210" s="1"/>
  <c r="S17" i="210"/>
  <c r="S41" i="210" s="1"/>
  <c r="R17" i="210"/>
  <c r="R41" i="210" s="1"/>
  <c r="Q17" i="210"/>
  <c r="Q41" i="210" s="1"/>
  <c r="P17" i="210"/>
  <c r="P41" i="210" s="1"/>
  <c r="O17" i="210"/>
  <c r="O41" i="210" s="1"/>
  <c r="N17" i="210"/>
  <c r="N41" i="210" s="1"/>
  <c r="M17" i="210"/>
  <c r="M41" i="210" s="1"/>
  <c r="L17" i="210"/>
  <c r="L41" i="210" s="1"/>
  <c r="K17" i="210"/>
  <c r="K41" i="210" s="1"/>
  <c r="J17" i="210"/>
  <c r="J41" i="210" s="1"/>
  <c r="I17" i="210"/>
  <c r="I41" i="210" s="1"/>
  <c r="H17" i="210"/>
  <c r="H41" i="210" s="1"/>
  <c r="G17" i="210"/>
  <c r="G41" i="210" s="1"/>
  <c r="G43" i="210" s="1"/>
  <c r="H42" i="210" s="1"/>
  <c r="F17" i="210"/>
  <c r="F41" i="210" s="1"/>
  <c r="F43" i="210" s="1"/>
  <c r="E17" i="210"/>
  <c r="E41" i="210" s="1"/>
  <c r="E43" i="210" s="1"/>
  <c r="D17" i="210"/>
  <c r="D41" i="210" s="1"/>
  <c r="D43" i="210" s="1"/>
  <c r="C17" i="210"/>
  <c r="C41" i="210" s="1"/>
  <c r="C43" i="210" s="1"/>
  <c r="AA17" i="211"/>
  <c r="AA41" i="211" s="1"/>
  <c r="AA43" i="211" s="1"/>
  <c r="Y17" i="211"/>
  <c r="Y41" i="211" s="1"/>
  <c r="Y43" i="211" s="1"/>
  <c r="X17" i="211"/>
  <c r="W17" i="211"/>
  <c r="W41" i="211" s="1"/>
  <c r="V17" i="211"/>
  <c r="V41" i="211" s="1"/>
  <c r="U17" i="211"/>
  <c r="U41" i="211" s="1"/>
  <c r="T17" i="211"/>
  <c r="T41" i="211" s="1"/>
  <c r="S17" i="211"/>
  <c r="S41" i="211" s="1"/>
  <c r="R17" i="211"/>
  <c r="R41" i="211" s="1"/>
  <c r="Q17" i="211"/>
  <c r="Q41" i="211" s="1"/>
  <c r="P17" i="211"/>
  <c r="P41" i="211" s="1"/>
  <c r="O17" i="211"/>
  <c r="O41" i="211" s="1"/>
  <c r="N17" i="211"/>
  <c r="N41" i="211" s="1"/>
  <c r="M17" i="211"/>
  <c r="M41" i="211" s="1"/>
  <c r="L17" i="211"/>
  <c r="L41" i="211" s="1"/>
  <c r="K17" i="211"/>
  <c r="K41" i="211" s="1"/>
  <c r="J17" i="211"/>
  <c r="J41" i="211" s="1"/>
  <c r="I17" i="211"/>
  <c r="I41" i="211" s="1"/>
  <c r="H17" i="211"/>
  <c r="H41" i="211" s="1"/>
  <c r="G17" i="211"/>
  <c r="G41" i="211" s="1"/>
  <c r="G43" i="211" s="1"/>
  <c r="H42" i="211" s="1"/>
  <c r="F17" i="211"/>
  <c r="F41" i="211" s="1"/>
  <c r="F43" i="211" s="1"/>
  <c r="E17" i="211"/>
  <c r="E41" i="211" s="1"/>
  <c r="E43" i="211" s="1"/>
  <c r="D17" i="211"/>
  <c r="D41" i="211" s="1"/>
  <c r="D43" i="211" s="1"/>
  <c r="C17" i="211"/>
  <c r="C41" i="211" s="1"/>
  <c r="C43" i="211" s="1"/>
  <c r="AA17" i="212"/>
  <c r="AA41" i="212" s="1"/>
  <c r="AA43" i="212" s="1"/>
  <c r="Y17" i="212"/>
  <c r="Y41" i="212" s="1"/>
  <c r="Y43" i="212" s="1"/>
  <c r="X17" i="212"/>
  <c r="X41" i="212" s="1"/>
  <c r="W17" i="212"/>
  <c r="W41" i="212" s="1"/>
  <c r="V17" i="212"/>
  <c r="V41" i="212" s="1"/>
  <c r="U17" i="212"/>
  <c r="U41" i="212" s="1"/>
  <c r="T17" i="212"/>
  <c r="T41" i="212" s="1"/>
  <c r="S17" i="212"/>
  <c r="S41" i="212" s="1"/>
  <c r="R17" i="212"/>
  <c r="R41" i="212" s="1"/>
  <c r="Q17" i="212"/>
  <c r="Q41" i="212" s="1"/>
  <c r="P17" i="212"/>
  <c r="P41" i="212" s="1"/>
  <c r="O17" i="212"/>
  <c r="O41" i="212" s="1"/>
  <c r="N17" i="212"/>
  <c r="N41" i="212" s="1"/>
  <c r="M17" i="212"/>
  <c r="M41" i="212" s="1"/>
  <c r="L17" i="212"/>
  <c r="L41" i="212" s="1"/>
  <c r="K17" i="212"/>
  <c r="K41" i="212" s="1"/>
  <c r="J17" i="212"/>
  <c r="J41" i="212" s="1"/>
  <c r="I17" i="212"/>
  <c r="I41" i="212" s="1"/>
  <c r="H17" i="212"/>
  <c r="H41" i="212" s="1"/>
  <c r="G17" i="212"/>
  <c r="G41" i="212" s="1"/>
  <c r="G43" i="212" s="1"/>
  <c r="H42" i="212" s="1"/>
  <c r="H43" i="212" s="1"/>
  <c r="I42" i="212" s="1"/>
  <c r="I43" i="212" s="1"/>
  <c r="F17" i="212"/>
  <c r="F41" i="212" s="1"/>
  <c r="F43" i="212" s="1"/>
  <c r="E17" i="212"/>
  <c r="E41" i="212" s="1"/>
  <c r="E43" i="212" s="1"/>
  <c r="D17" i="212"/>
  <c r="D41" i="212" s="1"/>
  <c r="D43" i="212" s="1"/>
  <c r="C17" i="212"/>
  <c r="C41" i="212" s="1"/>
  <c r="C43" i="212" s="1"/>
  <c r="AA17" i="213"/>
  <c r="AA41" i="213" s="1"/>
  <c r="AA43" i="213" s="1"/>
  <c r="Y17" i="213"/>
  <c r="Y41" i="213" s="1"/>
  <c r="Y43" i="213" s="1"/>
  <c r="X17" i="213"/>
  <c r="W17" i="213"/>
  <c r="W41" i="213" s="1"/>
  <c r="V17" i="213"/>
  <c r="V41" i="213" s="1"/>
  <c r="U17" i="213"/>
  <c r="U41" i="213" s="1"/>
  <c r="T17" i="213"/>
  <c r="T41" i="213" s="1"/>
  <c r="S17" i="213"/>
  <c r="S41" i="213" s="1"/>
  <c r="R17" i="213"/>
  <c r="R41" i="213" s="1"/>
  <c r="Q17" i="213"/>
  <c r="Q41" i="213" s="1"/>
  <c r="P17" i="213"/>
  <c r="O17" i="213"/>
  <c r="O41" i="213" s="1"/>
  <c r="N17" i="213"/>
  <c r="N41" i="213" s="1"/>
  <c r="M17" i="213"/>
  <c r="M41" i="213" s="1"/>
  <c r="L17" i="213"/>
  <c r="L41" i="213" s="1"/>
  <c r="K17" i="213"/>
  <c r="K41" i="213" s="1"/>
  <c r="J17" i="213"/>
  <c r="J41" i="213" s="1"/>
  <c r="I17" i="213"/>
  <c r="I41" i="213" s="1"/>
  <c r="H17" i="213"/>
  <c r="G17" i="213"/>
  <c r="G41" i="213" s="1"/>
  <c r="G43" i="213" s="1"/>
  <c r="H42" i="213" s="1"/>
  <c r="F17" i="213"/>
  <c r="F41" i="213" s="1"/>
  <c r="F43" i="213" s="1"/>
  <c r="E17" i="213"/>
  <c r="E41" i="213" s="1"/>
  <c r="E43" i="213" s="1"/>
  <c r="D17" i="213"/>
  <c r="D41" i="213" s="1"/>
  <c r="D43" i="213" s="1"/>
  <c r="C17" i="213"/>
  <c r="C41" i="213" s="1"/>
  <c r="C43" i="213" s="1"/>
  <c r="AA17" i="214"/>
  <c r="AA41" i="214" s="1"/>
  <c r="AA43" i="214" s="1"/>
  <c r="Y17" i="214"/>
  <c r="Y41" i="214" s="1"/>
  <c r="Y43" i="214" s="1"/>
  <c r="X17" i="214"/>
  <c r="W17" i="214"/>
  <c r="W41" i="214" s="1"/>
  <c r="V17" i="214"/>
  <c r="V41" i="214" s="1"/>
  <c r="U17" i="214"/>
  <c r="U41" i="214" s="1"/>
  <c r="T17" i="214"/>
  <c r="T41" i="214" s="1"/>
  <c r="S17" i="214"/>
  <c r="S41" i="214" s="1"/>
  <c r="R17" i="214"/>
  <c r="R41" i="214" s="1"/>
  <c r="Q17" i="214"/>
  <c r="Q41" i="214" s="1"/>
  <c r="P17" i="214"/>
  <c r="O17" i="214"/>
  <c r="O41" i="214" s="1"/>
  <c r="N17" i="214"/>
  <c r="N41" i="214" s="1"/>
  <c r="M17" i="214"/>
  <c r="M41" i="214" s="1"/>
  <c r="L17" i="214"/>
  <c r="L41" i="214" s="1"/>
  <c r="K17" i="214"/>
  <c r="K41" i="214" s="1"/>
  <c r="J17" i="214"/>
  <c r="J41" i="214" s="1"/>
  <c r="I17" i="214"/>
  <c r="I41" i="214" s="1"/>
  <c r="H17" i="214"/>
  <c r="G17" i="214"/>
  <c r="G41" i="214" s="1"/>
  <c r="G43" i="214" s="1"/>
  <c r="H42" i="214" s="1"/>
  <c r="F17" i="214"/>
  <c r="F41" i="214" s="1"/>
  <c r="F43" i="214" s="1"/>
  <c r="E17" i="214"/>
  <c r="E41" i="214" s="1"/>
  <c r="E43" i="214" s="1"/>
  <c r="D17" i="214"/>
  <c r="D41" i="214" s="1"/>
  <c r="D43" i="214" s="1"/>
  <c r="C17" i="214"/>
  <c r="C41" i="214" s="1"/>
  <c r="C43" i="214" s="1"/>
  <c r="AA17" i="215"/>
  <c r="AA41" i="215" s="1"/>
  <c r="AA43" i="215" s="1"/>
  <c r="Y17" i="215"/>
  <c r="Y41" i="215" s="1"/>
  <c r="Y43" i="215" s="1"/>
  <c r="X17" i="215"/>
  <c r="W17" i="215"/>
  <c r="W41" i="215" s="1"/>
  <c r="V17" i="215"/>
  <c r="V41" i="215" s="1"/>
  <c r="U17" i="215"/>
  <c r="U41" i="215" s="1"/>
  <c r="T17" i="215"/>
  <c r="T41" i="215" s="1"/>
  <c r="S17" i="215"/>
  <c r="S41" i="215" s="1"/>
  <c r="R17" i="215"/>
  <c r="R41" i="215" s="1"/>
  <c r="Q17" i="215"/>
  <c r="Q41" i="215" s="1"/>
  <c r="P17" i="215"/>
  <c r="O17" i="215"/>
  <c r="O41" i="215" s="1"/>
  <c r="N17" i="215"/>
  <c r="N41" i="215" s="1"/>
  <c r="M17" i="215"/>
  <c r="M41" i="215" s="1"/>
  <c r="L17" i="215"/>
  <c r="L41" i="215" s="1"/>
  <c r="K17" i="215"/>
  <c r="K41" i="215" s="1"/>
  <c r="J17" i="215"/>
  <c r="J41" i="215" s="1"/>
  <c r="I17" i="215"/>
  <c r="I41" i="215" s="1"/>
  <c r="H17" i="215"/>
  <c r="G17" i="215"/>
  <c r="G41" i="215" s="1"/>
  <c r="G43" i="215" s="1"/>
  <c r="H42" i="215" s="1"/>
  <c r="F17" i="215"/>
  <c r="F41" i="215" s="1"/>
  <c r="F43" i="215" s="1"/>
  <c r="E17" i="215"/>
  <c r="E41" i="215" s="1"/>
  <c r="E43" i="215" s="1"/>
  <c r="D17" i="215"/>
  <c r="D41" i="215" s="1"/>
  <c r="D43" i="215" s="1"/>
  <c r="C17" i="215"/>
  <c r="C41" i="215" s="1"/>
  <c r="C43" i="215" s="1"/>
  <c r="AA17" i="216"/>
  <c r="AA41" i="216" s="1"/>
  <c r="AA43" i="216" s="1"/>
  <c r="Y17" i="216"/>
  <c r="Y41" i="216" s="1"/>
  <c r="Y43" i="216" s="1"/>
  <c r="X17" i="216"/>
  <c r="W17" i="216"/>
  <c r="W41" i="216" s="1"/>
  <c r="V17" i="216"/>
  <c r="V41" i="216" s="1"/>
  <c r="U17" i="216"/>
  <c r="U41" i="216" s="1"/>
  <c r="T17" i="216"/>
  <c r="T41" i="216" s="1"/>
  <c r="S17" i="216"/>
  <c r="S41" i="216" s="1"/>
  <c r="R17" i="216"/>
  <c r="R41" i="216" s="1"/>
  <c r="Q17" i="216"/>
  <c r="Q41" i="216" s="1"/>
  <c r="P17" i="216"/>
  <c r="O17" i="216"/>
  <c r="O41" i="216" s="1"/>
  <c r="N17" i="216"/>
  <c r="N41" i="216" s="1"/>
  <c r="M17" i="216"/>
  <c r="M41" i="216" s="1"/>
  <c r="L17" i="216"/>
  <c r="L41" i="216" s="1"/>
  <c r="K17" i="216"/>
  <c r="K41" i="216" s="1"/>
  <c r="J17" i="216"/>
  <c r="J41" i="216" s="1"/>
  <c r="I17" i="216"/>
  <c r="I41" i="216" s="1"/>
  <c r="H17" i="216"/>
  <c r="G17" i="216"/>
  <c r="G41" i="216" s="1"/>
  <c r="G43" i="216" s="1"/>
  <c r="H42" i="216" s="1"/>
  <c r="F17" i="216"/>
  <c r="F41" i="216" s="1"/>
  <c r="F43" i="216" s="1"/>
  <c r="E17" i="216"/>
  <c r="E41" i="216" s="1"/>
  <c r="E43" i="216" s="1"/>
  <c r="D17" i="216"/>
  <c r="D41" i="216" s="1"/>
  <c r="D43" i="216" s="1"/>
  <c r="C17" i="216"/>
  <c r="C41" i="216" s="1"/>
  <c r="C43" i="216" s="1"/>
  <c r="AA17" i="217"/>
  <c r="AA41" i="217" s="1"/>
  <c r="AA43" i="217" s="1"/>
  <c r="Y17" i="217"/>
  <c r="X17" i="217"/>
  <c r="W17" i="217"/>
  <c r="W41" i="217" s="1"/>
  <c r="V17" i="217"/>
  <c r="V41" i="217" s="1"/>
  <c r="U17" i="217"/>
  <c r="U41" i="217" s="1"/>
  <c r="T17" i="217"/>
  <c r="T41" i="217" s="1"/>
  <c r="S17" i="217"/>
  <c r="S41" i="217" s="1"/>
  <c r="R17" i="217"/>
  <c r="R41" i="217" s="1"/>
  <c r="Q17" i="217"/>
  <c r="Q41" i="217" s="1"/>
  <c r="P17" i="217"/>
  <c r="O17" i="217"/>
  <c r="O41" i="217" s="1"/>
  <c r="N17" i="217"/>
  <c r="N41" i="217" s="1"/>
  <c r="M17" i="217"/>
  <c r="M41" i="217" s="1"/>
  <c r="L17" i="217"/>
  <c r="L41" i="217" s="1"/>
  <c r="K17" i="217"/>
  <c r="K41" i="217" s="1"/>
  <c r="J17" i="217"/>
  <c r="J41" i="217" s="1"/>
  <c r="I17" i="217"/>
  <c r="I41" i="217" s="1"/>
  <c r="H17" i="217"/>
  <c r="G17" i="217"/>
  <c r="G41" i="217" s="1"/>
  <c r="G43" i="217" s="1"/>
  <c r="H42" i="217" s="1"/>
  <c r="F17" i="217"/>
  <c r="F41" i="217" s="1"/>
  <c r="F43" i="217" s="1"/>
  <c r="E17" i="217"/>
  <c r="E41" i="217" s="1"/>
  <c r="E43" i="217" s="1"/>
  <c r="D17" i="217"/>
  <c r="D41" i="217" s="1"/>
  <c r="D43" i="217" s="1"/>
  <c r="C17" i="217"/>
  <c r="C41" i="217" s="1"/>
  <c r="C43" i="217" s="1"/>
  <c r="AA17" i="218"/>
  <c r="AA41" i="218" s="1"/>
  <c r="AA43" i="218" s="1"/>
  <c r="Y17" i="218"/>
  <c r="Y41" i="218" s="1"/>
  <c r="Y43" i="218" s="1"/>
  <c r="X17" i="218"/>
  <c r="X41" i="218" s="1"/>
  <c r="W17" i="218"/>
  <c r="W41" i="218" s="1"/>
  <c r="V17" i="218"/>
  <c r="V41" i="218" s="1"/>
  <c r="U17" i="218"/>
  <c r="U41" i="218" s="1"/>
  <c r="T17" i="218"/>
  <c r="T41" i="218" s="1"/>
  <c r="S17" i="218"/>
  <c r="S41" i="218" s="1"/>
  <c r="R17" i="218"/>
  <c r="R41" i="218" s="1"/>
  <c r="Q17" i="218"/>
  <c r="Q41" i="218" s="1"/>
  <c r="P17" i="218"/>
  <c r="P41" i="218" s="1"/>
  <c r="O17" i="218"/>
  <c r="O41" i="218" s="1"/>
  <c r="N17" i="218"/>
  <c r="N41" i="218" s="1"/>
  <c r="M17" i="218"/>
  <c r="M41" i="218" s="1"/>
  <c r="L17" i="218"/>
  <c r="L41" i="218" s="1"/>
  <c r="K17" i="218"/>
  <c r="K41" i="218" s="1"/>
  <c r="J17" i="218"/>
  <c r="J41" i="218" s="1"/>
  <c r="I17" i="218"/>
  <c r="I41" i="218" s="1"/>
  <c r="H17" i="218"/>
  <c r="H41" i="218" s="1"/>
  <c r="G17" i="218"/>
  <c r="G41" i="218" s="1"/>
  <c r="G43" i="218" s="1"/>
  <c r="H42" i="218" s="1"/>
  <c r="F17" i="218"/>
  <c r="F41" i="218" s="1"/>
  <c r="F43" i="218" s="1"/>
  <c r="E17" i="218"/>
  <c r="E41" i="218" s="1"/>
  <c r="E43" i="218" s="1"/>
  <c r="D17" i="218"/>
  <c r="D41" i="218" s="1"/>
  <c r="D43" i="218" s="1"/>
  <c r="C17" i="218"/>
  <c r="C41" i="218" s="1"/>
  <c r="C43" i="218" s="1"/>
  <c r="AA17" i="219"/>
  <c r="AA41" i="219" s="1"/>
  <c r="AA43" i="219" s="1"/>
  <c r="Y17" i="219"/>
  <c r="X17" i="219"/>
  <c r="X41" i="219" s="1"/>
  <c r="W17" i="219"/>
  <c r="V17" i="219"/>
  <c r="V41" i="219" s="1"/>
  <c r="U17" i="219"/>
  <c r="U41" i="219" s="1"/>
  <c r="T17" i="219"/>
  <c r="T41" i="219" s="1"/>
  <c r="S17" i="219"/>
  <c r="S41" i="219" s="1"/>
  <c r="R17" i="219"/>
  <c r="R41" i="219" s="1"/>
  <c r="Q17" i="219"/>
  <c r="Q41" i="219" s="1"/>
  <c r="P17" i="219"/>
  <c r="P41" i="219" s="1"/>
  <c r="O17" i="219"/>
  <c r="O41" i="219" s="1"/>
  <c r="N17" i="219"/>
  <c r="N41" i="219" s="1"/>
  <c r="M17" i="219"/>
  <c r="M41" i="219" s="1"/>
  <c r="L17" i="219"/>
  <c r="L41" i="219" s="1"/>
  <c r="K17" i="219"/>
  <c r="K41" i="219" s="1"/>
  <c r="J17" i="219"/>
  <c r="J41" i="219" s="1"/>
  <c r="I17" i="219"/>
  <c r="I41" i="219" s="1"/>
  <c r="H17" i="219"/>
  <c r="H41" i="219" s="1"/>
  <c r="G17" i="219"/>
  <c r="G41" i="219" s="1"/>
  <c r="G43" i="219" s="1"/>
  <c r="H42" i="219" s="1"/>
  <c r="F17" i="219"/>
  <c r="F41" i="219" s="1"/>
  <c r="F43" i="219" s="1"/>
  <c r="E17" i="219"/>
  <c r="E41" i="219" s="1"/>
  <c r="E43" i="219" s="1"/>
  <c r="D17" i="219"/>
  <c r="D41" i="219" s="1"/>
  <c r="D43" i="219" s="1"/>
  <c r="C17" i="219"/>
  <c r="C41" i="219" s="1"/>
  <c r="C43" i="219" s="1"/>
  <c r="AA17" i="220"/>
  <c r="AA41" i="220" s="1"/>
  <c r="AA43" i="220" s="1"/>
  <c r="Y17" i="220"/>
  <c r="Y41" i="220" s="1"/>
  <c r="Y43" i="220" s="1"/>
  <c r="X17" i="220"/>
  <c r="W17" i="220"/>
  <c r="W41" i="220" s="1"/>
  <c r="V17" i="220"/>
  <c r="V41" i="220" s="1"/>
  <c r="U17" i="220"/>
  <c r="U41" i="220" s="1"/>
  <c r="T17" i="220"/>
  <c r="T41" i="220" s="1"/>
  <c r="S17" i="220"/>
  <c r="S41" i="220" s="1"/>
  <c r="R17" i="220"/>
  <c r="R41" i="220" s="1"/>
  <c r="Q17" i="220"/>
  <c r="Q41" i="220" s="1"/>
  <c r="P17" i="220"/>
  <c r="P41" i="220" s="1"/>
  <c r="O17" i="220"/>
  <c r="O41" i="220" s="1"/>
  <c r="N17" i="220"/>
  <c r="N41" i="220" s="1"/>
  <c r="M17" i="220"/>
  <c r="M41" i="220" s="1"/>
  <c r="L17" i="220"/>
  <c r="L41" i="220" s="1"/>
  <c r="K17" i="220"/>
  <c r="K41" i="220" s="1"/>
  <c r="J17" i="220"/>
  <c r="J41" i="220" s="1"/>
  <c r="I17" i="220"/>
  <c r="I41" i="220" s="1"/>
  <c r="H17" i="220"/>
  <c r="H41" i="220" s="1"/>
  <c r="G17" i="220"/>
  <c r="G41" i="220" s="1"/>
  <c r="G43" i="220" s="1"/>
  <c r="H42" i="220" s="1"/>
  <c r="F17" i="220"/>
  <c r="F41" i="220" s="1"/>
  <c r="F43" i="220" s="1"/>
  <c r="E17" i="220"/>
  <c r="E41" i="220" s="1"/>
  <c r="E43" i="220" s="1"/>
  <c r="D17" i="220"/>
  <c r="D41" i="220" s="1"/>
  <c r="D43" i="220" s="1"/>
  <c r="C17" i="220"/>
  <c r="C41" i="220" s="1"/>
  <c r="C43" i="220" s="1"/>
  <c r="AA17" i="221"/>
  <c r="AA41" i="221" s="1"/>
  <c r="AA43" i="221" s="1"/>
  <c r="Y17" i="221"/>
  <c r="X17" i="221"/>
  <c r="W17" i="221"/>
  <c r="W41" i="221" s="1"/>
  <c r="V17" i="221"/>
  <c r="V41" i="221" s="1"/>
  <c r="U17" i="221"/>
  <c r="U41" i="221" s="1"/>
  <c r="T17" i="221"/>
  <c r="T41" i="221" s="1"/>
  <c r="S17" i="221"/>
  <c r="S41" i="221" s="1"/>
  <c r="R17" i="221"/>
  <c r="R41" i="221" s="1"/>
  <c r="Q17" i="221"/>
  <c r="P17" i="221"/>
  <c r="P41" i="221" s="1"/>
  <c r="O17" i="221"/>
  <c r="O41" i="221" s="1"/>
  <c r="N17" i="221"/>
  <c r="N41" i="221" s="1"/>
  <c r="M17" i="221"/>
  <c r="M41" i="221" s="1"/>
  <c r="L17" i="221"/>
  <c r="L41" i="221" s="1"/>
  <c r="K17" i="221"/>
  <c r="K41" i="221" s="1"/>
  <c r="J17" i="221"/>
  <c r="J41" i="221" s="1"/>
  <c r="I17" i="221"/>
  <c r="I41" i="221" s="1"/>
  <c r="H17" i="221"/>
  <c r="H41" i="221" s="1"/>
  <c r="G17" i="221"/>
  <c r="G41" i="221" s="1"/>
  <c r="G43" i="221" s="1"/>
  <c r="H42" i="221" s="1"/>
  <c r="F17" i="221"/>
  <c r="F41" i="221" s="1"/>
  <c r="F43" i="221" s="1"/>
  <c r="E17" i="221"/>
  <c r="E41" i="221" s="1"/>
  <c r="E43" i="221" s="1"/>
  <c r="D17" i="221"/>
  <c r="D41" i="221" s="1"/>
  <c r="D43" i="221" s="1"/>
  <c r="C17" i="221"/>
  <c r="C41" i="221" s="1"/>
  <c r="C43" i="221" s="1"/>
  <c r="AA17" i="222"/>
  <c r="AA41" i="222" s="1"/>
  <c r="AA43" i="222" s="1"/>
  <c r="Y17" i="222"/>
  <c r="Y41" i="222" s="1"/>
  <c r="Y43" i="222" s="1"/>
  <c r="X17" i="222"/>
  <c r="X41" i="222" s="1"/>
  <c r="W17" i="222"/>
  <c r="W41" i="222" s="1"/>
  <c r="V17" i="222"/>
  <c r="V41" i="222" s="1"/>
  <c r="U17" i="222"/>
  <c r="U41" i="222" s="1"/>
  <c r="T17" i="222"/>
  <c r="T41" i="222" s="1"/>
  <c r="S17" i="222"/>
  <c r="S41" i="222" s="1"/>
  <c r="R17" i="222"/>
  <c r="Q17" i="222"/>
  <c r="Q41" i="222" s="1"/>
  <c r="P17" i="222"/>
  <c r="P41" i="222" s="1"/>
  <c r="O17" i="222"/>
  <c r="O41" i="222" s="1"/>
  <c r="N17" i="222"/>
  <c r="N41" i="222" s="1"/>
  <c r="M17" i="222"/>
  <c r="M41" i="222" s="1"/>
  <c r="L17" i="222"/>
  <c r="L41" i="222" s="1"/>
  <c r="K17" i="222"/>
  <c r="K41" i="222" s="1"/>
  <c r="J17" i="222"/>
  <c r="I17" i="222"/>
  <c r="I41" i="222" s="1"/>
  <c r="H17" i="222"/>
  <c r="H41" i="222" s="1"/>
  <c r="G17" i="222"/>
  <c r="G41" i="222" s="1"/>
  <c r="G43" i="222" s="1"/>
  <c r="H42" i="222" s="1"/>
  <c r="F17" i="222"/>
  <c r="F41" i="222" s="1"/>
  <c r="F43" i="222" s="1"/>
  <c r="E17" i="222"/>
  <c r="E41" i="222" s="1"/>
  <c r="E43" i="222" s="1"/>
  <c r="D17" i="222"/>
  <c r="D41" i="222" s="1"/>
  <c r="D43" i="222" s="1"/>
  <c r="C17" i="222"/>
  <c r="C41" i="222" s="1"/>
  <c r="C43" i="222" s="1"/>
  <c r="AA17" i="223"/>
  <c r="Y17" i="223"/>
  <c r="Y41" i="223" s="1"/>
  <c r="Y43" i="223" s="1"/>
  <c r="X17" i="223"/>
  <c r="W17" i="223"/>
  <c r="W41" i="223" s="1"/>
  <c r="V17" i="223"/>
  <c r="V41" i="223" s="1"/>
  <c r="U17" i="223"/>
  <c r="U41" i="223" s="1"/>
  <c r="T17" i="223"/>
  <c r="T41" i="223" s="1"/>
  <c r="S17" i="223"/>
  <c r="R17" i="223"/>
  <c r="R41" i="223" s="1"/>
  <c r="Q17" i="223"/>
  <c r="Q41" i="223" s="1"/>
  <c r="P17" i="223"/>
  <c r="P41" i="223" s="1"/>
  <c r="O17" i="223"/>
  <c r="O41" i="223" s="1"/>
  <c r="N17" i="223"/>
  <c r="N41" i="223" s="1"/>
  <c r="M17" i="223"/>
  <c r="M41" i="223" s="1"/>
  <c r="L17" i="223"/>
  <c r="L41" i="223" s="1"/>
  <c r="K17" i="223"/>
  <c r="J17" i="223"/>
  <c r="J41" i="223" s="1"/>
  <c r="I17" i="223"/>
  <c r="I41" i="223" s="1"/>
  <c r="H17" i="223"/>
  <c r="H41" i="223" s="1"/>
  <c r="G17" i="223"/>
  <c r="G41" i="223" s="1"/>
  <c r="G43" i="223" s="1"/>
  <c r="H42" i="223" s="1"/>
  <c r="F17" i="223"/>
  <c r="F41" i="223" s="1"/>
  <c r="F43" i="223" s="1"/>
  <c r="E17" i="223"/>
  <c r="E41" i="223" s="1"/>
  <c r="E43" i="223" s="1"/>
  <c r="D17" i="223"/>
  <c r="D41" i="223" s="1"/>
  <c r="D43" i="223" s="1"/>
  <c r="C17" i="223"/>
  <c r="AA17" i="224"/>
  <c r="AA41" i="224" s="1"/>
  <c r="AA43" i="224" s="1"/>
  <c r="Y17" i="224"/>
  <c r="Y41" i="224" s="1"/>
  <c r="Y43" i="224" s="1"/>
  <c r="X17" i="224"/>
  <c r="W17" i="224"/>
  <c r="W41" i="224" s="1"/>
  <c r="V17" i="224"/>
  <c r="V41" i="224" s="1"/>
  <c r="U17" i="224"/>
  <c r="U41" i="224" s="1"/>
  <c r="T17" i="224"/>
  <c r="T41" i="224" s="1"/>
  <c r="S17" i="224"/>
  <c r="R17" i="224"/>
  <c r="R41" i="224" s="1"/>
  <c r="Q17" i="224"/>
  <c r="Q41" i="224" s="1"/>
  <c r="P17" i="224"/>
  <c r="P41" i="224" s="1"/>
  <c r="O17" i="224"/>
  <c r="O41" i="224" s="1"/>
  <c r="N17" i="224"/>
  <c r="N41" i="224" s="1"/>
  <c r="M17" i="224"/>
  <c r="M41" i="224" s="1"/>
  <c r="L17" i="224"/>
  <c r="L41" i="224" s="1"/>
  <c r="K17" i="224"/>
  <c r="J17" i="224"/>
  <c r="J41" i="224" s="1"/>
  <c r="I17" i="224"/>
  <c r="I41" i="224" s="1"/>
  <c r="H17" i="224"/>
  <c r="H41" i="224" s="1"/>
  <c r="G17" i="224"/>
  <c r="G41" i="224" s="1"/>
  <c r="G43" i="224" s="1"/>
  <c r="H42" i="224" s="1"/>
  <c r="F17" i="224"/>
  <c r="F41" i="224" s="1"/>
  <c r="F43" i="224" s="1"/>
  <c r="E17" i="224"/>
  <c r="E41" i="224" s="1"/>
  <c r="E43" i="224" s="1"/>
  <c r="D17" i="224"/>
  <c r="D41" i="224" s="1"/>
  <c r="D43" i="224" s="1"/>
  <c r="C17" i="224"/>
  <c r="AA17" i="225"/>
  <c r="AA41" i="225" s="1"/>
  <c r="AA43" i="225" s="1"/>
  <c r="Z17" i="225"/>
  <c r="Y17" i="225"/>
  <c r="Y41" i="225" s="1"/>
  <c r="Y43" i="225" s="1"/>
  <c r="X17" i="225"/>
  <c r="X41" i="225" s="1"/>
  <c r="W17" i="225"/>
  <c r="W41" i="225" s="1"/>
  <c r="V17" i="225"/>
  <c r="V41" i="225" s="1"/>
  <c r="U17" i="225"/>
  <c r="U41" i="225" s="1"/>
  <c r="T17" i="225"/>
  <c r="T41" i="225" s="1"/>
  <c r="S17" i="225"/>
  <c r="R17" i="225"/>
  <c r="R41" i="225" s="1"/>
  <c r="Q17" i="225"/>
  <c r="Q41" i="225" s="1"/>
  <c r="P17" i="225"/>
  <c r="P41" i="225" s="1"/>
  <c r="O17" i="225"/>
  <c r="O41" i="225" s="1"/>
  <c r="N17" i="225"/>
  <c r="N41" i="225" s="1"/>
  <c r="M17" i="225"/>
  <c r="M41" i="225" s="1"/>
  <c r="L17" i="225"/>
  <c r="L41" i="225" s="1"/>
  <c r="K17" i="225"/>
  <c r="J17" i="225"/>
  <c r="J41" i="225" s="1"/>
  <c r="I17" i="225"/>
  <c r="I41" i="225" s="1"/>
  <c r="H17" i="225"/>
  <c r="H41" i="225" s="1"/>
  <c r="G17" i="225"/>
  <c r="G41" i="225" s="1"/>
  <c r="G43" i="225" s="1"/>
  <c r="H42" i="225" s="1"/>
  <c r="H43" i="225" s="1"/>
  <c r="I42" i="225" s="1"/>
  <c r="F17" i="225"/>
  <c r="F41" i="225" s="1"/>
  <c r="F43" i="225" s="1"/>
  <c r="E17" i="225"/>
  <c r="E41" i="225" s="1"/>
  <c r="E43" i="225" s="1"/>
  <c r="D17" i="225"/>
  <c r="D41" i="225" s="1"/>
  <c r="D43" i="225" s="1"/>
  <c r="C17" i="225"/>
  <c r="AA17" i="226"/>
  <c r="AA41" i="226" s="1"/>
  <c r="AA43" i="226" s="1"/>
  <c r="Y17" i="226"/>
  <c r="Y41" i="226" s="1"/>
  <c r="Y43" i="226" s="1"/>
  <c r="X17" i="226"/>
  <c r="W17" i="226"/>
  <c r="W41" i="226" s="1"/>
  <c r="V17" i="226"/>
  <c r="V41" i="226" s="1"/>
  <c r="U17" i="226"/>
  <c r="U41" i="226" s="1"/>
  <c r="T17" i="226"/>
  <c r="T41" i="226" s="1"/>
  <c r="S17" i="226"/>
  <c r="R17" i="226"/>
  <c r="R41" i="226" s="1"/>
  <c r="Q17" i="226"/>
  <c r="Q41" i="226" s="1"/>
  <c r="P17" i="226"/>
  <c r="P41" i="226" s="1"/>
  <c r="O17" i="226"/>
  <c r="O41" i="226" s="1"/>
  <c r="N17" i="226"/>
  <c r="N41" i="226" s="1"/>
  <c r="M17" i="226"/>
  <c r="M41" i="226" s="1"/>
  <c r="L17" i="226"/>
  <c r="L41" i="226" s="1"/>
  <c r="K17" i="226"/>
  <c r="J17" i="226"/>
  <c r="J41" i="226" s="1"/>
  <c r="I17" i="226"/>
  <c r="I41" i="226" s="1"/>
  <c r="H17" i="226"/>
  <c r="H41" i="226" s="1"/>
  <c r="G17" i="226"/>
  <c r="G41" i="226" s="1"/>
  <c r="G43" i="226" s="1"/>
  <c r="H42" i="226" s="1"/>
  <c r="H43" i="226" s="1"/>
  <c r="I42" i="226" s="1"/>
  <c r="I43" i="226" s="1"/>
  <c r="J43" i="226" s="1"/>
  <c r="F17" i="226"/>
  <c r="F41" i="226" s="1"/>
  <c r="F43" i="226" s="1"/>
  <c r="E17" i="226"/>
  <c r="E41" i="226" s="1"/>
  <c r="E43" i="226" s="1"/>
  <c r="D17" i="226"/>
  <c r="D41" i="226" s="1"/>
  <c r="D43" i="226" s="1"/>
  <c r="C17" i="226"/>
  <c r="AA17" i="227"/>
  <c r="AA41" i="227" s="1"/>
  <c r="AA43" i="227" s="1"/>
  <c r="Y17" i="227"/>
  <c r="Y41" i="227" s="1"/>
  <c r="Y43" i="227" s="1"/>
  <c r="X17" i="227"/>
  <c r="W17" i="227"/>
  <c r="W41" i="227" s="1"/>
  <c r="V17" i="227"/>
  <c r="V41" i="227" s="1"/>
  <c r="U17" i="227"/>
  <c r="U41" i="227" s="1"/>
  <c r="T17" i="227"/>
  <c r="T41" i="227" s="1"/>
  <c r="S17" i="227"/>
  <c r="R17" i="227"/>
  <c r="R41" i="227" s="1"/>
  <c r="Q17" i="227"/>
  <c r="Q41" i="227" s="1"/>
  <c r="P17" i="227"/>
  <c r="P41" i="227" s="1"/>
  <c r="O17" i="227"/>
  <c r="O41" i="227" s="1"/>
  <c r="N17" i="227"/>
  <c r="N41" i="227" s="1"/>
  <c r="M17" i="227"/>
  <c r="M41" i="227" s="1"/>
  <c r="L17" i="227"/>
  <c r="L41" i="227" s="1"/>
  <c r="K17" i="227"/>
  <c r="J17" i="227"/>
  <c r="J41" i="227" s="1"/>
  <c r="I17" i="227"/>
  <c r="I41" i="227" s="1"/>
  <c r="H17" i="227"/>
  <c r="H41" i="227" s="1"/>
  <c r="G17" i="227"/>
  <c r="G41" i="227" s="1"/>
  <c r="G43" i="227" s="1"/>
  <c r="H42" i="227" s="1"/>
  <c r="H43" i="227" s="1"/>
  <c r="I42" i="227" s="1"/>
  <c r="I43" i="227" s="1"/>
  <c r="F17" i="227"/>
  <c r="F41" i="227" s="1"/>
  <c r="F43" i="227" s="1"/>
  <c r="E17" i="227"/>
  <c r="E41" i="227" s="1"/>
  <c r="E43" i="227" s="1"/>
  <c r="D17" i="227"/>
  <c r="D41" i="227" s="1"/>
  <c r="D43" i="227" s="1"/>
  <c r="C17" i="227"/>
  <c r="AA17" i="228"/>
  <c r="AA41" i="228" s="1"/>
  <c r="AA43" i="228" s="1"/>
  <c r="Y17" i="228"/>
  <c r="Y41" i="228" s="1"/>
  <c r="Y43" i="228" s="1"/>
  <c r="X17" i="228"/>
  <c r="W17" i="228"/>
  <c r="W41" i="228" s="1"/>
  <c r="V17" i="228"/>
  <c r="V41" i="228" s="1"/>
  <c r="U17" i="228"/>
  <c r="U41" i="228" s="1"/>
  <c r="T17" i="228"/>
  <c r="S17" i="228"/>
  <c r="S41" i="228" s="1"/>
  <c r="R17" i="228"/>
  <c r="R41" i="228" s="1"/>
  <c r="Q17" i="228"/>
  <c r="Q41" i="228" s="1"/>
  <c r="P17" i="228"/>
  <c r="P41" i="228" s="1"/>
  <c r="O17" i="228"/>
  <c r="O41" i="228" s="1"/>
  <c r="N17" i="228"/>
  <c r="N41" i="228" s="1"/>
  <c r="M17" i="228"/>
  <c r="M41" i="228" s="1"/>
  <c r="L17" i="228"/>
  <c r="K17" i="228"/>
  <c r="K41" i="228" s="1"/>
  <c r="J17" i="228"/>
  <c r="J41" i="228" s="1"/>
  <c r="I17" i="228"/>
  <c r="I41" i="228" s="1"/>
  <c r="H17" i="228"/>
  <c r="H41" i="228" s="1"/>
  <c r="G17" i="228"/>
  <c r="G41" i="228" s="1"/>
  <c r="G43" i="228" s="1"/>
  <c r="H42" i="228" s="1"/>
  <c r="H43" i="228" s="1"/>
  <c r="I42" i="228" s="1"/>
  <c r="I43" i="228" s="1"/>
  <c r="F17" i="228"/>
  <c r="F41" i="228" s="1"/>
  <c r="F43" i="228" s="1"/>
  <c r="E17" i="228"/>
  <c r="E41" i="228" s="1"/>
  <c r="E43" i="228" s="1"/>
  <c r="D17" i="228"/>
  <c r="C17" i="228"/>
  <c r="C41" i="228" s="1"/>
  <c r="C43" i="228" s="1"/>
  <c r="AA17" i="229"/>
  <c r="AA41" i="229" s="1"/>
  <c r="AA43" i="229" s="1"/>
  <c r="Y17" i="229"/>
  <c r="Y41" i="229" s="1"/>
  <c r="Y43" i="229" s="1"/>
  <c r="X17" i="229"/>
  <c r="W17" i="229"/>
  <c r="W41" i="229" s="1"/>
  <c r="V17" i="229"/>
  <c r="V41" i="229" s="1"/>
  <c r="U17" i="229"/>
  <c r="U41" i="229" s="1"/>
  <c r="T17" i="229"/>
  <c r="S17" i="229"/>
  <c r="S41" i="229" s="1"/>
  <c r="R17" i="229"/>
  <c r="R41" i="229" s="1"/>
  <c r="Q17" i="229"/>
  <c r="Q41" i="229" s="1"/>
  <c r="P17" i="229"/>
  <c r="P41" i="229" s="1"/>
  <c r="O17" i="229"/>
  <c r="O41" i="229" s="1"/>
  <c r="N17" i="229"/>
  <c r="N41" i="229" s="1"/>
  <c r="M17" i="229"/>
  <c r="M41" i="229" s="1"/>
  <c r="L17" i="229"/>
  <c r="K17" i="229"/>
  <c r="K41" i="229" s="1"/>
  <c r="J17" i="229"/>
  <c r="J41" i="229" s="1"/>
  <c r="I17" i="229"/>
  <c r="I41" i="229" s="1"/>
  <c r="H17" i="229"/>
  <c r="H41" i="229" s="1"/>
  <c r="G17" i="229"/>
  <c r="G41" i="229" s="1"/>
  <c r="G43" i="229" s="1"/>
  <c r="H42" i="229" s="1"/>
  <c r="H43" i="229" s="1"/>
  <c r="I42" i="229" s="1"/>
  <c r="I43" i="229" s="1"/>
  <c r="J43" i="229" s="1"/>
  <c r="F17" i="229"/>
  <c r="F41" i="229" s="1"/>
  <c r="F43" i="229" s="1"/>
  <c r="E17" i="229"/>
  <c r="E41" i="229" s="1"/>
  <c r="E43" i="229" s="1"/>
  <c r="D17" i="229"/>
  <c r="C17" i="229"/>
  <c r="C41" i="229" s="1"/>
  <c r="C43" i="229" s="1"/>
  <c r="AA17" i="230"/>
  <c r="AA41" i="230" s="1"/>
  <c r="AA43" i="230" s="1"/>
  <c r="Y17" i="230"/>
  <c r="X17" i="230"/>
  <c r="X41" i="230" s="1"/>
  <c r="W17" i="230"/>
  <c r="W41" i="230" s="1"/>
  <c r="V17" i="230"/>
  <c r="U17" i="230"/>
  <c r="U41" i="230" s="1"/>
  <c r="T17" i="230"/>
  <c r="S17" i="230"/>
  <c r="S41" i="230" s="1"/>
  <c r="R17" i="230"/>
  <c r="R41" i="230" s="1"/>
  <c r="Q17" i="230"/>
  <c r="Q41" i="230" s="1"/>
  <c r="P17" i="230"/>
  <c r="P41" i="230" s="1"/>
  <c r="O17" i="230"/>
  <c r="O41" i="230" s="1"/>
  <c r="N17" i="230"/>
  <c r="M17" i="230"/>
  <c r="M41" i="230" s="1"/>
  <c r="L17" i="230"/>
  <c r="K17" i="230"/>
  <c r="K41" i="230" s="1"/>
  <c r="J17" i="230"/>
  <c r="J41" i="230" s="1"/>
  <c r="I17" i="230"/>
  <c r="I41" i="230" s="1"/>
  <c r="H17" i="230"/>
  <c r="H41" i="230" s="1"/>
  <c r="G17" i="230"/>
  <c r="G41" i="230" s="1"/>
  <c r="G43" i="230" s="1"/>
  <c r="H42" i="230" s="1"/>
  <c r="H43" i="230" s="1"/>
  <c r="I42" i="230" s="1"/>
  <c r="I43" i="230" s="1"/>
  <c r="J43" i="230" s="1"/>
  <c r="F17" i="230"/>
  <c r="E17" i="230"/>
  <c r="E41" i="230" s="1"/>
  <c r="E43" i="230" s="1"/>
  <c r="D17" i="230"/>
  <c r="C17" i="230"/>
  <c r="C41" i="230" s="1"/>
  <c r="C43" i="230" s="1"/>
  <c r="AA17" i="231"/>
  <c r="AA41" i="231" s="1"/>
  <c r="AA43" i="231" s="1"/>
  <c r="Y17" i="231"/>
  <c r="Y41" i="231" s="1"/>
  <c r="Y43" i="231" s="1"/>
  <c r="X17" i="231"/>
  <c r="W17" i="231"/>
  <c r="V17" i="231"/>
  <c r="V41" i="231" s="1"/>
  <c r="U17" i="231"/>
  <c r="T17" i="231"/>
  <c r="T41" i="231" s="1"/>
  <c r="S17" i="231"/>
  <c r="S41" i="231" s="1"/>
  <c r="R17" i="231"/>
  <c r="R41" i="231" s="1"/>
  <c r="Q17" i="231"/>
  <c r="Q41" i="231" s="1"/>
  <c r="P17" i="231"/>
  <c r="O17" i="231"/>
  <c r="N17" i="231"/>
  <c r="N41" i="231" s="1"/>
  <c r="M17" i="231"/>
  <c r="L17" i="231"/>
  <c r="L41" i="231" s="1"/>
  <c r="K17" i="231"/>
  <c r="K41" i="231" s="1"/>
  <c r="J17" i="231"/>
  <c r="J41" i="231" s="1"/>
  <c r="I17" i="231"/>
  <c r="I41" i="231" s="1"/>
  <c r="H17" i="231"/>
  <c r="G17" i="231"/>
  <c r="F17" i="231"/>
  <c r="F41" i="231" s="1"/>
  <c r="F43" i="231" s="1"/>
  <c r="E17" i="231"/>
  <c r="D17" i="231"/>
  <c r="D41" i="231" s="1"/>
  <c r="D43" i="231" s="1"/>
  <c r="C17" i="231"/>
  <c r="C41" i="231" s="1"/>
  <c r="C43" i="231" s="1"/>
  <c r="AA17" i="232"/>
  <c r="AA41" i="232" s="1"/>
  <c r="AA43" i="232" s="1"/>
  <c r="Y17" i="232"/>
  <c r="Y41" i="232" s="1"/>
  <c r="Y43" i="232" s="1"/>
  <c r="X17" i="232"/>
  <c r="W17" i="232"/>
  <c r="V17" i="232"/>
  <c r="V41" i="232" s="1"/>
  <c r="U17" i="232"/>
  <c r="U41" i="232" s="1"/>
  <c r="T17" i="232"/>
  <c r="T41" i="232" s="1"/>
  <c r="S17" i="232"/>
  <c r="S41" i="232" s="1"/>
  <c r="R17" i="232"/>
  <c r="R41" i="232" s="1"/>
  <c r="Q17" i="232"/>
  <c r="Q41" i="232" s="1"/>
  <c r="P17" i="232"/>
  <c r="O17" i="232"/>
  <c r="N17" i="232"/>
  <c r="N41" i="232" s="1"/>
  <c r="M17" i="232"/>
  <c r="L17" i="232"/>
  <c r="L41" i="232" s="1"/>
  <c r="K17" i="232"/>
  <c r="K41" i="232" s="1"/>
  <c r="J17" i="232"/>
  <c r="J41" i="232" s="1"/>
  <c r="I17" i="232"/>
  <c r="I41" i="232" s="1"/>
  <c r="H17" i="232"/>
  <c r="G17" i="232"/>
  <c r="F17" i="232"/>
  <c r="F41" i="232" s="1"/>
  <c r="F43" i="232" s="1"/>
  <c r="E17" i="232"/>
  <c r="D17" i="232"/>
  <c r="D41" i="232" s="1"/>
  <c r="D43" i="232" s="1"/>
  <c r="C17" i="232"/>
  <c r="C41" i="232" s="1"/>
  <c r="C43" i="232" s="1"/>
  <c r="AA17" i="233"/>
  <c r="AA41" i="233" s="1"/>
  <c r="AA43" i="233" s="1"/>
  <c r="Y17" i="233"/>
  <c r="Y41" i="233" s="1"/>
  <c r="Y43" i="233" s="1"/>
  <c r="X17" i="233"/>
  <c r="W17" i="233"/>
  <c r="V17" i="233"/>
  <c r="V41" i="233" s="1"/>
  <c r="U17" i="233"/>
  <c r="T17" i="233"/>
  <c r="T41" i="233" s="1"/>
  <c r="S17" i="233"/>
  <c r="S41" i="233" s="1"/>
  <c r="R17" i="233"/>
  <c r="R41" i="233" s="1"/>
  <c r="Q17" i="233"/>
  <c r="Q41" i="233" s="1"/>
  <c r="P17" i="233"/>
  <c r="O17" i="233"/>
  <c r="N17" i="233"/>
  <c r="N41" i="233" s="1"/>
  <c r="M17" i="233"/>
  <c r="L17" i="233"/>
  <c r="L41" i="233" s="1"/>
  <c r="K17" i="233"/>
  <c r="K41" i="233" s="1"/>
  <c r="J17" i="233"/>
  <c r="J41" i="233" s="1"/>
  <c r="I17" i="233"/>
  <c r="I41" i="233" s="1"/>
  <c r="H17" i="233"/>
  <c r="G17" i="233"/>
  <c r="F17" i="233"/>
  <c r="F41" i="233" s="1"/>
  <c r="F43" i="233" s="1"/>
  <c r="E17" i="233"/>
  <c r="D17" i="233"/>
  <c r="D41" i="233" s="1"/>
  <c r="D43" i="233" s="1"/>
  <c r="C17" i="233"/>
  <c r="C41" i="233" s="1"/>
  <c r="C43" i="233" s="1"/>
  <c r="AA17" i="234"/>
  <c r="AA41" i="234" s="1"/>
  <c r="AA43" i="234" s="1"/>
  <c r="Y17" i="234"/>
  <c r="Y41" i="234" s="1"/>
  <c r="Y43" i="234" s="1"/>
  <c r="X17" i="234"/>
  <c r="W17" i="234"/>
  <c r="V17" i="234"/>
  <c r="V41" i="234" s="1"/>
  <c r="U17" i="234"/>
  <c r="T17" i="234"/>
  <c r="T41" i="234" s="1"/>
  <c r="S17" i="234"/>
  <c r="S41" i="234" s="1"/>
  <c r="R17" i="234"/>
  <c r="R41" i="234" s="1"/>
  <c r="Q17" i="234"/>
  <c r="Q41" i="234" s="1"/>
  <c r="P17" i="234"/>
  <c r="O17" i="234"/>
  <c r="N17" i="234"/>
  <c r="N41" i="234" s="1"/>
  <c r="M17" i="234"/>
  <c r="L17" i="234"/>
  <c r="L41" i="234" s="1"/>
  <c r="K17" i="234"/>
  <c r="K41" i="234" s="1"/>
  <c r="J17" i="234"/>
  <c r="J41" i="234" s="1"/>
  <c r="I17" i="234"/>
  <c r="I41" i="234" s="1"/>
  <c r="H17" i="234"/>
  <c r="G17" i="234"/>
  <c r="F17" i="234"/>
  <c r="F41" i="234" s="1"/>
  <c r="F43" i="234" s="1"/>
  <c r="E17" i="234"/>
  <c r="D17" i="234"/>
  <c r="D41" i="234" s="1"/>
  <c r="D43" i="234" s="1"/>
  <c r="C17" i="234"/>
  <c r="C41" i="234" s="1"/>
  <c r="C43" i="234" s="1"/>
  <c r="AA17" i="235"/>
  <c r="AA41" i="235" s="1"/>
  <c r="AA43" i="235" s="1"/>
  <c r="Z17" i="235"/>
  <c r="Y17" i="235"/>
  <c r="Y41" i="235" s="1"/>
  <c r="Y43" i="235" s="1"/>
  <c r="X17" i="235"/>
  <c r="X41" i="235" s="1"/>
  <c r="W17" i="235"/>
  <c r="W41" i="235" s="1"/>
  <c r="V17" i="235"/>
  <c r="V41" i="235" s="1"/>
  <c r="U17" i="235"/>
  <c r="U41" i="235" s="1"/>
  <c r="T17" i="235"/>
  <c r="T41" i="235" s="1"/>
  <c r="S17" i="235"/>
  <c r="S41" i="235" s="1"/>
  <c r="R17" i="235"/>
  <c r="R41" i="235" s="1"/>
  <c r="Q17" i="235"/>
  <c r="Q41" i="235" s="1"/>
  <c r="P17" i="235"/>
  <c r="P41" i="235" s="1"/>
  <c r="O17" i="235"/>
  <c r="O41" i="235" s="1"/>
  <c r="N17" i="235"/>
  <c r="N41" i="235" s="1"/>
  <c r="M17" i="235"/>
  <c r="M41" i="235" s="1"/>
  <c r="L17" i="235"/>
  <c r="L41" i="235" s="1"/>
  <c r="K17" i="235"/>
  <c r="K41" i="235" s="1"/>
  <c r="J17" i="235"/>
  <c r="J41" i="235" s="1"/>
  <c r="I17" i="235"/>
  <c r="I41" i="235" s="1"/>
  <c r="H17" i="235"/>
  <c r="H41" i="235" s="1"/>
  <c r="G17" i="235"/>
  <c r="G41" i="235" s="1"/>
  <c r="G43" i="235" s="1"/>
  <c r="H42" i="235" s="1"/>
  <c r="H43" i="235" s="1"/>
  <c r="I42" i="235" s="1"/>
  <c r="I43" i="235" s="1"/>
  <c r="F17" i="235"/>
  <c r="F41" i="235" s="1"/>
  <c r="F43" i="235" s="1"/>
  <c r="E17" i="235"/>
  <c r="E41" i="235" s="1"/>
  <c r="E43" i="235" s="1"/>
  <c r="D17" i="235"/>
  <c r="D41" i="235" s="1"/>
  <c r="D43" i="235" s="1"/>
  <c r="C17" i="235"/>
  <c r="C41" i="235" s="1"/>
  <c r="C43" i="235" s="1"/>
  <c r="AA17" i="236"/>
  <c r="AA41" i="236" s="1"/>
  <c r="AA43" i="236" s="1"/>
  <c r="Y17" i="236"/>
  <c r="Y41" i="236" s="1"/>
  <c r="Y43" i="236" s="1"/>
  <c r="X17" i="236"/>
  <c r="X41" i="236" s="1"/>
  <c r="W17" i="236"/>
  <c r="V17" i="236"/>
  <c r="V41" i="236" s="1"/>
  <c r="U17" i="236"/>
  <c r="U41" i="236" s="1"/>
  <c r="T17" i="236"/>
  <c r="T41" i="236" s="1"/>
  <c r="S17" i="236"/>
  <c r="S41" i="236" s="1"/>
  <c r="R17" i="236"/>
  <c r="R41" i="236" s="1"/>
  <c r="Q17" i="236"/>
  <c r="Q41" i="236" s="1"/>
  <c r="P17" i="236"/>
  <c r="P41" i="236" s="1"/>
  <c r="O17" i="236"/>
  <c r="N17" i="236"/>
  <c r="N41" i="236" s="1"/>
  <c r="M17" i="236"/>
  <c r="M41" i="236" s="1"/>
  <c r="L17" i="236"/>
  <c r="L41" i="236" s="1"/>
  <c r="K17" i="236"/>
  <c r="K41" i="236" s="1"/>
  <c r="J17" i="236"/>
  <c r="J41" i="236" s="1"/>
  <c r="I17" i="236"/>
  <c r="I41" i="236" s="1"/>
  <c r="H17" i="236"/>
  <c r="H41" i="236" s="1"/>
  <c r="G17" i="236"/>
  <c r="F17" i="236"/>
  <c r="F41" i="236" s="1"/>
  <c r="F43" i="236" s="1"/>
  <c r="E17" i="236"/>
  <c r="E41" i="236" s="1"/>
  <c r="E43" i="236" s="1"/>
  <c r="D17" i="236"/>
  <c r="D41" i="236" s="1"/>
  <c r="D43" i="236" s="1"/>
  <c r="C17" i="236"/>
  <c r="C41" i="236" s="1"/>
  <c r="C43" i="236" s="1"/>
  <c r="AA17" i="237"/>
  <c r="AA41" i="237" s="1"/>
  <c r="AA43" i="237" s="1"/>
  <c r="Y17" i="237"/>
  <c r="Y41" i="237" s="1"/>
  <c r="Y43" i="237" s="1"/>
  <c r="X17" i="237"/>
  <c r="X41" i="237" s="1"/>
  <c r="W17" i="237"/>
  <c r="W41" i="237" s="1"/>
  <c r="V17" i="237"/>
  <c r="V41" i="237" s="1"/>
  <c r="U17" i="237"/>
  <c r="U41" i="237" s="1"/>
  <c r="T17" i="237"/>
  <c r="T41" i="237" s="1"/>
  <c r="S17" i="237"/>
  <c r="S41" i="237" s="1"/>
  <c r="R17" i="237"/>
  <c r="R41" i="237" s="1"/>
  <c r="Q17" i="237"/>
  <c r="Q41" i="237" s="1"/>
  <c r="P17" i="237"/>
  <c r="P41" i="237" s="1"/>
  <c r="O17" i="237"/>
  <c r="O41" i="237" s="1"/>
  <c r="N17" i="237"/>
  <c r="N41" i="237" s="1"/>
  <c r="M17" i="237"/>
  <c r="M41" i="237" s="1"/>
  <c r="L17" i="237"/>
  <c r="L41" i="237" s="1"/>
  <c r="K17" i="237"/>
  <c r="K41" i="237" s="1"/>
  <c r="J17" i="237"/>
  <c r="J41" i="237" s="1"/>
  <c r="I17" i="237"/>
  <c r="I41" i="237" s="1"/>
  <c r="H17" i="237"/>
  <c r="H41" i="237" s="1"/>
  <c r="G17" i="237"/>
  <c r="G41" i="237" s="1"/>
  <c r="G43" i="237" s="1"/>
  <c r="H42" i="237" s="1"/>
  <c r="H43" i="237" s="1"/>
  <c r="I42" i="237" s="1"/>
  <c r="I43" i="237" s="1"/>
  <c r="J43" i="237" s="1"/>
  <c r="F17" i="237"/>
  <c r="F41" i="237" s="1"/>
  <c r="F43" i="237" s="1"/>
  <c r="E17" i="237"/>
  <c r="E41" i="237" s="1"/>
  <c r="E43" i="237" s="1"/>
  <c r="D17" i="237"/>
  <c r="D41" i="237" s="1"/>
  <c r="D43" i="237" s="1"/>
  <c r="C17" i="237"/>
  <c r="C41" i="237" s="1"/>
  <c r="C43" i="237" s="1"/>
  <c r="AA17" i="238"/>
  <c r="AA41" i="238" s="1"/>
  <c r="AA43" i="238" s="1"/>
  <c r="Y17" i="238"/>
  <c r="Y41" i="238" s="1"/>
  <c r="Y43" i="238" s="1"/>
  <c r="X17" i="238"/>
  <c r="W17" i="238"/>
  <c r="W41" i="238" s="1"/>
  <c r="V17" i="238"/>
  <c r="V41" i="238" s="1"/>
  <c r="U17" i="238"/>
  <c r="U41" i="238" s="1"/>
  <c r="T17" i="238"/>
  <c r="T41" i="238" s="1"/>
  <c r="S17" i="238"/>
  <c r="S41" i="238" s="1"/>
  <c r="R17" i="238"/>
  <c r="R41" i="238" s="1"/>
  <c r="Q17" i="238"/>
  <c r="Q41" i="238" s="1"/>
  <c r="P17" i="238"/>
  <c r="O17" i="238"/>
  <c r="O41" i="238" s="1"/>
  <c r="N17" i="238"/>
  <c r="N41" i="238" s="1"/>
  <c r="M17" i="238"/>
  <c r="M41" i="238" s="1"/>
  <c r="L17" i="238"/>
  <c r="L41" i="238" s="1"/>
  <c r="K17" i="238"/>
  <c r="J17" i="238"/>
  <c r="J41" i="238" s="1"/>
  <c r="I17" i="238"/>
  <c r="I41" i="238" s="1"/>
  <c r="H17" i="238"/>
  <c r="G17" i="238"/>
  <c r="G41" i="238" s="1"/>
  <c r="G43" i="238" s="1"/>
  <c r="H42" i="238" s="1"/>
  <c r="F17" i="238"/>
  <c r="F41" i="238" s="1"/>
  <c r="F43" i="238" s="1"/>
  <c r="E17" i="238"/>
  <c r="E41" i="238" s="1"/>
  <c r="E43" i="238" s="1"/>
  <c r="D17" i="238"/>
  <c r="D41" i="238" s="1"/>
  <c r="D43" i="238" s="1"/>
  <c r="C17" i="238"/>
  <c r="C41" i="238" s="1"/>
  <c r="C43" i="238" s="1"/>
  <c r="AA17" i="239"/>
  <c r="AA41" i="239" s="1"/>
  <c r="AA43" i="239" s="1"/>
  <c r="Y17" i="239"/>
  <c r="Y41" i="239" s="1"/>
  <c r="Y43" i="239" s="1"/>
  <c r="X17" i="239"/>
  <c r="W17" i="239"/>
  <c r="W41" i="239" s="1"/>
  <c r="V17" i="239"/>
  <c r="V41" i="239" s="1"/>
  <c r="U17" i="239"/>
  <c r="U41" i="239" s="1"/>
  <c r="T17" i="239"/>
  <c r="T41" i="239" s="1"/>
  <c r="S17" i="239"/>
  <c r="S41" i="239" s="1"/>
  <c r="R17" i="239"/>
  <c r="R41" i="239" s="1"/>
  <c r="Q17" i="239"/>
  <c r="Q41" i="239" s="1"/>
  <c r="P17" i="239"/>
  <c r="O17" i="239"/>
  <c r="O41" i="239" s="1"/>
  <c r="N17" i="239"/>
  <c r="N41" i="239" s="1"/>
  <c r="M17" i="239"/>
  <c r="M41" i="239" s="1"/>
  <c r="L17" i="239"/>
  <c r="L41" i="239" s="1"/>
  <c r="K17" i="239"/>
  <c r="K41" i="239" s="1"/>
  <c r="J17" i="239"/>
  <c r="J41" i="239" s="1"/>
  <c r="I17" i="239"/>
  <c r="I41" i="239" s="1"/>
  <c r="H17" i="239"/>
  <c r="G17" i="239"/>
  <c r="G41" i="239" s="1"/>
  <c r="G43" i="239" s="1"/>
  <c r="H42" i="239" s="1"/>
  <c r="F17" i="239"/>
  <c r="F41" i="239" s="1"/>
  <c r="F43" i="239" s="1"/>
  <c r="E17" i="239"/>
  <c r="E41" i="239" s="1"/>
  <c r="E43" i="239" s="1"/>
  <c r="D17" i="239"/>
  <c r="D41" i="239" s="1"/>
  <c r="D43" i="239" s="1"/>
  <c r="C17" i="239"/>
  <c r="C41" i="239" s="1"/>
  <c r="C43" i="239" s="1"/>
  <c r="AA17" i="240"/>
  <c r="AA41" i="240" s="1"/>
  <c r="AA43" i="240" s="1"/>
  <c r="Y17" i="240"/>
  <c r="Y41" i="240" s="1"/>
  <c r="Y43" i="240" s="1"/>
  <c r="X17" i="240"/>
  <c r="W17" i="240"/>
  <c r="W41" i="240" s="1"/>
  <c r="V17" i="240"/>
  <c r="V41" i="240" s="1"/>
  <c r="U17" i="240"/>
  <c r="U41" i="240" s="1"/>
  <c r="T17" i="240"/>
  <c r="T41" i="240" s="1"/>
  <c r="S17" i="240"/>
  <c r="S41" i="240" s="1"/>
  <c r="R17" i="240"/>
  <c r="R41" i="240" s="1"/>
  <c r="Q17" i="240"/>
  <c r="Q41" i="240" s="1"/>
  <c r="P17" i="240"/>
  <c r="O17" i="240"/>
  <c r="O41" i="240" s="1"/>
  <c r="N17" i="240"/>
  <c r="N41" i="240" s="1"/>
  <c r="M17" i="240"/>
  <c r="M41" i="240" s="1"/>
  <c r="L17" i="240"/>
  <c r="L41" i="240" s="1"/>
  <c r="K17" i="240"/>
  <c r="K41" i="240" s="1"/>
  <c r="J17" i="240"/>
  <c r="J41" i="240" s="1"/>
  <c r="I17" i="240"/>
  <c r="I41" i="240" s="1"/>
  <c r="H17" i="240"/>
  <c r="G17" i="240"/>
  <c r="G41" i="240" s="1"/>
  <c r="G43" i="240" s="1"/>
  <c r="H42" i="240" s="1"/>
  <c r="F17" i="240"/>
  <c r="F41" i="240" s="1"/>
  <c r="F43" i="240" s="1"/>
  <c r="E17" i="240"/>
  <c r="E41" i="240" s="1"/>
  <c r="E43" i="240" s="1"/>
  <c r="D17" i="240"/>
  <c r="D41" i="240" s="1"/>
  <c r="D43" i="240" s="1"/>
  <c r="C17" i="240"/>
  <c r="C41" i="240" s="1"/>
  <c r="C43" i="240" s="1"/>
  <c r="AA17" i="241"/>
  <c r="AA41" i="241" s="1"/>
  <c r="AA43" i="241" s="1"/>
  <c r="Y17" i="241"/>
  <c r="Y41" i="241" s="1"/>
  <c r="Y43" i="241" s="1"/>
  <c r="X17" i="241"/>
  <c r="X41" i="241" s="1"/>
  <c r="W17" i="241"/>
  <c r="W41" i="241" s="1"/>
  <c r="V17" i="241"/>
  <c r="V41" i="241" s="1"/>
  <c r="U17" i="241"/>
  <c r="U41" i="241" s="1"/>
  <c r="T17" i="241"/>
  <c r="T41" i="241" s="1"/>
  <c r="S17" i="241"/>
  <c r="S41" i="241" s="1"/>
  <c r="R17" i="241"/>
  <c r="R41" i="241" s="1"/>
  <c r="Q17" i="241"/>
  <c r="Q41" i="241" s="1"/>
  <c r="P17" i="241"/>
  <c r="P41" i="241" s="1"/>
  <c r="O17" i="241"/>
  <c r="O41" i="241" s="1"/>
  <c r="N17" i="241"/>
  <c r="N41" i="241" s="1"/>
  <c r="M17" i="241"/>
  <c r="M41" i="241" s="1"/>
  <c r="L17" i="241"/>
  <c r="L41" i="241" s="1"/>
  <c r="K17" i="241"/>
  <c r="K41" i="241" s="1"/>
  <c r="J17" i="241"/>
  <c r="J41" i="241" s="1"/>
  <c r="I17" i="241"/>
  <c r="I41" i="241" s="1"/>
  <c r="H17" i="241"/>
  <c r="H41" i="241" s="1"/>
  <c r="G17" i="241"/>
  <c r="G41" i="241" s="1"/>
  <c r="G43" i="241" s="1"/>
  <c r="H42" i="241" s="1"/>
  <c r="F17" i="241"/>
  <c r="F41" i="241" s="1"/>
  <c r="F43" i="241" s="1"/>
  <c r="E17" i="241"/>
  <c r="E41" i="241" s="1"/>
  <c r="E43" i="241" s="1"/>
  <c r="D17" i="241"/>
  <c r="D41" i="241" s="1"/>
  <c r="D43" i="241" s="1"/>
  <c r="C17" i="241"/>
  <c r="C41" i="241" s="1"/>
  <c r="C43" i="241" s="1"/>
  <c r="AA17" i="242"/>
  <c r="AA41" i="242" s="1"/>
  <c r="AA43" i="242" s="1"/>
  <c r="Y17" i="242"/>
  <c r="Y41" i="242" s="1"/>
  <c r="Y43" i="242" s="1"/>
  <c r="X17" i="242"/>
  <c r="W17" i="242"/>
  <c r="W41" i="242" s="1"/>
  <c r="V17" i="242"/>
  <c r="V41" i="242" s="1"/>
  <c r="U17" i="242"/>
  <c r="U41" i="242" s="1"/>
  <c r="T17" i="242"/>
  <c r="T41" i="242" s="1"/>
  <c r="S17" i="242"/>
  <c r="S41" i="242" s="1"/>
  <c r="R17" i="242"/>
  <c r="R41" i="242" s="1"/>
  <c r="Q17" i="242"/>
  <c r="Q41" i="242" s="1"/>
  <c r="P17" i="242"/>
  <c r="P41" i="242" s="1"/>
  <c r="O17" i="242"/>
  <c r="O41" i="242" s="1"/>
  <c r="N17" i="242"/>
  <c r="N41" i="242" s="1"/>
  <c r="M17" i="242"/>
  <c r="M41" i="242" s="1"/>
  <c r="L17" i="242"/>
  <c r="L41" i="242" s="1"/>
  <c r="K17" i="242"/>
  <c r="K41" i="242" s="1"/>
  <c r="J17" i="242"/>
  <c r="J41" i="242" s="1"/>
  <c r="I17" i="242"/>
  <c r="I41" i="242" s="1"/>
  <c r="H17" i="242"/>
  <c r="H41" i="242" s="1"/>
  <c r="G17" i="242"/>
  <c r="G41" i="242" s="1"/>
  <c r="G43" i="242" s="1"/>
  <c r="H42" i="242" s="1"/>
  <c r="F17" i="242"/>
  <c r="F41" i="242" s="1"/>
  <c r="F43" i="242" s="1"/>
  <c r="E17" i="242"/>
  <c r="E41" i="242" s="1"/>
  <c r="E43" i="242" s="1"/>
  <c r="D17" i="242"/>
  <c r="D41" i="242" s="1"/>
  <c r="D43" i="242" s="1"/>
  <c r="C17" i="242"/>
  <c r="C41" i="242" s="1"/>
  <c r="C43" i="242" s="1"/>
  <c r="AA17" i="243"/>
  <c r="AA41" i="243" s="1"/>
  <c r="AA43" i="243" s="1"/>
  <c r="Y17" i="243"/>
  <c r="X17" i="243"/>
  <c r="X41" i="243" s="1"/>
  <c r="W17" i="243"/>
  <c r="W41" i="243" s="1"/>
  <c r="V17" i="243"/>
  <c r="V41" i="243" s="1"/>
  <c r="U17" i="243"/>
  <c r="U41" i="243" s="1"/>
  <c r="T17" i="243"/>
  <c r="T41" i="243" s="1"/>
  <c r="S17" i="243"/>
  <c r="S41" i="243" s="1"/>
  <c r="R17" i="243"/>
  <c r="R41" i="243" s="1"/>
  <c r="Q17" i="243"/>
  <c r="Q41" i="243" s="1"/>
  <c r="P17" i="243"/>
  <c r="P41" i="243" s="1"/>
  <c r="O17" i="243"/>
  <c r="O41" i="243" s="1"/>
  <c r="N17" i="243"/>
  <c r="N41" i="243" s="1"/>
  <c r="M17" i="243"/>
  <c r="M41" i="243" s="1"/>
  <c r="L17" i="243"/>
  <c r="L41" i="243" s="1"/>
  <c r="K17" i="243"/>
  <c r="K41" i="243" s="1"/>
  <c r="J17" i="243"/>
  <c r="J41" i="243" s="1"/>
  <c r="I17" i="243"/>
  <c r="I41" i="243" s="1"/>
  <c r="H17" i="243"/>
  <c r="H41" i="243" s="1"/>
  <c r="G17" i="243"/>
  <c r="G41" i="243" s="1"/>
  <c r="G43" i="243" s="1"/>
  <c r="H42" i="243" s="1"/>
  <c r="F17" i="243"/>
  <c r="F41" i="243" s="1"/>
  <c r="F43" i="243" s="1"/>
  <c r="E17" i="243"/>
  <c r="E41" i="243" s="1"/>
  <c r="E43" i="243" s="1"/>
  <c r="D17" i="243"/>
  <c r="D41" i="243" s="1"/>
  <c r="D43" i="243" s="1"/>
  <c r="C17" i="243"/>
  <c r="C41" i="243" s="1"/>
  <c r="C43" i="243" s="1"/>
  <c r="AA17" i="244"/>
  <c r="AA41" i="244" s="1"/>
  <c r="AA43" i="244" s="1"/>
  <c r="Y17" i="244"/>
  <c r="Y41" i="244" s="1"/>
  <c r="Y43" i="244" s="1"/>
  <c r="X17" i="244"/>
  <c r="Z17" i="244" s="1"/>
  <c r="W17" i="244"/>
  <c r="W41" i="244" s="1"/>
  <c r="V17" i="244"/>
  <c r="V41" i="244" s="1"/>
  <c r="U17" i="244"/>
  <c r="U41" i="244" s="1"/>
  <c r="T17" i="244"/>
  <c r="T41" i="244" s="1"/>
  <c r="S17" i="244"/>
  <c r="S41" i="244" s="1"/>
  <c r="R17" i="244"/>
  <c r="R41" i="244" s="1"/>
  <c r="Q17" i="244"/>
  <c r="Q41" i="244" s="1"/>
  <c r="P17" i="244"/>
  <c r="O17" i="244"/>
  <c r="O41" i="244" s="1"/>
  <c r="N17" i="244"/>
  <c r="N41" i="244" s="1"/>
  <c r="M17" i="244"/>
  <c r="M41" i="244" s="1"/>
  <c r="L17" i="244"/>
  <c r="L41" i="244" s="1"/>
  <c r="K17" i="244"/>
  <c r="K41" i="244" s="1"/>
  <c r="J17" i="244"/>
  <c r="J41" i="244" s="1"/>
  <c r="I17" i="244"/>
  <c r="I41" i="244" s="1"/>
  <c r="H17" i="244"/>
  <c r="G17" i="244"/>
  <c r="G41" i="244" s="1"/>
  <c r="G43" i="244" s="1"/>
  <c r="H42" i="244" s="1"/>
  <c r="F17" i="244"/>
  <c r="F41" i="244" s="1"/>
  <c r="F43" i="244" s="1"/>
  <c r="E17" i="244"/>
  <c r="E41" i="244" s="1"/>
  <c r="E43" i="244" s="1"/>
  <c r="D17" i="244"/>
  <c r="D41" i="244" s="1"/>
  <c r="D43" i="244" s="1"/>
  <c r="C17" i="244"/>
  <c r="C41" i="244" s="1"/>
  <c r="C43" i="244" s="1"/>
  <c r="AA17" i="245"/>
  <c r="AA41" i="245" s="1"/>
  <c r="AA43" i="245" s="1"/>
  <c r="Y17" i="245"/>
  <c r="Y41" i="245" s="1"/>
  <c r="Y43" i="245" s="1"/>
  <c r="X17" i="245"/>
  <c r="W17" i="245"/>
  <c r="W41" i="245" s="1"/>
  <c r="V17" i="245"/>
  <c r="V41" i="245" s="1"/>
  <c r="U17" i="245"/>
  <c r="U41" i="245" s="1"/>
  <c r="T17" i="245"/>
  <c r="T41" i="245" s="1"/>
  <c r="S17" i="245"/>
  <c r="S41" i="245" s="1"/>
  <c r="R17" i="245"/>
  <c r="R41" i="245" s="1"/>
  <c r="Q17" i="245"/>
  <c r="Q41" i="245" s="1"/>
  <c r="P17" i="245"/>
  <c r="P41" i="245" s="1"/>
  <c r="O17" i="245"/>
  <c r="N17" i="245"/>
  <c r="N41" i="245" s="1"/>
  <c r="M17" i="245"/>
  <c r="M41" i="245" s="1"/>
  <c r="L17" i="245"/>
  <c r="L41" i="245" s="1"/>
  <c r="K17" i="245"/>
  <c r="K41" i="245" s="1"/>
  <c r="J17" i="245"/>
  <c r="J41" i="245" s="1"/>
  <c r="I17" i="245"/>
  <c r="I41" i="245" s="1"/>
  <c r="H17" i="245"/>
  <c r="H41" i="245" s="1"/>
  <c r="G17" i="245"/>
  <c r="G41" i="245" s="1"/>
  <c r="G43" i="245" s="1"/>
  <c r="H42" i="245" s="1"/>
  <c r="H43" i="245" s="1"/>
  <c r="I42" i="245" s="1"/>
  <c r="F17" i="245"/>
  <c r="F41" i="245" s="1"/>
  <c r="F43" i="245" s="1"/>
  <c r="E17" i="245"/>
  <c r="E41" i="245" s="1"/>
  <c r="E43" i="245" s="1"/>
  <c r="D17" i="245"/>
  <c r="D41" i="245" s="1"/>
  <c r="D43" i="245" s="1"/>
  <c r="C17" i="245"/>
  <c r="C41" i="245" s="1"/>
  <c r="C43" i="245" s="1"/>
  <c r="AA17" i="246"/>
  <c r="AA41" i="246" s="1"/>
  <c r="AA43" i="246" s="1"/>
  <c r="Y17" i="246"/>
  <c r="Y41" i="246" s="1"/>
  <c r="Y43" i="246" s="1"/>
  <c r="X17" i="246"/>
  <c r="W17" i="246"/>
  <c r="W41" i="246" s="1"/>
  <c r="V17" i="246"/>
  <c r="V41" i="246" s="1"/>
  <c r="U17" i="246"/>
  <c r="U41" i="246" s="1"/>
  <c r="T17" i="246"/>
  <c r="T41" i="246" s="1"/>
  <c r="S17" i="246"/>
  <c r="S41" i="246" s="1"/>
  <c r="R17" i="246"/>
  <c r="R41" i="246" s="1"/>
  <c r="Q17" i="246"/>
  <c r="Q41" i="246" s="1"/>
  <c r="P17" i="246"/>
  <c r="P41" i="246" s="1"/>
  <c r="O17" i="246"/>
  <c r="O41" i="246" s="1"/>
  <c r="N17" i="246"/>
  <c r="N41" i="246" s="1"/>
  <c r="M17" i="246"/>
  <c r="M41" i="246" s="1"/>
  <c r="L17" i="246"/>
  <c r="L41" i="246" s="1"/>
  <c r="K17" i="246"/>
  <c r="K41" i="246" s="1"/>
  <c r="J17" i="246"/>
  <c r="J41" i="246" s="1"/>
  <c r="I17" i="246"/>
  <c r="I41" i="246" s="1"/>
  <c r="H17" i="246"/>
  <c r="H41" i="246" s="1"/>
  <c r="G17" i="246"/>
  <c r="G41" i="246" s="1"/>
  <c r="G43" i="246" s="1"/>
  <c r="H42" i="246" s="1"/>
  <c r="H43" i="246" s="1"/>
  <c r="I42" i="246" s="1"/>
  <c r="F17" i="246"/>
  <c r="F41" i="246" s="1"/>
  <c r="F43" i="246" s="1"/>
  <c r="E17" i="246"/>
  <c r="E41" i="246" s="1"/>
  <c r="E43" i="246" s="1"/>
  <c r="D17" i="246"/>
  <c r="D41" i="246" s="1"/>
  <c r="D43" i="246" s="1"/>
  <c r="C17" i="246"/>
  <c r="C41" i="246" s="1"/>
  <c r="C43" i="246" s="1"/>
  <c r="AA17" i="247"/>
  <c r="AA41" i="247" s="1"/>
  <c r="AA43" i="247" s="1"/>
  <c r="Y17" i="247"/>
  <c r="Y41" i="247" s="1"/>
  <c r="Y43" i="247" s="1"/>
  <c r="X17" i="247"/>
  <c r="X41" i="247" s="1"/>
  <c r="W17" i="247"/>
  <c r="W41" i="247" s="1"/>
  <c r="V17" i="247"/>
  <c r="V41" i="247" s="1"/>
  <c r="U17" i="247"/>
  <c r="U41" i="247" s="1"/>
  <c r="T17" i="247"/>
  <c r="S17" i="247"/>
  <c r="S41" i="247" s="1"/>
  <c r="R17" i="247"/>
  <c r="R41" i="247" s="1"/>
  <c r="Q17" i="247"/>
  <c r="Q41" i="247" s="1"/>
  <c r="P17" i="247"/>
  <c r="P41" i="247" s="1"/>
  <c r="O17" i="247"/>
  <c r="O41" i="247" s="1"/>
  <c r="N17" i="247"/>
  <c r="N41" i="247" s="1"/>
  <c r="M17" i="247"/>
  <c r="M41" i="247" s="1"/>
  <c r="L17" i="247"/>
  <c r="K17" i="247"/>
  <c r="K41" i="247" s="1"/>
  <c r="J17" i="247"/>
  <c r="J41" i="247" s="1"/>
  <c r="I17" i="247"/>
  <c r="I41" i="247" s="1"/>
  <c r="H17" i="247"/>
  <c r="H41" i="247" s="1"/>
  <c r="G17" i="247"/>
  <c r="G41" i="247" s="1"/>
  <c r="G43" i="247" s="1"/>
  <c r="H42" i="247" s="1"/>
  <c r="H43" i="247" s="1"/>
  <c r="I42" i="247" s="1"/>
  <c r="F17" i="247"/>
  <c r="F41" i="247" s="1"/>
  <c r="F43" i="247" s="1"/>
  <c r="E17" i="247"/>
  <c r="E41" i="247" s="1"/>
  <c r="E43" i="247" s="1"/>
  <c r="D17" i="247"/>
  <c r="D41" i="247" s="1"/>
  <c r="D43" i="247" s="1"/>
  <c r="C17" i="247"/>
  <c r="C41" i="247" s="1"/>
  <c r="C43" i="247" s="1"/>
  <c r="AA17" i="248"/>
  <c r="AA41" i="248" s="1"/>
  <c r="AA43" i="248" s="1"/>
  <c r="Y17" i="248"/>
  <c r="Y41" i="248" s="1"/>
  <c r="Y43" i="248" s="1"/>
  <c r="X17" i="248"/>
  <c r="W17" i="248"/>
  <c r="W41" i="248" s="1"/>
  <c r="V17" i="248"/>
  <c r="V41" i="248" s="1"/>
  <c r="U17" i="248"/>
  <c r="U41" i="248" s="1"/>
  <c r="T17" i="248"/>
  <c r="S17" i="248"/>
  <c r="S41" i="248" s="1"/>
  <c r="R17" i="248"/>
  <c r="R41" i="248" s="1"/>
  <c r="Q17" i="248"/>
  <c r="Q41" i="248" s="1"/>
  <c r="P17" i="248"/>
  <c r="P41" i="248" s="1"/>
  <c r="O17" i="248"/>
  <c r="O41" i="248" s="1"/>
  <c r="N17" i="248"/>
  <c r="N41" i="248" s="1"/>
  <c r="M17" i="248"/>
  <c r="M41" i="248" s="1"/>
  <c r="L17" i="248"/>
  <c r="K17" i="248"/>
  <c r="K41" i="248" s="1"/>
  <c r="J17" i="248"/>
  <c r="J41" i="248" s="1"/>
  <c r="I17" i="248"/>
  <c r="I41" i="248" s="1"/>
  <c r="H17" i="248"/>
  <c r="H41" i="248" s="1"/>
  <c r="G17" i="248"/>
  <c r="G41" i="248" s="1"/>
  <c r="G43" i="248" s="1"/>
  <c r="H42" i="248" s="1"/>
  <c r="H43" i="248" s="1"/>
  <c r="I42" i="248" s="1"/>
  <c r="F17" i="248"/>
  <c r="F41" i="248" s="1"/>
  <c r="F43" i="248" s="1"/>
  <c r="E17" i="248"/>
  <c r="E41" i="248" s="1"/>
  <c r="E43" i="248" s="1"/>
  <c r="D17" i="248"/>
  <c r="C17" i="248"/>
  <c r="C41" i="248" s="1"/>
  <c r="C43" i="248" s="1"/>
  <c r="AA17" i="249"/>
  <c r="AA41" i="249" s="1"/>
  <c r="AA43" i="249" s="1"/>
  <c r="Z17" i="249"/>
  <c r="Y17" i="249"/>
  <c r="Y41" i="249" s="1"/>
  <c r="Y43" i="249" s="1"/>
  <c r="X17" i="249"/>
  <c r="X41" i="249" s="1"/>
  <c r="W17" i="249"/>
  <c r="W41" i="249" s="1"/>
  <c r="V17" i="249"/>
  <c r="V41" i="249" s="1"/>
  <c r="U17" i="249"/>
  <c r="U41" i="249" s="1"/>
  <c r="T17" i="249"/>
  <c r="T41" i="249" s="1"/>
  <c r="S17" i="249"/>
  <c r="S41" i="249" s="1"/>
  <c r="R17" i="249"/>
  <c r="R41" i="249" s="1"/>
  <c r="Q17" i="249"/>
  <c r="Q41" i="249" s="1"/>
  <c r="P17" i="249"/>
  <c r="P41" i="249" s="1"/>
  <c r="O17" i="249"/>
  <c r="O41" i="249" s="1"/>
  <c r="N17" i="249"/>
  <c r="N41" i="249" s="1"/>
  <c r="M17" i="249"/>
  <c r="M41" i="249" s="1"/>
  <c r="L17" i="249"/>
  <c r="L41" i="249" s="1"/>
  <c r="K17" i="249"/>
  <c r="K41" i="249" s="1"/>
  <c r="J17" i="249"/>
  <c r="J41" i="249" s="1"/>
  <c r="I17" i="249"/>
  <c r="I41" i="249" s="1"/>
  <c r="H17" i="249"/>
  <c r="H41" i="249" s="1"/>
  <c r="G17" i="249"/>
  <c r="G41" i="249" s="1"/>
  <c r="G43" i="249" s="1"/>
  <c r="H42" i="249" s="1"/>
  <c r="H43" i="249" s="1"/>
  <c r="I42" i="249" s="1"/>
  <c r="I43" i="249" s="1"/>
  <c r="F17" i="249"/>
  <c r="F41" i="249" s="1"/>
  <c r="F43" i="249" s="1"/>
  <c r="E17" i="249"/>
  <c r="E41" i="249" s="1"/>
  <c r="E43" i="249" s="1"/>
  <c r="D17" i="249"/>
  <c r="D41" i="249" s="1"/>
  <c r="D43" i="249" s="1"/>
  <c r="C17" i="249"/>
  <c r="C41" i="249" s="1"/>
  <c r="C43" i="249" s="1"/>
  <c r="AA17" i="250"/>
  <c r="AA41" i="250" s="1"/>
  <c r="AA43" i="250" s="1"/>
  <c r="Y17" i="250"/>
  <c r="Y41" i="250" s="1"/>
  <c r="Y43" i="250" s="1"/>
  <c r="X17" i="250"/>
  <c r="X41" i="250" s="1"/>
  <c r="W17" i="250"/>
  <c r="W41" i="250" s="1"/>
  <c r="V17" i="250"/>
  <c r="V41" i="250" s="1"/>
  <c r="U17" i="250"/>
  <c r="U41" i="250" s="1"/>
  <c r="T17" i="250"/>
  <c r="S17" i="250"/>
  <c r="S41" i="250" s="1"/>
  <c r="R17" i="250"/>
  <c r="Q17" i="250"/>
  <c r="Q41" i="250" s="1"/>
  <c r="P17" i="250"/>
  <c r="P41" i="250" s="1"/>
  <c r="O17" i="250"/>
  <c r="O41" i="250" s="1"/>
  <c r="N17" i="250"/>
  <c r="N41" i="250" s="1"/>
  <c r="M17" i="250"/>
  <c r="M41" i="250" s="1"/>
  <c r="L17" i="250"/>
  <c r="K17" i="250"/>
  <c r="K41" i="250" s="1"/>
  <c r="J17" i="250"/>
  <c r="I17" i="250"/>
  <c r="I41" i="250" s="1"/>
  <c r="H17" i="250"/>
  <c r="H41" i="250" s="1"/>
  <c r="G17" i="250"/>
  <c r="G41" i="250" s="1"/>
  <c r="G43" i="250" s="1"/>
  <c r="H42" i="250" s="1"/>
  <c r="F17" i="250"/>
  <c r="F41" i="250" s="1"/>
  <c r="F43" i="250" s="1"/>
  <c r="E17" i="250"/>
  <c r="E41" i="250" s="1"/>
  <c r="E43" i="250" s="1"/>
  <c r="D17" i="250"/>
  <c r="C17" i="250"/>
  <c r="C41" i="250" s="1"/>
  <c r="C43" i="250" s="1"/>
  <c r="AA17" i="251"/>
  <c r="Y17" i="251"/>
  <c r="Y41" i="251" s="1"/>
  <c r="X17" i="251"/>
  <c r="W17" i="251"/>
  <c r="W41" i="251" s="1"/>
  <c r="V17" i="251"/>
  <c r="V41" i="251" s="1"/>
  <c r="U17" i="251"/>
  <c r="U41" i="251" s="1"/>
  <c r="T17" i="251"/>
  <c r="T41" i="251" s="1"/>
  <c r="S17" i="251"/>
  <c r="S41" i="251" s="1"/>
  <c r="R17" i="251"/>
  <c r="Q17" i="251"/>
  <c r="Q41" i="251" s="1"/>
  <c r="P17" i="251"/>
  <c r="P41" i="251" s="1"/>
  <c r="O17" i="251"/>
  <c r="O41" i="251" s="1"/>
  <c r="N17" i="251"/>
  <c r="N41" i="251" s="1"/>
  <c r="M17" i="251"/>
  <c r="M41" i="251" s="1"/>
  <c r="L17" i="251"/>
  <c r="L41" i="251" s="1"/>
  <c r="K17" i="251"/>
  <c r="K41" i="251" s="1"/>
  <c r="J17" i="251"/>
  <c r="I17" i="251"/>
  <c r="I41" i="251" s="1"/>
  <c r="H17" i="251"/>
  <c r="H41" i="251" s="1"/>
  <c r="G17" i="251"/>
  <c r="G41" i="251" s="1"/>
  <c r="G43" i="251" s="1"/>
  <c r="H42" i="251" s="1"/>
  <c r="F17" i="251"/>
  <c r="F41" i="251" s="1"/>
  <c r="F43" i="251" s="1"/>
  <c r="E17" i="251"/>
  <c r="E41" i="251" s="1"/>
  <c r="E43" i="251" s="1"/>
  <c r="D17" i="251"/>
  <c r="D41" i="251" s="1"/>
  <c r="D43" i="251" s="1"/>
  <c r="C17" i="251"/>
  <c r="C41" i="251" s="1"/>
  <c r="C43" i="251" s="1"/>
  <c r="AA17" i="252"/>
  <c r="Y17" i="252"/>
  <c r="Y41" i="252" s="1"/>
  <c r="Y43" i="252" s="1"/>
  <c r="X17" i="252"/>
  <c r="W17" i="252"/>
  <c r="W41" i="252" s="1"/>
  <c r="V17" i="252"/>
  <c r="U17" i="252"/>
  <c r="U41" i="252" s="1"/>
  <c r="T17" i="252"/>
  <c r="T41" i="252" s="1"/>
  <c r="S17" i="252"/>
  <c r="S41" i="252" s="1"/>
  <c r="R17" i="252"/>
  <c r="Q17" i="252"/>
  <c r="Q41" i="252" s="1"/>
  <c r="P17" i="252"/>
  <c r="P41" i="252" s="1"/>
  <c r="O17" i="252"/>
  <c r="O41" i="252" s="1"/>
  <c r="N17" i="252"/>
  <c r="N41" i="252" s="1"/>
  <c r="M17" i="252"/>
  <c r="M41" i="252" s="1"/>
  <c r="L17" i="252"/>
  <c r="L41" i="252" s="1"/>
  <c r="K17" i="252"/>
  <c r="K41" i="252" s="1"/>
  <c r="J17" i="252"/>
  <c r="I17" i="252"/>
  <c r="I41" i="252" s="1"/>
  <c r="H17" i="252"/>
  <c r="H41" i="252" s="1"/>
  <c r="G17" i="252"/>
  <c r="G41" i="252" s="1"/>
  <c r="G43" i="252" s="1"/>
  <c r="H42" i="252" s="1"/>
  <c r="F17" i="252"/>
  <c r="F41" i="252" s="1"/>
  <c r="F43" i="252" s="1"/>
  <c r="E17" i="252"/>
  <c r="E41" i="252" s="1"/>
  <c r="E43" i="252" s="1"/>
  <c r="D17" i="252"/>
  <c r="D41" i="252" s="1"/>
  <c r="D43" i="252" s="1"/>
  <c r="C17" i="252"/>
  <c r="C41" i="252" s="1"/>
  <c r="C43" i="252" s="1"/>
  <c r="AA17" i="253"/>
  <c r="Y17" i="253"/>
  <c r="Y41" i="253" s="1"/>
  <c r="Y43" i="253" s="1"/>
  <c r="X17" i="253"/>
  <c r="W17" i="253"/>
  <c r="W41" i="253" s="1"/>
  <c r="V17" i="253"/>
  <c r="V41" i="253" s="1"/>
  <c r="U17" i="253"/>
  <c r="U41" i="253" s="1"/>
  <c r="T17" i="253"/>
  <c r="T41" i="253" s="1"/>
  <c r="S17" i="253"/>
  <c r="S41" i="253" s="1"/>
  <c r="R17" i="253"/>
  <c r="R41" i="253" s="1"/>
  <c r="Q17" i="253"/>
  <c r="Q41" i="253" s="1"/>
  <c r="P17" i="253"/>
  <c r="P41" i="253" s="1"/>
  <c r="O17" i="253"/>
  <c r="O41" i="253" s="1"/>
  <c r="N17" i="253"/>
  <c r="N41" i="253" s="1"/>
  <c r="M17" i="253"/>
  <c r="M41" i="253" s="1"/>
  <c r="L17" i="253"/>
  <c r="L41" i="253" s="1"/>
  <c r="K17" i="253"/>
  <c r="K41" i="253" s="1"/>
  <c r="J17" i="253"/>
  <c r="J41" i="253" s="1"/>
  <c r="I17" i="253"/>
  <c r="I41" i="253" s="1"/>
  <c r="H17" i="253"/>
  <c r="H41" i="253" s="1"/>
  <c r="G17" i="253"/>
  <c r="G41" i="253" s="1"/>
  <c r="G43" i="253" s="1"/>
  <c r="H42" i="253" s="1"/>
  <c r="H43" i="253" s="1"/>
  <c r="I42" i="253" s="1"/>
  <c r="I43" i="253" s="1"/>
  <c r="J43" i="253" s="1"/>
  <c r="F17" i="253"/>
  <c r="F41" i="253" s="1"/>
  <c r="F43" i="253" s="1"/>
  <c r="E17" i="253"/>
  <c r="E41" i="253" s="1"/>
  <c r="E43" i="253" s="1"/>
  <c r="D17" i="253"/>
  <c r="D41" i="253" s="1"/>
  <c r="D43" i="253" s="1"/>
  <c r="C17" i="253"/>
  <c r="C41" i="253" s="1"/>
  <c r="C43" i="253" s="1"/>
  <c r="AA17" i="254"/>
  <c r="AA41" i="254" s="1"/>
  <c r="AA43" i="254" s="1"/>
  <c r="Y17" i="254"/>
  <c r="X17" i="254"/>
  <c r="X41" i="254" s="1"/>
  <c r="W17" i="254"/>
  <c r="W41" i="254" s="1"/>
  <c r="V17" i="254"/>
  <c r="V41" i="254" s="1"/>
  <c r="U17" i="254"/>
  <c r="U41" i="254" s="1"/>
  <c r="T17" i="254"/>
  <c r="T41" i="254" s="1"/>
  <c r="S17" i="254"/>
  <c r="S41" i="254" s="1"/>
  <c r="R17" i="254"/>
  <c r="R41" i="254" s="1"/>
  <c r="Q17" i="254"/>
  <c r="Q41" i="254" s="1"/>
  <c r="P17" i="254"/>
  <c r="P41" i="254" s="1"/>
  <c r="O17" i="254"/>
  <c r="O41" i="254" s="1"/>
  <c r="N17" i="254"/>
  <c r="N41" i="254" s="1"/>
  <c r="M17" i="254"/>
  <c r="M41" i="254" s="1"/>
  <c r="L17" i="254"/>
  <c r="L41" i="254" s="1"/>
  <c r="K17" i="254"/>
  <c r="K41" i="254" s="1"/>
  <c r="J17" i="254"/>
  <c r="J41" i="254" s="1"/>
  <c r="I17" i="254"/>
  <c r="I41" i="254" s="1"/>
  <c r="H17" i="254"/>
  <c r="H41" i="254" s="1"/>
  <c r="G17" i="254"/>
  <c r="G41" i="254" s="1"/>
  <c r="G43" i="254" s="1"/>
  <c r="H42" i="254" s="1"/>
  <c r="F17" i="254"/>
  <c r="F41" i="254" s="1"/>
  <c r="F43" i="254" s="1"/>
  <c r="E17" i="254"/>
  <c r="E41" i="254" s="1"/>
  <c r="E43" i="254" s="1"/>
  <c r="D17" i="254"/>
  <c r="D41" i="254" s="1"/>
  <c r="D43" i="254" s="1"/>
  <c r="C17" i="254"/>
  <c r="C41" i="254" s="1"/>
  <c r="C43" i="254" s="1"/>
  <c r="AA17" i="255"/>
  <c r="AA41" i="255" s="1"/>
  <c r="AA43" i="255" s="1"/>
  <c r="Y17" i="255"/>
  <c r="Y41" i="255" s="1"/>
  <c r="Y43" i="255" s="1"/>
  <c r="X17" i="255"/>
  <c r="W17" i="255"/>
  <c r="W41" i="255" s="1"/>
  <c r="V17" i="255"/>
  <c r="V41" i="255" s="1"/>
  <c r="U17" i="255"/>
  <c r="U41" i="255" s="1"/>
  <c r="T17" i="255"/>
  <c r="T41" i="255" s="1"/>
  <c r="S17" i="255"/>
  <c r="S41" i="255" s="1"/>
  <c r="R17" i="255"/>
  <c r="R41" i="255" s="1"/>
  <c r="Q17" i="255"/>
  <c r="Q41" i="255" s="1"/>
  <c r="P17" i="255"/>
  <c r="P41" i="255" s="1"/>
  <c r="O17" i="255"/>
  <c r="O41" i="255" s="1"/>
  <c r="N17" i="255"/>
  <c r="N41" i="255" s="1"/>
  <c r="M17" i="255"/>
  <c r="M41" i="255" s="1"/>
  <c r="L17" i="255"/>
  <c r="L41" i="255" s="1"/>
  <c r="K17" i="255"/>
  <c r="K41" i="255" s="1"/>
  <c r="J17" i="255"/>
  <c r="J41" i="255" s="1"/>
  <c r="I17" i="255"/>
  <c r="I41" i="255" s="1"/>
  <c r="H17" i="255"/>
  <c r="H41" i="255" s="1"/>
  <c r="G17" i="255"/>
  <c r="G41" i="255" s="1"/>
  <c r="G43" i="255" s="1"/>
  <c r="H42" i="255" s="1"/>
  <c r="H43" i="255" s="1"/>
  <c r="I42" i="255" s="1"/>
  <c r="I43" i="255" s="1"/>
  <c r="F17" i="255"/>
  <c r="F41" i="255" s="1"/>
  <c r="F43" i="255" s="1"/>
  <c r="E17" i="255"/>
  <c r="E41" i="255" s="1"/>
  <c r="E43" i="255" s="1"/>
  <c r="D17" i="255"/>
  <c r="D41" i="255" s="1"/>
  <c r="D43" i="255" s="1"/>
  <c r="C17" i="255"/>
  <c r="C41" i="255" s="1"/>
  <c r="C43" i="255" s="1"/>
  <c r="AA17" i="256"/>
  <c r="AA41" i="256" s="1"/>
  <c r="AA43" i="256" s="1"/>
  <c r="Y17" i="256"/>
  <c r="Y41" i="256" s="1"/>
  <c r="Y43" i="256" s="1"/>
  <c r="X17" i="256"/>
  <c r="W17" i="256"/>
  <c r="W41" i="256" s="1"/>
  <c r="V17" i="256"/>
  <c r="V41" i="256" s="1"/>
  <c r="U17" i="256"/>
  <c r="U41" i="256" s="1"/>
  <c r="T17" i="256"/>
  <c r="T41" i="256" s="1"/>
  <c r="S17" i="256"/>
  <c r="S41" i="256" s="1"/>
  <c r="R17" i="256"/>
  <c r="R41" i="256" s="1"/>
  <c r="Q17" i="256"/>
  <c r="Q41" i="256" s="1"/>
  <c r="P17" i="256"/>
  <c r="P41" i="256" s="1"/>
  <c r="O17" i="256"/>
  <c r="O41" i="256" s="1"/>
  <c r="N17" i="256"/>
  <c r="N41" i="256" s="1"/>
  <c r="M17" i="256"/>
  <c r="M41" i="256" s="1"/>
  <c r="L17" i="256"/>
  <c r="L41" i="256" s="1"/>
  <c r="K17" i="256"/>
  <c r="K41" i="256" s="1"/>
  <c r="J17" i="256"/>
  <c r="J41" i="256" s="1"/>
  <c r="I17" i="256"/>
  <c r="I41" i="256" s="1"/>
  <c r="H17" i="256"/>
  <c r="H41" i="256" s="1"/>
  <c r="G17" i="256"/>
  <c r="G41" i="256" s="1"/>
  <c r="G43" i="256" s="1"/>
  <c r="H42" i="256" s="1"/>
  <c r="F17" i="256"/>
  <c r="F41" i="256" s="1"/>
  <c r="F43" i="256" s="1"/>
  <c r="E17" i="256"/>
  <c r="E41" i="256" s="1"/>
  <c r="E43" i="256" s="1"/>
  <c r="D17" i="256"/>
  <c r="D41" i="256" s="1"/>
  <c r="D43" i="256" s="1"/>
  <c r="C17" i="256"/>
  <c r="C41" i="256" s="1"/>
  <c r="C43" i="256" s="1"/>
  <c r="AA17" i="257"/>
  <c r="AA41" i="257" s="1"/>
  <c r="AA43" i="257" s="1"/>
  <c r="Y17" i="257"/>
  <c r="Y41" i="257" s="1"/>
  <c r="Y43" i="257" s="1"/>
  <c r="X17" i="257"/>
  <c r="W17" i="257"/>
  <c r="W41" i="257" s="1"/>
  <c r="V17" i="257"/>
  <c r="V41" i="257" s="1"/>
  <c r="U17" i="257"/>
  <c r="U41" i="257" s="1"/>
  <c r="T17" i="257"/>
  <c r="T41" i="257" s="1"/>
  <c r="S17" i="257"/>
  <c r="S41" i="257" s="1"/>
  <c r="R17" i="257"/>
  <c r="R41" i="257" s="1"/>
  <c r="Q17" i="257"/>
  <c r="Q41" i="257" s="1"/>
  <c r="P17" i="257"/>
  <c r="P41" i="257" s="1"/>
  <c r="O17" i="257"/>
  <c r="O41" i="257" s="1"/>
  <c r="N17" i="257"/>
  <c r="N41" i="257" s="1"/>
  <c r="M17" i="257"/>
  <c r="M41" i="257" s="1"/>
  <c r="L17" i="257"/>
  <c r="L41" i="257" s="1"/>
  <c r="K17" i="257"/>
  <c r="K41" i="257" s="1"/>
  <c r="J17" i="257"/>
  <c r="J41" i="257" s="1"/>
  <c r="I17" i="257"/>
  <c r="I41" i="257" s="1"/>
  <c r="H17" i="257"/>
  <c r="H41" i="257" s="1"/>
  <c r="G17" i="257"/>
  <c r="G41" i="257" s="1"/>
  <c r="G43" i="257" s="1"/>
  <c r="H42" i="257" s="1"/>
  <c r="F17" i="257"/>
  <c r="F41" i="257" s="1"/>
  <c r="F43" i="257" s="1"/>
  <c r="E17" i="257"/>
  <c r="E41" i="257" s="1"/>
  <c r="E43" i="257" s="1"/>
  <c r="D17" i="257"/>
  <c r="D41" i="257" s="1"/>
  <c r="D43" i="257" s="1"/>
  <c r="C17" i="257"/>
  <c r="C41" i="257" s="1"/>
  <c r="C43" i="257" s="1"/>
  <c r="AA17" i="258"/>
  <c r="AA41" i="258" s="1"/>
  <c r="AA43" i="258" s="1"/>
  <c r="Y17" i="258"/>
  <c r="Y41" i="258" s="1"/>
  <c r="Y43" i="258" s="1"/>
  <c r="X17" i="258"/>
  <c r="W17" i="258"/>
  <c r="W41" i="258" s="1"/>
  <c r="V17" i="258"/>
  <c r="V41" i="258" s="1"/>
  <c r="U17" i="258"/>
  <c r="U41" i="258" s="1"/>
  <c r="T17" i="258"/>
  <c r="T41" i="258" s="1"/>
  <c r="S17" i="258"/>
  <c r="S41" i="258" s="1"/>
  <c r="R17" i="258"/>
  <c r="R41" i="258" s="1"/>
  <c r="Q17" i="258"/>
  <c r="Q41" i="258" s="1"/>
  <c r="P17" i="258"/>
  <c r="P41" i="258" s="1"/>
  <c r="O17" i="258"/>
  <c r="O41" i="258" s="1"/>
  <c r="N17" i="258"/>
  <c r="N41" i="258" s="1"/>
  <c r="M17" i="258"/>
  <c r="M41" i="258" s="1"/>
  <c r="L17" i="258"/>
  <c r="L41" i="258" s="1"/>
  <c r="K17" i="258"/>
  <c r="K41" i="258" s="1"/>
  <c r="J17" i="258"/>
  <c r="J41" i="258" s="1"/>
  <c r="I17" i="258"/>
  <c r="I41" i="258" s="1"/>
  <c r="H17" i="258"/>
  <c r="H41" i="258" s="1"/>
  <c r="G17" i="258"/>
  <c r="G41" i="258" s="1"/>
  <c r="G43" i="258" s="1"/>
  <c r="H42" i="258" s="1"/>
  <c r="F17" i="258"/>
  <c r="F41" i="258" s="1"/>
  <c r="F43" i="258" s="1"/>
  <c r="E17" i="258"/>
  <c r="E41" i="258" s="1"/>
  <c r="E43" i="258" s="1"/>
  <c r="D17" i="258"/>
  <c r="D41" i="258" s="1"/>
  <c r="D43" i="258" s="1"/>
  <c r="C17" i="258"/>
  <c r="C41" i="258" s="1"/>
  <c r="C43" i="258" s="1"/>
  <c r="AA17" i="1"/>
  <c r="AA41" i="1" s="1"/>
  <c r="AA43" i="1" s="1"/>
  <c r="Y17" i="1"/>
  <c r="Y41" i="1" s="1"/>
  <c r="Y43" i="1" s="1"/>
  <c r="X17" i="1"/>
  <c r="Z17" i="1" s="1"/>
  <c r="W17" i="1"/>
  <c r="W41" i="1" s="1"/>
  <c r="V17" i="1"/>
  <c r="V41" i="1" s="1"/>
  <c r="U17" i="1"/>
  <c r="U41" i="1" s="1"/>
  <c r="T17" i="1"/>
  <c r="T41" i="1" s="1"/>
  <c r="S17" i="1"/>
  <c r="S41" i="1" s="1"/>
  <c r="R17" i="1"/>
  <c r="R41" i="1" s="1"/>
  <c r="Q17" i="1"/>
  <c r="Q41" i="1" s="1"/>
  <c r="P17" i="1"/>
  <c r="P41" i="1" s="1"/>
  <c r="O17" i="1"/>
  <c r="O41" i="1" s="1"/>
  <c r="N17" i="1"/>
  <c r="N41" i="1" s="1"/>
  <c r="M17" i="1"/>
  <c r="M41" i="1" s="1"/>
  <c r="L17" i="1"/>
  <c r="L41" i="1" s="1"/>
  <c r="K17" i="1"/>
  <c r="K41" i="1" s="1"/>
  <c r="J17" i="1"/>
  <c r="J41" i="1" s="1"/>
  <c r="I17" i="1"/>
  <c r="I41" i="1" s="1"/>
  <c r="H17" i="1"/>
  <c r="H41" i="1" s="1"/>
  <c r="G17" i="1"/>
  <c r="G41" i="1" s="1"/>
  <c r="G43" i="1" s="1"/>
  <c r="H42" i="1" s="1"/>
  <c r="F17" i="1"/>
  <c r="F41" i="1" s="1"/>
  <c r="F43" i="1" s="1"/>
  <c r="E17" i="1"/>
  <c r="E41" i="1" s="1"/>
  <c r="E43" i="1" s="1"/>
  <c r="D17" i="1"/>
  <c r="D41" i="1" s="1"/>
  <c r="D43" i="1" s="1"/>
  <c r="C17" i="1"/>
  <c r="C41" i="1" s="1"/>
  <c r="C43" i="1" s="1"/>
  <c r="Z41" i="247" l="1"/>
  <c r="X43" i="247"/>
  <c r="Z43" i="247" s="1"/>
  <c r="X43" i="243"/>
  <c r="Z41" i="219"/>
  <c r="X43" i="219"/>
  <c r="H43" i="213"/>
  <c r="I42" i="213" s="1"/>
  <c r="I43" i="213" s="1"/>
  <c r="J43" i="213" s="1"/>
  <c r="Z17" i="42"/>
  <c r="X41" i="42"/>
  <c r="D41" i="250"/>
  <c r="D43" i="250" s="1"/>
  <c r="L41" i="250"/>
  <c r="T41" i="250"/>
  <c r="Z17" i="243"/>
  <c r="Y41" i="243"/>
  <c r="Y43" i="243" s="1"/>
  <c r="H41" i="240"/>
  <c r="P41" i="240"/>
  <c r="Z17" i="240"/>
  <c r="X41" i="240"/>
  <c r="H41" i="239"/>
  <c r="P41" i="239"/>
  <c r="Z17" i="239"/>
  <c r="X41" i="239"/>
  <c r="H41" i="238"/>
  <c r="P41" i="238"/>
  <c r="Z17" i="238"/>
  <c r="X41" i="238"/>
  <c r="Z41" i="237"/>
  <c r="X43" i="237"/>
  <c r="Z43" i="237" s="1"/>
  <c r="G41" i="236"/>
  <c r="G43" i="236" s="1"/>
  <c r="H42" i="236" s="1"/>
  <c r="H43" i="236" s="1"/>
  <c r="I42" i="236" s="1"/>
  <c r="I43" i="236" s="1"/>
  <c r="J43" i="236" s="1"/>
  <c r="O41" i="236"/>
  <c r="W41" i="236"/>
  <c r="E41" i="234"/>
  <c r="E43" i="234" s="1"/>
  <c r="M41" i="234"/>
  <c r="U41" i="234"/>
  <c r="C41" i="227"/>
  <c r="C43" i="227" s="1"/>
  <c r="K41" i="227"/>
  <c r="S41" i="227"/>
  <c r="C41" i="226"/>
  <c r="C43" i="226" s="1"/>
  <c r="K41" i="226"/>
  <c r="S41" i="226"/>
  <c r="C41" i="225"/>
  <c r="C43" i="225" s="1"/>
  <c r="K41" i="225"/>
  <c r="S41" i="225"/>
  <c r="AA41" i="223"/>
  <c r="AA43" i="223" s="1"/>
  <c r="J41" i="222"/>
  <c r="R41" i="222"/>
  <c r="Z17" i="222"/>
  <c r="Q41" i="221"/>
  <c r="Y41" i="221"/>
  <c r="Y43" i="221" s="1"/>
  <c r="Z17" i="219"/>
  <c r="Y41" i="219"/>
  <c r="Y43" i="219" s="1"/>
  <c r="H41" i="217"/>
  <c r="H43" i="217" s="1"/>
  <c r="I42" i="217" s="1"/>
  <c r="I43" i="217" s="1"/>
  <c r="P41" i="217"/>
  <c r="X41" i="217"/>
  <c r="H41" i="216"/>
  <c r="P41" i="216"/>
  <c r="Z17" i="216"/>
  <c r="X41" i="216"/>
  <c r="H41" i="215"/>
  <c r="P41" i="215"/>
  <c r="Z17" i="215"/>
  <c r="X41" i="215"/>
  <c r="H41" i="214"/>
  <c r="P41" i="214"/>
  <c r="Z17" i="214"/>
  <c r="X41" i="214"/>
  <c r="H41" i="213"/>
  <c r="P41" i="213"/>
  <c r="Z17" i="213"/>
  <c r="X41" i="213"/>
  <c r="X43" i="212"/>
  <c r="Z43" i="212" s="1"/>
  <c r="Z41" i="212"/>
  <c r="H43" i="211"/>
  <c r="I42" i="211" s="1"/>
  <c r="I43" i="211" s="1"/>
  <c r="H43" i="210"/>
  <c r="I42" i="210" s="1"/>
  <c r="I43" i="210" s="1"/>
  <c r="D41" i="201"/>
  <c r="D43" i="201" s="1"/>
  <c r="L41" i="201"/>
  <c r="T41" i="201"/>
  <c r="D41" i="200"/>
  <c r="D43" i="200" s="1"/>
  <c r="L41" i="200"/>
  <c r="T41" i="200"/>
  <c r="D41" i="199"/>
  <c r="D43" i="199" s="1"/>
  <c r="L41" i="199"/>
  <c r="T41" i="199"/>
  <c r="D41" i="197"/>
  <c r="D43" i="197" s="1"/>
  <c r="L41" i="197"/>
  <c r="T41" i="197"/>
  <c r="AA41" i="193"/>
  <c r="AA43" i="193" s="1"/>
  <c r="J41" i="192"/>
  <c r="R41" i="192"/>
  <c r="AA41" i="192"/>
  <c r="AA43" i="192" s="1"/>
  <c r="J41" i="191"/>
  <c r="R41" i="191"/>
  <c r="Z17" i="191"/>
  <c r="I41" i="190"/>
  <c r="Q41" i="190"/>
  <c r="Z17" i="190"/>
  <c r="Y41" i="190"/>
  <c r="Y43" i="190" s="1"/>
  <c r="Z41" i="186"/>
  <c r="X43" i="186"/>
  <c r="Z43" i="186" s="1"/>
  <c r="H43" i="185"/>
  <c r="I42" i="185" s="1"/>
  <c r="I43" i="185" s="1"/>
  <c r="J43" i="185" s="1"/>
  <c r="E41" i="182"/>
  <c r="E43" i="182" s="1"/>
  <c r="M41" i="182"/>
  <c r="U41" i="182"/>
  <c r="D41" i="181"/>
  <c r="D43" i="181" s="1"/>
  <c r="L41" i="181"/>
  <c r="T41" i="181"/>
  <c r="C41" i="180"/>
  <c r="C43" i="180" s="1"/>
  <c r="K41" i="180"/>
  <c r="S41" i="180"/>
  <c r="C41" i="179"/>
  <c r="C43" i="179" s="1"/>
  <c r="K41" i="179"/>
  <c r="S41" i="179"/>
  <c r="C41" i="178"/>
  <c r="C43" i="178" s="1"/>
  <c r="K41" i="178"/>
  <c r="S41" i="178"/>
  <c r="Z17" i="174"/>
  <c r="I41" i="173"/>
  <c r="Q41" i="173"/>
  <c r="Y41" i="173"/>
  <c r="Y43" i="173" s="1"/>
  <c r="H41" i="170"/>
  <c r="P41" i="170"/>
  <c r="X41" i="170"/>
  <c r="G41" i="169"/>
  <c r="G43" i="169" s="1"/>
  <c r="H42" i="169" s="1"/>
  <c r="H43" i="169" s="1"/>
  <c r="I42" i="169" s="1"/>
  <c r="O41" i="169"/>
  <c r="W41" i="169"/>
  <c r="E41" i="162"/>
  <c r="E43" i="162" s="1"/>
  <c r="M41" i="162"/>
  <c r="U41" i="162"/>
  <c r="Z17" i="154"/>
  <c r="Z17" i="152"/>
  <c r="X41" i="152"/>
  <c r="Z17" i="151"/>
  <c r="X41" i="151"/>
  <c r="Z17" i="150"/>
  <c r="X41" i="150"/>
  <c r="Z17" i="149"/>
  <c r="X41" i="149"/>
  <c r="X43" i="148"/>
  <c r="Z43" i="148" s="1"/>
  <c r="Z41" i="148"/>
  <c r="H43" i="147"/>
  <c r="I42" i="147" s="1"/>
  <c r="I43" i="147" s="1"/>
  <c r="J43" i="147" s="1"/>
  <c r="H43" i="146"/>
  <c r="I42" i="146" s="1"/>
  <c r="I43" i="146" s="1"/>
  <c r="J43" i="146" s="1"/>
  <c r="H43" i="145"/>
  <c r="I42" i="145" s="1"/>
  <c r="I43" i="145" s="1"/>
  <c r="J43" i="145" s="1"/>
  <c r="D41" i="136"/>
  <c r="D43" i="136" s="1"/>
  <c r="L41" i="136"/>
  <c r="T41" i="136"/>
  <c r="D41" i="135"/>
  <c r="D43" i="135" s="1"/>
  <c r="L41" i="135"/>
  <c r="T41" i="135"/>
  <c r="Z17" i="125"/>
  <c r="Z17" i="123"/>
  <c r="X41" i="123"/>
  <c r="Z17" i="122"/>
  <c r="X41" i="122"/>
  <c r="Z17" i="121"/>
  <c r="X41" i="121"/>
  <c r="Z17" i="120"/>
  <c r="X41" i="120"/>
  <c r="X43" i="119"/>
  <c r="Z43" i="119" s="1"/>
  <c r="Z41" i="119"/>
  <c r="G41" i="118"/>
  <c r="G43" i="118" s="1"/>
  <c r="H42" i="118" s="1"/>
  <c r="H43" i="118" s="1"/>
  <c r="I42" i="118" s="1"/>
  <c r="I43" i="118" s="1"/>
  <c r="O41" i="118"/>
  <c r="W41" i="118"/>
  <c r="G41" i="117"/>
  <c r="G43" i="117" s="1"/>
  <c r="H42" i="117" s="1"/>
  <c r="H43" i="117" s="1"/>
  <c r="I42" i="117" s="1"/>
  <c r="I43" i="117" s="1"/>
  <c r="J43" i="117" s="1"/>
  <c r="O41" i="117"/>
  <c r="W41" i="117"/>
  <c r="G41" i="116"/>
  <c r="G43" i="116" s="1"/>
  <c r="H42" i="116" s="1"/>
  <c r="H43" i="116" s="1"/>
  <c r="I42" i="116" s="1"/>
  <c r="I43" i="116" s="1"/>
  <c r="J43" i="116" s="1"/>
  <c r="O41" i="116"/>
  <c r="W41" i="116"/>
  <c r="F41" i="115"/>
  <c r="F43" i="115" s="1"/>
  <c r="N41" i="115"/>
  <c r="V41" i="115"/>
  <c r="D41" i="111"/>
  <c r="D43" i="111" s="1"/>
  <c r="L41" i="111"/>
  <c r="T41" i="111"/>
  <c r="C41" i="108"/>
  <c r="C43" i="108" s="1"/>
  <c r="K41" i="108"/>
  <c r="S41" i="108"/>
  <c r="Z17" i="107"/>
  <c r="Z17" i="101"/>
  <c r="X41" i="101"/>
  <c r="Z41" i="100"/>
  <c r="X43" i="100"/>
  <c r="Z43" i="100" s="1"/>
  <c r="H43" i="99"/>
  <c r="I42" i="99" s="1"/>
  <c r="H43" i="98"/>
  <c r="I42" i="98" s="1"/>
  <c r="I43" i="98" s="1"/>
  <c r="Z17" i="86"/>
  <c r="Z41" i="84"/>
  <c r="X43" i="84"/>
  <c r="Z43" i="84" s="1"/>
  <c r="H43" i="83"/>
  <c r="I42" i="83" s="1"/>
  <c r="I43" i="83" s="1"/>
  <c r="H43" i="82"/>
  <c r="I42" i="82" s="1"/>
  <c r="I43" i="82" s="1"/>
  <c r="J43" i="82" s="1"/>
  <c r="E41" i="67"/>
  <c r="E43" i="67" s="1"/>
  <c r="M41" i="67"/>
  <c r="U41" i="67"/>
  <c r="E41" i="66"/>
  <c r="E43" i="66" s="1"/>
  <c r="M41" i="66"/>
  <c r="U41" i="66"/>
  <c r="E41" i="61"/>
  <c r="E43" i="61" s="1"/>
  <c r="M41" i="61"/>
  <c r="U41" i="61"/>
  <c r="E41" i="60"/>
  <c r="E43" i="60" s="1"/>
  <c r="M41" i="60"/>
  <c r="U41" i="60"/>
  <c r="E41" i="59"/>
  <c r="E43" i="59" s="1"/>
  <c r="M41" i="59"/>
  <c r="U41" i="59"/>
  <c r="E41" i="58"/>
  <c r="E43" i="58" s="1"/>
  <c r="M41" i="58"/>
  <c r="U41" i="58"/>
  <c r="E41" i="57"/>
  <c r="E43" i="57" s="1"/>
  <c r="M41" i="57"/>
  <c r="U41" i="57"/>
  <c r="E41" i="56"/>
  <c r="E43" i="56" s="1"/>
  <c r="M41" i="56"/>
  <c r="U41" i="56"/>
  <c r="E41" i="55"/>
  <c r="E43" i="55" s="1"/>
  <c r="M41" i="55"/>
  <c r="U41" i="55"/>
  <c r="Z17" i="44"/>
  <c r="Z17" i="43"/>
  <c r="Y41" i="43"/>
  <c r="Y43" i="43" s="1"/>
  <c r="Z17" i="35"/>
  <c r="X41" i="35"/>
  <c r="Z17" i="34"/>
  <c r="X41" i="34"/>
  <c r="X41" i="33"/>
  <c r="Z17" i="33"/>
  <c r="Z17" i="32"/>
  <c r="X41" i="32"/>
  <c r="X41" i="31"/>
  <c r="Z17" i="31"/>
  <c r="Z30" i="168"/>
  <c r="Z30" i="167"/>
  <c r="Z30" i="166"/>
  <c r="Z30" i="91"/>
  <c r="H43" i="239"/>
  <c r="I42" i="239" s="1"/>
  <c r="I43" i="239" s="1"/>
  <c r="K42" i="239" s="1"/>
  <c r="Z17" i="220"/>
  <c r="X41" i="220"/>
  <c r="H43" i="216"/>
  <c r="I42" i="216" s="1"/>
  <c r="I43" i="216" s="1"/>
  <c r="Z17" i="189"/>
  <c r="X41" i="189"/>
  <c r="Z17" i="103"/>
  <c r="X41" i="103"/>
  <c r="I43" i="29"/>
  <c r="J43" i="29" s="1"/>
  <c r="Z41" i="236"/>
  <c r="X43" i="236"/>
  <c r="Z43" i="236" s="1"/>
  <c r="E41" i="233"/>
  <c r="E43" i="233" s="1"/>
  <c r="D41" i="230"/>
  <c r="D43" i="230" s="1"/>
  <c r="L41" i="228"/>
  <c r="K41" i="223"/>
  <c r="Z17" i="218"/>
  <c r="Z17" i="217"/>
  <c r="Y41" i="217"/>
  <c r="Y43" i="217" s="1"/>
  <c r="Z17" i="211"/>
  <c r="X41" i="211"/>
  <c r="W41" i="167"/>
  <c r="Z17" i="153"/>
  <c r="Z17" i="147"/>
  <c r="X41" i="147"/>
  <c r="Z17" i="146"/>
  <c r="X41" i="146"/>
  <c r="T41" i="110"/>
  <c r="C41" i="107"/>
  <c r="C43" i="107" s="1"/>
  <c r="J41" i="85"/>
  <c r="H41" i="81"/>
  <c r="H43" i="81" s="1"/>
  <c r="I42" i="81" s="1"/>
  <c r="I43" i="81" s="1"/>
  <c r="P41" i="80"/>
  <c r="X41" i="79"/>
  <c r="H43" i="240"/>
  <c r="I42" i="240" s="1"/>
  <c r="I43" i="240" s="1"/>
  <c r="J43" i="240" s="1"/>
  <c r="H43" i="238"/>
  <c r="I42" i="238" s="1"/>
  <c r="I43" i="238" s="1"/>
  <c r="Z17" i="221"/>
  <c r="X41" i="221"/>
  <c r="H43" i="214"/>
  <c r="I42" i="214" s="1"/>
  <c r="I43" i="214" s="1"/>
  <c r="Z17" i="188"/>
  <c r="X41" i="188"/>
  <c r="Z41" i="187"/>
  <c r="X43" i="187"/>
  <c r="Z43" i="187" s="1"/>
  <c r="Z17" i="105"/>
  <c r="X41" i="105"/>
  <c r="Z17" i="104"/>
  <c r="X41" i="104"/>
  <c r="Z41" i="43"/>
  <c r="X43" i="43"/>
  <c r="Z17" i="41"/>
  <c r="X41" i="41"/>
  <c r="Z17" i="38"/>
  <c r="X41" i="38"/>
  <c r="Z17" i="37"/>
  <c r="X41" i="37"/>
  <c r="H43" i="28"/>
  <c r="I42" i="28" s="1"/>
  <c r="I43" i="28" s="1"/>
  <c r="K42" i="28" s="1"/>
  <c r="L41" i="230"/>
  <c r="D41" i="229"/>
  <c r="D43" i="229" s="1"/>
  <c r="S41" i="223"/>
  <c r="Z41" i="210"/>
  <c r="X43" i="210"/>
  <c r="Z43" i="210" s="1"/>
  <c r="W41" i="168"/>
  <c r="G41" i="166"/>
  <c r="G43" i="166" s="1"/>
  <c r="H42" i="166" s="1"/>
  <c r="H43" i="166" s="1"/>
  <c r="I42" i="166" s="1"/>
  <c r="G41" i="164"/>
  <c r="G43" i="164" s="1"/>
  <c r="H42" i="164" s="1"/>
  <c r="H43" i="164" s="1"/>
  <c r="I42" i="164" s="1"/>
  <c r="I43" i="164" s="1"/>
  <c r="J43" i="164" s="1"/>
  <c r="O41" i="163"/>
  <c r="Z17" i="145"/>
  <c r="X41" i="145"/>
  <c r="P41" i="144"/>
  <c r="D41" i="110"/>
  <c r="D43" i="110" s="1"/>
  <c r="L41" i="109"/>
  <c r="R41" i="85"/>
  <c r="Z17" i="83"/>
  <c r="X41" i="83"/>
  <c r="Z17" i="36"/>
  <c r="D41" i="248"/>
  <c r="D43" i="248" s="1"/>
  <c r="L41" i="248"/>
  <c r="T41" i="248"/>
  <c r="L41" i="247"/>
  <c r="T41" i="247"/>
  <c r="Z17" i="237"/>
  <c r="Z41" i="235"/>
  <c r="X43" i="235"/>
  <c r="Z43" i="235" s="1"/>
  <c r="G41" i="234"/>
  <c r="G43" i="234" s="1"/>
  <c r="H42" i="234" s="1"/>
  <c r="O41" i="234"/>
  <c r="W41" i="234"/>
  <c r="E41" i="232"/>
  <c r="E43" i="232" s="1"/>
  <c r="M41" i="232"/>
  <c r="E41" i="231"/>
  <c r="E43" i="231" s="1"/>
  <c r="M41" i="231"/>
  <c r="U41" i="231"/>
  <c r="Z17" i="212"/>
  <c r="X43" i="209"/>
  <c r="Z17" i="208"/>
  <c r="X41" i="208"/>
  <c r="Z17" i="207"/>
  <c r="X41" i="207"/>
  <c r="X43" i="206"/>
  <c r="Z17" i="205"/>
  <c r="X41" i="205"/>
  <c r="Z41" i="204"/>
  <c r="X43" i="204"/>
  <c r="Z43" i="204" s="1"/>
  <c r="I43" i="203"/>
  <c r="I43" i="202"/>
  <c r="J43" i="202" s="1"/>
  <c r="Z17" i="186"/>
  <c r="Z17" i="184"/>
  <c r="X41" i="184"/>
  <c r="Z41" i="183"/>
  <c r="X43" i="183"/>
  <c r="Z43" i="183" s="1"/>
  <c r="C41" i="173"/>
  <c r="C43" i="173" s="1"/>
  <c r="K41" i="173"/>
  <c r="S41" i="173"/>
  <c r="AA41" i="171"/>
  <c r="AA43" i="171" s="1"/>
  <c r="J41" i="170"/>
  <c r="R41" i="170"/>
  <c r="Z17" i="170"/>
  <c r="I41" i="169"/>
  <c r="Q41" i="169"/>
  <c r="Y41" i="169"/>
  <c r="Y43" i="169" s="1"/>
  <c r="Z17" i="168"/>
  <c r="X41" i="168"/>
  <c r="Z17" i="167"/>
  <c r="X41" i="167"/>
  <c r="X43" i="166"/>
  <c r="Z17" i="165"/>
  <c r="X41" i="165"/>
  <c r="Z17" i="164"/>
  <c r="X41" i="164"/>
  <c r="Z41" i="163"/>
  <c r="X43" i="163"/>
  <c r="Z43" i="163" s="1"/>
  <c r="G41" i="162"/>
  <c r="G43" i="162" s="1"/>
  <c r="H42" i="162" s="1"/>
  <c r="H43" i="162" s="1"/>
  <c r="I42" i="162" s="1"/>
  <c r="I43" i="162" s="1"/>
  <c r="J43" i="162" s="1"/>
  <c r="O41" i="162"/>
  <c r="W41" i="162"/>
  <c r="Z17" i="148"/>
  <c r="H41" i="143"/>
  <c r="H43" i="143" s="1"/>
  <c r="I42" i="143" s="1"/>
  <c r="I43" i="143" s="1"/>
  <c r="P41" i="143"/>
  <c r="Z17" i="143"/>
  <c r="X41" i="143"/>
  <c r="Z17" i="142"/>
  <c r="X41" i="142"/>
  <c r="Z17" i="141"/>
  <c r="X41" i="141"/>
  <c r="Z41" i="140"/>
  <c r="X43" i="140"/>
  <c r="Z43" i="140" s="1"/>
  <c r="H43" i="139"/>
  <c r="I42" i="139" s="1"/>
  <c r="I43" i="139" s="1"/>
  <c r="H43" i="138"/>
  <c r="I42" i="138" s="1"/>
  <c r="I43" i="138" s="1"/>
  <c r="J43" i="138" s="1"/>
  <c r="H43" i="137"/>
  <c r="I42" i="137" s="1"/>
  <c r="I43" i="137" s="1"/>
  <c r="Z17" i="119"/>
  <c r="Z41" i="115"/>
  <c r="X43" i="115"/>
  <c r="Z43" i="115" s="1"/>
  <c r="H43" i="114"/>
  <c r="I42" i="114" s="1"/>
  <c r="I43" i="114" s="1"/>
  <c r="K42" i="114" s="1"/>
  <c r="F41" i="111"/>
  <c r="F43" i="111" s="1"/>
  <c r="N41" i="111"/>
  <c r="V41" i="111"/>
  <c r="E41" i="108"/>
  <c r="E43" i="108" s="1"/>
  <c r="M41" i="108"/>
  <c r="U41" i="108"/>
  <c r="C41" i="106"/>
  <c r="C43" i="106" s="1"/>
  <c r="K41" i="106"/>
  <c r="S41" i="106"/>
  <c r="C41" i="105"/>
  <c r="C43" i="105" s="1"/>
  <c r="K41" i="105"/>
  <c r="S41" i="105"/>
  <c r="C41" i="104"/>
  <c r="C43" i="104" s="1"/>
  <c r="K41" i="104"/>
  <c r="S41" i="104"/>
  <c r="C41" i="103"/>
  <c r="C43" i="103" s="1"/>
  <c r="K41" i="103"/>
  <c r="S41" i="103"/>
  <c r="C41" i="102"/>
  <c r="C43" i="102" s="1"/>
  <c r="K41" i="102"/>
  <c r="S41" i="102"/>
  <c r="AA41" i="101"/>
  <c r="AA43" i="101" s="1"/>
  <c r="J41" i="100"/>
  <c r="R41" i="100"/>
  <c r="Z17" i="100"/>
  <c r="I41" i="99"/>
  <c r="Q41" i="99"/>
  <c r="Y41" i="99"/>
  <c r="Y43" i="99" s="1"/>
  <c r="I41" i="98"/>
  <c r="Q41" i="98"/>
  <c r="Y41" i="98"/>
  <c r="Y43" i="98" s="1"/>
  <c r="Z17" i="97"/>
  <c r="X41" i="97"/>
  <c r="Z17" i="96"/>
  <c r="X41" i="96"/>
  <c r="X43" i="95"/>
  <c r="Z43" i="95" s="1"/>
  <c r="Z41" i="95"/>
  <c r="H43" i="94"/>
  <c r="I42" i="94" s="1"/>
  <c r="I43" i="94" s="1"/>
  <c r="K42" i="94" s="1"/>
  <c r="D41" i="88"/>
  <c r="D43" i="88" s="1"/>
  <c r="L41" i="88"/>
  <c r="T41" i="88"/>
  <c r="D41" i="87"/>
  <c r="D43" i="87" s="1"/>
  <c r="L41" i="87"/>
  <c r="T41" i="87"/>
  <c r="AA41" i="85"/>
  <c r="AA43" i="85" s="1"/>
  <c r="J41" i="84"/>
  <c r="R41" i="84"/>
  <c r="Z17" i="84"/>
  <c r="I41" i="82"/>
  <c r="Q41" i="82"/>
  <c r="Y41" i="82"/>
  <c r="Y43" i="82" s="1"/>
  <c r="Z41" i="78"/>
  <c r="X43" i="78"/>
  <c r="Z43" i="78" s="1"/>
  <c r="H43" i="77"/>
  <c r="I42" i="77" s="1"/>
  <c r="I43" i="77" s="1"/>
  <c r="K42" i="77" s="1"/>
  <c r="H43" i="76"/>
  <c r="I42" i="76" s="1"/>
  <c r="I43" i="76" s="1"/>
  <c r="H43" i="75"/>
  <c r="I42" i="75" s="1"/>
  <c r="I43" i="75" s="1"/>
  <c r="G41" i="74"/>
  <c r="G43" i="74" s="1"/>
  <c r="H42" i="74" s="1"/>
  <c r="H43" i="74" s="1"/>
  <c r="I42" i="74" s="1"/>
  <c r="I43" i="74" s="1"/>
  <c r="J43" i="74" s="1"/>
  <c r="O41" i="74"/>
  <c r="W41" i="74"/>
  <c r="H43" i="73"/>
  <c r="I42" i="73" s="1"/>
  <c r="I43" i="73" s="1"/>
  <c r="J43" i="73" s="1"/>
  <c r="H43" i="72"/>
  <c r="I42" i="72" s="1"/>
  <c r="I43" i="72" s="1"/>
  <c r="H43" i="71"/>
  <c r="I42" i="71" s="1"/>
  <c r="I43" i="71" s="1"/>
  <c r="J43" i="71" s="1"/>
  <c r="H43" i="70"/>
  <c r="I42" i="70" s="1"/>
  <c r="I43" i="70" s="1"/>
  <c r="J43" i="70" s="1"/>
  <c r="H43" i="69"/>
  <c r="I42" i="69" s="1"/>
  <c r="I43" i="69" s="1"/>
  <c r="H43" i="68"/>
  <c r="I42" i="68" s="1"/>
  <c r="I43" i="68" s="1"/>
  <c r="H43" i="67"/>
  <c r="I42" i="67" s="1"/>
  <c r="I43" i="67" s="1"/>
  <c r="H43" i="66"/>
  <c r="I42" i="66" s="1"/>
  <c r="I43" i="66" s="1"/>
  <c r="J43" i="66" s="1"/>
  <c r="H43" i="65"/>
  <c r="I42" i="65" s="1"/>
  <c r="I43" i="65" s="1"/>
  <c r="K42" i="65" s="1"/>
  <c r="H43" i="64"/>
  <c r="I42" i="64" s="1"/>
  <c r="I43" i="64" s="1"/>
  <c r="H43" i="63"/>
  <c r="I42" i="63" s="1"/>
  <c r="I43" i="63" s="1"/>
  <c r="J43" i="63" s="1"/>
  <c r="H43" i="62"/>
  <c r="I42" i="62" s="1"/>
  <c r="I43" i="62" s="1"/>
  <c r="J43" i="62" s="1"/>
  <c r="H43" i="61"/>
  <c r="I42" i="61" s="1"/>
  <c r="I43" i="61" s="1"/>
  <c r="H43" i="60"/>
  <c r="I42" i="60" s="1"/>
  <c r="I43" i="60" s="1"/>
  <c r="Z30" i="237"/>
  <c r="Z30" i="122"/>
  <c r="Z41" i="241"/>
  <c r="X43" i="241"/>
  <c r="Z43" i="241" s="1"/>
  <c r="Z41" i="218"/>
  <c r="X43" i="218"/>
  <c r="Z43" i="218" s="1"/>
  <c r="Z17" i="177"/>
  <c r="Y41" i="177"/>
  <c r="Y43" i="177" s="1"/>
  <c r="H43" i="170"/>
  <c r="I42" i="170" s="1"/>
  <c r="I43" i="170" s="1"/>
  <c r="J43" i="170" s="1"/>
  <c r="Z17" i="106"/>
  <c r="X41" i="106"/>
  <c r="M41" i="233"/>
  <c r="K41" i="224"/>
  <c r="Z17" i="187"/>
  <c r="Z41" i="169"/>
  <c r="X43" i="169"/>
  <c r="Z43" i="169" s="1"/>
  <c r="O41" i="168"/>
  <c r="O41" i="166"/>
  <c r="G41" i="165"/>
  <c r="G43" i="165" s="1"/>
  <c r="H42" i="165" s="1"/>
  <c r="H43" i="165" s="1"/>
  <c r="I42" i="165" s="1"/>
  <c r="I43" i="165" s="1"/>
  <c r="J43" i="165" s="1"/>
  <c r="W41" i="165"/>
  <c r="W41" i="164"/>
  <c r="G41" i="163"/>
  <c r="G43" i="163" s="1"/>
  <c r="H42" i="163" s="1"/>
  <c r="H43" i="163" s="1"/>
  <c r="I42" i="163" s="1"/>
  <c r="I43" i="163" s="1"/>
  <c r="W41" i="163"/>
  <c r="H41" i="145"/>
  <c r="H41" i="144"/>
  <c r="H43" i="144" s="1"/>
  <c r="I42" i="144" s="1"/>
  <c r="I43" i="144" s="1"/>
  <c r="Z41" i="116"/>
  <c r="X43" i="116"/>
  <c r="Z43" i="116" s="1"/>
  <c r="D41" i="109"/>
  <c r="D43" i="109" s="1"/>
  <c r="K41" i="107"/>
  <c r="Z17" i="99"/>
  <c r="X41" i="99"/>
  <c r="H43" i="1"/>
  <c r="I42" i="1" s="1"/>
  <c r="I43" i="1" s="1"/>
  <c r="H43" i="258"/>
  <c r="I42" i="258" s="1"/>
  <c r="I43" i="258" s="1"/>
  <c r="J43" i="258" s="1"/>
  <c r="H43" i="257"/>
  <c r="I42" i="257" s="1"/>
  <c r="I43" i="257" s="1"/>
  <c r="H43" i="256"/>
  <c r="I42" i="256" s="1"/>
  <c r="I43" i="256" s="1"/>
  <c r="J43" i="256" s="1"/>
  <c r="H43" i="254"/>
  <c r="I42" i="254" s="1"/>
  <c r="I43" i="254" s="1"/>
  <c r="H43" i="252"/>
  <c r="I42" i="252" s="1"/>
  <c r="I43" i="252" s="1"/>
  <c r="J43" i="252" s="1"/>
  <c r="H43" i="251"/>
  <c r="I42" i="251" s="1"/>
  <c r="I43" i="251" s="1"/>
  <c r="H43" i="250"/>
  <c r="I42" i="250" s="1"/>
  <c r="I43" i="250" s="1"/>
  <c r="K42" i="250" s="1"/>
  <c r="Z17" i="236"/>
  <c r="H41" i="234"/>
  <c r="P41" i="234"/>
  <c r="X41" i="234"/>
  <c r="G41" i="233"/>
  <c r="G43" i="233" s="1"/>
  <c r="H42" i="233" s="1"/>
  <c r="O41" i="233"/>
  <c r="W41" i="233"/>
  <c r="F41" i="230"/>
  <c r="F43" i="230" s="1"/>
  <c r="N41" i="230"/>
  <c r="V41" i="230"/>
  <c r="Z17" i="210"/>
  <c r="Z17" i="209"/>
  <c r="Y41" i="209"/>
  <c r="Y43" i="209" s="1"/>
  <c r="Z17" i="206"/>
  <c r="Y41" i="206"/>
  <c r="Y43" i="206" s="1"/>
  <c r="Z17" i="203"/>
  <c r="X41" i="203"/>
  <c r="Z41" i="202"/>
  <c r="X43" i="202"/>
  <c r="Z43" i="202" s="1"/>
  <c r="H43" i="201"/>
  <c r="I42" i="201" s="1"/>
  <c r="I43" i="201" s="1"/>
  <c r="J43" i="201" s="1"/>
  <c r="H43" i="200"/>
  <c r="I42" i="200" s="1"/>
  <c r="I43" i="200" s="1"/>
  <c r="I43" i="198"/>
  <c r="I43" i="194"/>
  <c r="Z17" i="185"/>
  <c r="X43" i="182"/>
  <c r="Z43" i="182" s="1"/>
  <c r="Z41" i="182"/>
  <c r="I43" i="181"/>
  <c r="J43" i="181" s="1"/>
  <c r="Z17" i="169"/>
  <c r="I41" i="168"/>
  <c r="Q41" i="168"/>
  <c r="Y41" i="168"/>
  <c r="Y43" i="168" s="1"/>
  <c r="I41" i="167"/>
  <c r="Q41" i="167"/>
  <c r="Y41" i="167"/>
  <c r="Y43" i="167" s="1"/>
  <c r="I41" i="166"/>
  <c r="Q41" i="166"/>
  <c r="Z17" i="166"/>
  <c r="Y41" i="166"/>
  <c r="Y43" i="166" s="1"/>
  <c r="Z41" i="162"/>
  <c r="X43" i="162"/>
  <c r="Z43" i="162" s="1"/>
  <c r="H43" i="161"/>
  <c r="I42" i="161" s="1"/>
  <c r="I43" i="161" s="1"/>
  <c r="H43" i="160"/>
  <c r="I42" i="160" s="1"/>
  <c r="I43" i="160" s="1"/>
  <c r="J43" i="160" s="1"/>
  <c r="H43" i="159"/>
  <c r="I42" i="159" s="1"/>
  <c r="I43" i="159" s="1"/>
  <c r="J43" i="159" s="1"/>
  <c r="H43" i="158"/>
  <c r="I42" i="158" s="1"/>
  <c r="I43" i="158" s="1"/>
  <c r="J43" i="158" s="1"/>
  <c r="Z17" i="139"/>
  <c r="X41" i="139"/>
  <c r="Z17" i="138"/>
  <c r="X41" i="138"/>
  <c r="X43" i="137"/>
  <c r="Z43" i="137" s="1"/>
  <c r="Z41" i="137"/>
  <c r="H43" i="134"/>
  <c r="I42" i="134" s="1"/>
  <c r="I43" i="134" s="1"/>
  <c r="J43" i="134" s="1"/>
  <c r="H43" i="133"/>
  <c r="I42" i="133" s="1"/>
  <c r="I43" i="133" s="1"/>
  <c r="H43" i="132"/>
  <c r="I42" i="132" s="1"/>
  <c r="I43" i="132" s="1"/>
  <c r="AA41" i="118"/>
  <c r="AA43" i="118" s="1"/>
  <c r="J41" i="117"/>
  <c r="R41" i="117"/>
  <c r="AA41" i="117"/>
  <c r="AA43" i="117" s="1"/>
  <c r="J41" i="116"/>
  <c r="R41" i="116"/>
  <c r="Z17" i="116"/>
  <c r="Z17" i="114"/>
  <c r="X41" i="114"/>
  <c r="H41" i="113"/>
  <c r="H43" i="113" s="1"/>
  <c r="I42" i="113" s="1"/>
  <c r="I43" i="113" s="1"/>
  <c r="P41" i="113"/>
  <c r="Z17" i="113"/>
  <c r="X41" i="113"/>
  <c r="H41" i="112"/>
  <c r="H43" i="112" s="1"/>
  <c r="I42" i="112" s="1"/>
  <c r="I43" i="112" s="1"/>
  <c r="P41" i="112"/>
  <c r="X41" i="112"/>
  <c r="H43" i="111"/>
  <c r="I42" i="111" s="1"/>
  <c r="I43" i="111" s="1"/>
  <c r="F41" i="110"/>
  <c r="F43" i="110" s="1"/>
  <c r="N41" i="110"/>
  <c r="V41" i="110"/>
  <c r="F41" i="109"/>
  <c r="F43" i="109" s="1"/>
  <c r="N41" i="109"/>
  <c r="V41" i="109"/>
  <c r="E41" i="107"/>
  <c r="E43" i="107" s="1"/>
  <c r="M41" i="107"/>
  <c r="U41" i="107"/>
  <c r="C41" i="101"/>
  <c r="C43" i="101" s="1"/>
  <c r="K41" i="101"/>
  <c r="S41" i="101"/>
  <c r="Z17" i="98"/>
  <c r="I41" i="97"/>
  <c r="I43" i="97" s="1"/>
  <c r="Q41" i="97"/>
  <c r="Y41" i="97"/>
  <c r="Y43" i="97" s="1"/>
  <c r="I41" i="96"/>
  <c r="Q41" i="96"/>
  <c r="Y41" i="96"/>
  <c r="Y43" i="96" s="1"/>
  <c r="I41" i="95"/>
  <c r="I43" i="95" s="1"/>
  <c r="Q41" i="95"/>
  <c r="Y41" i="95"/>
  <c r="Y43" i="95" s="1"/>
  <c r="X43" i="94"/>
  <c r="Z43" i="94" s="1"/>
  <c r="Z41" i="94"/>
  <c r="H43" i="93"/>
  <c r="I42" i="93" s="1"/>
  <c r="D41" i="85"/>
  <c r="D43" i="85" s="1"/>
  <c r="L41" i="85"/>
  <c r="T41" i="85"/>
  <c r="AA41" i="84"/>
  <c r="AA43" i="84" s="1"/>
  <c r="J41" i="83"/>
  <c r="R41" i="83"/>
  <c r="AA41" i="82"/>
  <c r="AA43" i="82" s="1"/>
  <c r="J41" i="81"/>
  <c r="R41" i="81"/>
  <c r="AA41" i="81"/>
  <c r="AA43" i="81" s="1"/>
  <c r="J41" i="80"/>
  <c r="R41" i="80"/>
  <c r="AA41" i="80"/>
  <c r="AA43" i="80" s="1"/>
  <c r="J41" i="79"/>
  <c r="R41" i="79"/>
  <c r="Z17" i="79"/>
  <c r="I41" i="78"/>
  <c r="Q41" i="78"/>
  <c r="Y41" i="78"/>
  <c r="Y43" i="78" s="1"/>
  <c r="Z17" i="77"/>
  <c r="X41" i="77"/>
  <c r="Z17" i="76"/>
  <c r="X41" i="76"/>
  <c r="Z17" i="75"/>
  <c r="X41" i="75"/>
  <c r="Z17" i="74"/>
  <c r="X41" i="74"/>
  <c r="Z17" i="73"/>
  <c r="X41" i="73"/>
  <c r="Z17" i="72"/>
  <c r="X41" i="72"/>
  <c r="Z17" i="71"/>
  <c r="X41" i="71"/>
  <c r="X43" i="70"/>
  <c r="Z17" i="69"/>
  <c r="X41" i="69"/>
  <c r="Z17" i="68"/>
  <c r="X41" i="68"/>
  <c r="Z17" i="67"/>
  <c r="X41" i="67"/>
  <c r="Z17" i="66"/>
  <c r="X41" i="66"/>
  <c r="Z17" i="65"/>
  <c r="X41" i="65"/>
  <c r="Z17" i="64"/>
  <c r="X41" i="64"/>
  <c r="Z17" i="63"/>
  <c r="X41" i="63"/>
  <c r="X41" i="62"/>
  <c r="Z17" i="62"/>
  <c r="Z17" i="61"/>
  <c r="X41" i="61"/>
  <c r="X41" i="60"/>
  <c r="Z17" i="60"/>
  <c r="Z30" i="199"/>
  <c r="Z41" i="124"/>
  <c r="X43" i="124"/>
  <c r="Z43" i="124" s="1"/>
  <c r="X43" i="102"/>
  <c r="Z43" i="102" s="1"/>
  <c r="Z41" i="102"/>
  <c r="Z17" i="40"/>
  <c r="X41" i="40"/>
  <c r="H43" i="23"/>
  <c r="I42" i="23" s="1"/>
  <c r="I43" i="23" s="1"/>
  <c r="J43" i="23" s="1"/>
  <c r="T41" i="230"/>
  <c r="T41" i="229"/>
  <c r="C41" i="223"/>
  <c r="C43" i="223" s="1"/>
  <c r="Z17" i="171"/>
  <c r="G41" i="167"/>
  <c r="G43" i="167" s="1"/>
  <c r="H42" i="167" s="1"/>
  <c r="H43" i="167" s="1"/>
  <c r="I42" i="167" s="1"/>
  <c r="Z17" i="124"/>
  <c r="L41" i="110"/>
  <c r="S41" i="107"/>
  <c r="Z17" i="85"/>
  <c r="Z17" i="82"/>
  <c r="X41" i="82"/>
  <c r="H41" i="79"/>
  <c r="H43" i="79" s="1"/>
  <c r="I42" i="79" s="1"/>
  <c r="I43" i="79" s="1"/>
  <c r="G41" i="78"/>
  <c r="G43" i="78" s="1"/>
  <c r="H42" i="78" s="1"/>
  <c r="H43" i="78" s="1"/>
  <c r="I42" i="78" s="1"/>
  <c r="I43" i="78" s="1"/>
  <c r="J43" i="78" s="1"/>
  <c r="Z17" i="255"/>
  <c r="X41" i="255"/>
  <c r="Z41" i="254"/>
  <c r="X43" i="254"/>
  <c r="Z17" i="253"/>
  <c r="X41" i="253"/>
  <c r="Z17" i="252"/>
  <c r="X41" i="252"/>
  <c r="Z17" i="251"/>
  <c r="X41" i="251"/>
  <c r="X43" i="251" s="1"/>
  <c r="X43" i="250"/>
  <c r="Z43" i="250" s="1"/>
  <c r="Z41" i="250"/>
  <c r="H41" i="233"/>
  <c r="P41" i="233"/>
  <c r="X41" i="233"/>
  <c r="G41" i="232"/>
  <c r="G43" i="232" s="1"/>
  <c r="H42" i="232" s="1"/>
  <c r="H43" i="232" s="1"/>
  <c r="I42" i="232" s="1"/>
  <c r="I43" i="232" s="1"/>
  <c r="O41" i="232"/>
  <c r="W41" i="232"/>
  <c r="G41" i="231"/>
  <c r="G43" i="231" s="1"/>
  <c r="H42" i="231" s="1"/>
  <c r="H43" i="231" s="1"/>
  <c r="I42" i="231" s="1"/>
  <c r="I43" i="231" s="1"/>
  <c r="J43" i="231" s="1"/>
  <c r="O41" i="231"/>
  <c r="W41" i="231"/>
  <c r="I43" i="225"/>
  <c r="Z17" i="201"/>
  <c r="X41" i="201"/>
  <c r="Z17" i="200"/>
  <c r="X41" i="200"/>
  <c r="Z17" i="199"/>
  <c r="X41" i="199"/>
  <c r="X43" i="199" s="1"/>
  <c r="Z17" i="198"/>
  <c r="X41" i="198"/>
  <c r="Z17" i="197"/>
  <c r="X41" i="197"/>
  <c r="Z17" i="196"/>
  <c r="X41" i="196"/>
  <c r="Z17" i="195"/>
  <c r="X41" i="195"/>
  <c r="Z41" i="194"/>
  <c r="X43" i="194"/>
  <c r="Z43" i="194" s="1"/>
  <c r="H43" i="193"/>
  <c r="I42" i="193" s="1"/>
  <c r="I43" i="193" s="1"/>
  <c r="J43" i="193" s="1"/>
  <c r="E41" i="190"/>
  <c r="E43" i="190" s="1"/>
  <c r="M41" i="190"/>
  <c r="U41" i="190"/>
  <c r="E41" i="189"/>
  <c r="E43" i="189" s="1"/>
  <c r="U41" i="189"/>
  <c r="E41" i="188"/>
  <c r="E43" i="188" s="1"/>
  <c r="M41" i="188"/>
  <c r="U41" i="188"/>
  <c r="E41" i="187"/>
  <c r="E43" i="187" s="1"/>
  <c r="M41" i="187"/>
  <c r="U41" i="187"/>
  <c r="Z41" i="181"/>
  <c r="X43" i="181"/>
  <c r="Z43" i="181" s="1"/>
  <c r="H43" i="180"/>
  <c r="I42" i="180" s="1"/>
  <c r="I43" i="180" s="1"/>
  <c r="K42" i="180" s="1"/>
  <c r="H43" i="179"/>
  <c r="I42" i="179" s="1"/>
  <c r="H43" i="178"/>
  <c r="I42" i="178" s="1"/>
  <c r="Z17" i="161"/>
  <c r="X41" i="161"/>
  <c r="Z17" i="160"/>
  <c r="X41" i="160"/>
  <c r="Z17" i="159"/>
  <c r="X41" i="159"/>
  <c r="Z41" i="158"/>
  <c r="X43" i="158"/>
  <c r="Z43" i="158" s="1"/>
  <c r="I43" i="157"/>
  <c r="I43" i="156"/>
  <c r="I43" i="155"/>
  <c r="Z17" i="136"/>
  <c r="X41" i="136"/>
  <c r="Z17" i="135"/>
  <c r="X41" i="135"/>
  <c r="Z17" i="134"/>
  <c r="X41" i="134"/>
  <c r="Z17" i="133"/>
  <c r="X41" i="133"/>
  <c r="X43" i="132"/>
  <c r="Z43" i="132" s="1"/>
  <c r="Z41" i="132"/>
  <c r="I43" i="131"/>
  <c r="K42" i="131" s="1"/>
  <c r="AA41" i="116"/>
  <c r="AA43" i="116" s="1"/>
  <c r="J41" i="115"/>
  <c r="R41" i="115"/>
  <c r="I41" i="114"/>
  <c r="Q41" i="114"/>
  <c r="Y41" i="114"/>
  <c r="Y43" i="114" s="1"/>
  <c r="H41" i="111"/>
  <c r="P41" i="111"/>
  <c r="X41" i="111"/>
  <c r="G41" i="110"/>
  <c r="G43" i="110" s="1"/>
  <c r="H42" i="110" s="1"/>
  <c r="H43" i="110" s="1"/>
  <c r="I42" i="110" s="1"/>
  <c r="I43" i="110" s="1"/>
  <c r="O41" i="110"/>
  <c r="W41" i="110"/>
  <c r="I43" i="109"/>
  <c r="J43" i="109" s="1"/>
  <c r="I43" i="108"/>
  <c r="J43" i="108" s="1"/>
  <c r="E41" i="106"/>
  <c r="E43" i="106" s="1"/>
  <c r="M41" i="106"/>
  <c r="U41" i="106"/>
  <c r="E41" i="105"/>
  <c r="E43" i="105" s="1"/>
  <c r="M41" i="105"/>
  <c r="U41" i="105"/>
  <c r="E41" i="104"/>
  <c r="E43" i="104" s="1"/>
  <c r="M41" i="104"/>
  <c r="U41" i="104"/>
  <c r="E41" i="103"/>
  <c r="E43" i="103" s="1"/>
  <c r="M41" i="103"/>
  <c r="U41" i="103"/>
  <c r="E41" i="102"/>
  <c r="E43" i="102" s="1"/>
  <c r="M41" i="102"/>
  <c r="U41" i="102"/>
  <c r="D41" i="100"/>
  <c r="D43" i="100" s="1"/>
  <c r="L41" i="100"/>
  <c r="T41" i="100"/>
  <c r="C41" i="99"/>
  <c r="C43" i="99" s="1"/>
  <c r="K41" i="99"/>
  <c r="S41" i="99"/>
  <c r="C41" i="98"/>
  <c r="C43" i="98" s="1"/>
  <c r="K41" i="98"/>
  <c r="S41" i="98"/>
  <c r="I41" i="94"/>
  <c r="Q41" i="94"/>
  <c r="Y41" i="94"/>
  <c r="Y43" i="94" s="1"/>
  <c r="Z17" i="93"/>
  <c r="X41" i="93"/>
  <c r="H41" i="92"/>
  <c r="H43" i="92" s="1"/>
  <c r="I42" i="92" s="1"/>
  <c r="I43" i="92" s="1"/>
  <c r="P41" i="92"/>
  <c r="X41" i="92"/>
  <c r="G41" i="91"/>
  <c r="G43" i="91" s="1"/>
  <c r="H42" i="91" s="1"/>
  <c r="H43" i="91" s="1"/>
  <c r="I42" i="91" s="1"/>
  <c r="O41" i="91"/>
  <c r="W41" i="91"/>
  <c r="G41" i="90"/>
  <c r="G43" i="90" s="1"/>
  <c r="H42" i="90" s="1"/>
  <c r="H43" i="90" s="1"/>
  <c r="I42" i="90" s="1"/>
  <c r="O41" i="90"/>
  <c r="W41" i="90"/>
  <c r="G41" i="89"/>
  <c r="G43" i="89" s="1"/>
  <c r="H42" i="89" s="1"/>
  <c r="H43" i="89" s="1"/>
  <c r="I42" i="89" s="1"/>
  <c r="O41" i="89"/>
  <c r="W41" i="89"/>
  <c r="D41" i="84"/>
  <c r="D43" i="84" s="1"/>
  <c r="L41" i="84"/>
  <c r="T41" i="84"/>
  <c r="C41" i="82"/>
  <c r="C43" i="82" s="1"/>
  <c r="K41" i="82"/>
  <c r="S41" i="82"/>
  <c r="Z17" i="70"/>
  <c r="Y41" i="70"/>
  <c r="Y43" i="70" s="1"/>
  <c r="C41" i="20"/>
  <c r="C43" i="20" s="1"/>
  <c r="K41" i="20"/>
  <c r="S41" i="20"/>
  <c r="C41" i="19"/>
  <c r="C43" i="19" s="1"/>
  <c r="K41" i="19"/>
  <c r="S41" i="19"/>
  <c r="Z17" i="13"/>
  <c r="X41" i="13"/>
  <c r="H41" i="12"/>
  <c r="P41" i="12"/>
  <c r="Z17" i="12"/>
  <c r="X41" i="12"/>
  <c r="H41" i="11"/>
  <c r="H43" i="11" s="1"/>
  <c r="I42" i="11" s="1"/>
  <c r="I43" i="11" s="1"/>
  <c r="P41" i="11"/>
  <c r="X41" i="11"/>
  <c r="X41" i="1"/>
  <c r="Z17" i="242"/>
  <c r="X41" i="242"/>
  <c r="X43" i="85"/>
  <c r="Z43" i="85" s="1"/>
  <c r="Z41" i="85"/>
  <c r="Y43" i="45"/>
  <c r="Z43" i="45" s="1"/>
  <c r="Z17" i="39"/>
  <c r="X41" i="39"/>
  <c r="Z17" i="241"/>
  <c r="U41" i="233"/>
  <c r="L41" i="229"/>
  <c r="D41" i="228"/>
  <c r="D43" i="228" s="1"/>
  <c r="T41" i="228"/>
  <c r="C41" i="224"/>
  <c r="C43" i="224" s="1"/>
  <c r="Z41" i="185"/>
  <c r="X43" i="185"/>
  <c r="Z43" i="185" s="1"/>
  <c r="W41" i="166"/>
  <c r="Z17" i="118"/>
  <c r="X41" i="118"/>
  <c r="Z17" i="117"/>
  <c r="X41" i="117"/>
  <c r="Z41" i="98"/>
  <c r="X43" i="98"/>
  <c r="Z43" i="98" s="1"/>
  <c r="I43" i="96"/>
  <c r="AA41" i="86"/>
  <c r="AA43" i="86" s="1"/>
  <c r="Z17" i="81"/>
  <c r="X41" i="81"/>
  <c r="O41" i="78"/>
  <c r="Z17" i="256"/>
  <c r="X41" i="256"/>
  <c r="Z17" i="254"/>
  <c r="Y41" i="254"/>
  <c r="Y43" i="254" s="1"/>
  <c r="Z41" i="251"/>
  <c r="Y43" i="251"/>
  <c r="Z41" i="249"/>
  <c r="X43" i="249"/>
  <c r="Z43" i="249" s="1"/>
  <c r="I43" i="248"/>
  <c r="J43" i="248" s="1"/>
  <c r="I43" i="247"/>
  <c r="I43" i="246"/>
  <c r="I43" i="245"/>
  <c r="J43" i="245" s="1"/>
  <c r="Z17" i="234"/>
  <c r="H41" i="232"/>
  <c r="P41" i="232"/>
  <c r="Z17" i="232"/>
  <c r="X41" i="232"/>
  <c r="H41" i="231"/>
  <c r="P41" i="231"/>
  <c r="Z17" i="231"/>
  <c r="X41" i="231"/>
  <c r="X43" i="230"/>
  <c r="Z43" i="230" s="1"/>
  <c r="Z17" i="229"/>
  <c r="X41" i="229"/>
  <c r="Z17" i="228"/>
  <c r="X41" i="228"/>
  <c r="Z17" i="227"/>
  <c r="X41" i="227"/>
  <c r="Z17" i="226"/>
  <c r="X41" i="226"/>
  <c r="Z41" i="225"/>
  <c r="X43" i="225"/>
  <c r="Z43" i="225" s="1"/>
  <c r="H43" i="224"/>
  <c r="I42" i="224" s="1"/>
  <c r="I43" i="224" s="1"/>
  <c r="H43" i="223"/>
  <c r="I42" i="223" s="1"/>
  <c r="I43" i="223" s="1"/>
  <c r="H43" i="222"/>
  <c r="I42" i="222" s="1"/>
  <c r="I43" i="222" s="1"/>
  <c r="Z17" i="202"/>
  <c r="Z41" i="199"/>
  <c r="Y43" i="199"/>
  <c r="Z43" i="199" s="1"/>
  <c r="Z41" i="193"/>
  <c r="X43" i="193"/>
  <c r="Z43" i="193" s="1"/>
  <c r="H43" i="192"/>
  <c r="I42" i="192" s="1"/>
  <c r="I43" i="192" s="1"/>
  <c r="H43" i="191"/>
  <c r="I42" i="191" s="1"/>
  <c r="I43" i="191" s="1"/>
  <c r="E41" i="186"/>
  <c r="E43" i="186" s="1"/>
  <c r="M41" i="186"/>
  <c r="U41" i="186"/>
  <c r="C41" i="184"/>
  <c r="C43" i="184" s="1"/>
  <c r="K41" i="184"/>
  <c r="S41" i="184"/>
  <c r="C41" i="183"/>
  <c r="C43" i="183" s="1"/>
  <c r="K41" i="183"/>
  <c r="S41" i="183"/>
  <c r="Z17" i="180"/>
  <c r="X41" i="180"/>
  <c r="Z17" i="179"/>
  <c r="X41" i="179"/>
  <c r="Z41" i="178"/>
  <c r="X43" i="178"/>
  <c r="Z43" i="178" s="1"/>
  <c r="H43" i="177"/>
  <c r="I42" i="177" s="1"/>
  <c r="I43" i="177" s="1"/>
  <c r="H43" i="176"/>
  <c r="I42" i="176" s="1"/>
  <c r="I43" i="176" s="1"/>
  <c r="H43" i="175"/>
  <c r="I42" i="175" s="1"/>
  <c r="I43" i="175" s="1"/>
  <c r="J43" i="175" s="1"/>
  <c r="H43" i="174"/>
  <c r="I42" i="174" s="1"/>
  <c r="I43" i="174" s="1"/>
  <c r="Z17" i="162"/>
  <c r="Z17" i="157"/>
  <c r="X41" i="157"/>
  <c r="Z17" i="156"/>
  <c r="X41" i="156"/>
  <c r="Z41" i="155"/>
  <c r="X43" i="155"/>
  <c r="Z43" i="155" s="1"/>
  <c r="H43" i="154"/>
  <c r="I42" i="154" s="1"/>
  <c r="I43" i="154" s="1"/>
  <c r="J43" i="154" s="1"/>
  <c r="Z17" i="137"/>
  <c r="Z17" i="131"/>
  <c r="X41" i="131"/>
  <c r="Z17" i="130"/>
  <c r="X41" i="130"/>
  <c r="Z41" i="129"/>
  <c r="X43" i="129"/>
  <c r="Z43" i="129" s="1"/>
  <c r="H43" i="128"/>
  <c r="I42" i="128" s="1"/>
  <c r="I43" i="128" s="1"/>
  <c r="H43" i="127"/>
  <c r="I42" i="127" s="1"/>
  <c r="I43" i="127" s="1"/>
  <c r="J43" i="127" s="1"/>
  <c r="H43" i="126"/>
  <c r="I42" i="126" s="1"/>
  <c r="I43" i="126" s="1"/>
  <c r="J43" i="126" s="1"/>
  <c r="H43" i="125"/>
  <c r="I42" i="125" s="1"/>
  <c r="I43" i="125" s="1"/>
  <c r="E41" i="123"/>
  <c r="E43" i="123" s="1"/>
  <c r="M41" i="123"/>
  <c r="U41" i="123"/>
  <c r="E41" i="122"/>
  <c r="E43" i="122" s="1"/>
  <c r="M41" i="122"/>
  <c r="U41" i="122"/>
  <c r="D41" i="117"/>
  <c r="D43" i="117" s="1"/>
  <c r="L41" i="117"/>
  <c r="T41" i="117"/>
  <c r="D41" i="116"/>
  <c r="D43" i="116" s="1"/>
  <c r="L41" i="116"/>
  <c r="T41" i="116"/>
  <c r="AA41" i="114"/>
  <c r="AA43" i="114" s="1"/>
  <c r="J41" i="113"/>
  <c r="R41" i="113"/>
  <c r="AA41" i="113"/>
  <c r="AA43" i="113" s="1"/>
  <c r="J41" i="112"/>
  <c r="R41" i="112"/>
  <c r="Z17" i="112"/>
  <c r="Z17" i="110"/>
  <c r="X41" i="110"/>
  <c r="Z17" i="109"/>
  <c r="X41" i="109"/>
  <c r="X43" i="108"/>
  <c r="Z43" i="108" s="1"/>
  <c r="Z41" i="108"/>
  <c r="H43" i="107"/>
  <c r="I42" i="107" s="1"/>
  <c r="I43" i="107" s="1"/>
  <c r="F41" i="105"/>
  <c r="F43" i="105" s="1"/>
  <c r="N41" i="105"/>
  <c r="V41" i="105"/>
  <c r="F41" i="104"/>
  <c r="F43" i="104" s="1"/>
  <c r="N41" i="104"/>
  <c r="V41" i="104"/>
  <c r="F41" i="103"/>
  <c r="F43" i="103" s="1"/>
  <c r="N41" i="103"/>
  <c r="V41" i="103"/>
  <c r="E41" i="101"/>
  <c r="E43" i="101" s="1"/>
  <c r="M41" i="101"/>
  <c r="U41" i="101"/>
  <c r="C41" i="97"/>
  <c r="C43" i="97" s="1"/>
  <c r="K41" i="97"/>
  <c r="S41" i="97"/>
  <c r="C41" i="96"/>
  <c r="C43" i="96" s="1"/>
  <c r="K41" i="96"/>
  <c r="S41" i="96"/>
  <c r="C41" i="95"/>
  <c r="C43" i="95" s="1"/>
  <c r="K41" i="95"/>
  <c r="S41" i="95"/>
  <c r="Z17" i="94"/>
  <c r="I41" i="93"/>
  <c r="Q41" i="93"/>
  <c r="Y41" i="93"/>
  <c r="Y43" i="93" s="1"/>
  <c r="Z17" i="91"/>
  <c r="X41" i="91"/>
  <c r="Z17" i="90"/>
  <c r="X41" i="90"/>
  <c r="X43" i="89"/>
  <c r="Z43" i="89" s="1"/>
  <c r="Z41" i="89"/>
  <c r="G41" i="88"/>
  <c r="G43" i="88" s="1"/>
  <c r="H42" i="88" s="1"/>
  <c r="H43" i="88" s="1"/>
  <c r="I42" i="88" s="1"/>
  <c r="I43" i="88" s="1"/>
  <c r="J43" i="88" s="1"/>
  <c r="O41" i="88"/>
  <c r="W41" i="88"/>
  <c r="G41" i="87"/>
  <c r="G43" i="87" s="1"/>
  <c r="H42" i="87" s="1"/>
  <c r="H43" i="87" s="1"/>
  <c r="I42" i="87" s="1"/>
  <c r="I43" i="87" s="1"/>
  <c r="J43" i="87" s="1"/>
  <c r="O41" i="87"/>
  <c r="W41" i="87"/>
  <c r="G41" i="86"/>
  <c r="G43" i="86" s="1"/>
  <c r="H42" i="86" s="1"/>
  <c r="H43" i="86" s="1"/>
  <c r="I42" i="86" s="1"/>
  <c r="I43" i="86" s="1"/>
  <c r="J43" i="86" s="1"/>
  <c r="O41" i="86"/>
  <c r="W41" i="86"/>
  <c r="D41" i="83"/>
  <c r="D43" i="83" s="1"/>
  <c r="L41" i="83"/>
  <c r="T41" i="83"/>
  <c r="Z17" i="10"/>
  <c r="X41" i="10"/>
  <c r="Z17" i="9"/>
  <c r="X41" i="9"/>
  <c r="X41" i="8"/>
  <c r="Z17" i="8"/>
  <c r="H41" i="7"/>
  <c r="H43" i="7" s="1"/>
  <c r="I42" i="7" s="1"/>
  <c r="I43" i="7" s="1"/>
  <c r="P41" i="7"/>
  <c r="X41" i="7"/>
  <c r="Z17" i="7"/>
  <c r="Z30" i="196"/>
  <c r="H43" i="215"/>
  <c r="I42" i="215" s="1"/>
  <c r="I43" i="215" s="1"/>
  <c r="J43" i="215" s="1"/>
  <c r="Z41" i="190"/>
  <c r="X43" i="190"/>
  <c r="Z43" i="190" s="1"/>
  <c r="Z17" i="173"/>
  <c r="X41" i="173"/>
  <c r="Z17" i="172"/>
  <c r="X41" i="172"/>
  <c r="Z41" i="171"/>
  <c r="X43" i="171"/>
  <c r="Z43" i="171" s="1"/>
  <c r="Z41" i="153"/>
  <c r="X43" i="153"/>
  <c r="Z43" i="153" s="1"/>
  <c r="Z41" i="36"/>
  <c r="X43" i="36"/>
  <c r="Z43" i="36" s="1"/>
  <c r="S41" i="224"/>
  <c r="G41" i="168"/>
  <c r="G43" i="168" s="1"/>
  <c r="H42" i="168" s="1"/>
  <c r="H43" i="168" s="1"/>
  <c r="I42" i="168" s="1"/>
  <c r="I43" i="168" s="1"/>
  <c r="O41" i="167"/>
  <c r="O41" i="165"/>
  <c r="O41" i="164"/>
  <c r="P41" i="145"/>
  <c r="X41" i="144"/>
  <c r="T41" i="109"/>
  <c r="Z17" i="102"/>
  <c r="P41" i="81"/>
  <c r="H41" i="80"/>
  <c r="H43" i="80" s="1"/>
  <c r="I42" i="80" s="1"/>
  <c r="I43" i="80" s="1"/>
  <c r="Z17" i="80"/>
  <c r="X41" i="80"/>
  <c r="P41" i="79"/>
  <c r="W41" i="78"/>
  <c r="Z17" i="258"/>
  <c r="X41" i="258"/>
  <c r="Z17" i="257"/>
  <c r="X41" i="257"/>
  <c r="AA41" i="253"/>
  <c r="AA43" i="253" s="1"/>
  <c r="J41" i="252"/>
  <c r="R41" i="252"/>
  <c r="AA41" i="252"/>
  <c r="AA43" i="252" s="1"/>
  <c r="J41" i="251"/>
  <c r="R41" i="251"/>
  <c r="AA41" i="251"/>
  <c r="AA43" i="251" s="1"/>
  <c r="J41" i="250"/>
  <c r="R41" i="250"/>
  <c r="Z17" i="250"/>
  <c r="Z17" i="248"/>
  <c r="X41" i="248"/>
  <c r="Z17" i="247"/>
  <c r="Z17" i="246"/>
  <c r="X41" i="246"/>
  <c r="Z17" i="245"/>
  <c r="X41" i="245"/>
  <c r="H41" i="244"/>
  <c r="H43" i="244" s="1"/>
  <c r="I42" i="244" s="1"/>
  <c r="I43" i="244" s="1"/>
  <c r="P41" i="244"/>
  <c r="X41" i="244"/>
  <c r="H43" i="243"/>
  <c r="I42" i="243" s="1"/>
  <c r="I43" i="243" s="1"/>
  <c r="H43" i="242"/>
  <c r="I42" i="242" s="1"/>
  <c r="I43" i="242" s="1"/>
  <c r="J43" i="242" s="1"/>
  <c r="H43" i="241"/>
  <c r="I42" i="241" s="1"/>
  <c r="I43" i="241" s="1"/>
  <c r="Z17" i="233"/>
  <c r="Z17" i="230"/>
  <c r="Y41" i="230"/>
  <c r="Y43" i="230" s="1"/>
  <c r="Z17" i="224"/>
  <c r="X41" i="224"/>
  <c r="Z17" i="223"/>
  <c r="X41" i="223"/>
  <c r="Z41" i="222"/>
  <c r="X43" i="222"/>
  <c r="Z43" i="222" s="1"/>
  <c r="H43" i="221"/>
  <c r="I42" i="221" s="1"/>
  <c r="I43" i="221" s="1"/>
  <c r="K42" i="221" s="1"/>
  <c r="H43" i="220"/>
  <c r="I42" i="220" s="1"/>
  <c r="I43" i="220" s="1"/>
  <c r="H43" i="219"/>
  <c r="I42" i="219" s="1"/>
  <c r="I43" i="219" s="1"/>
  <c r="J43" i="219" s="1"/>
  <c r="H43" i="218"/>
  <c r="I42" i="218" s="1"/>
  <c r="I43" i="218" s="1"/>
  <c r="J43" i="218" s="1"/>
  <c r="D41" i="205"/>
  <c r="D43" i="205" s="1"/>
  <c r="L41" i="205"/>
  <c r="T41" i="205"/>
  <c r="D41" i="204"/>
  <c r="D43" i="204" s="1"/>
  <c r="L41" i="204"/>
  <c r="T41" i="204"/>
  <c r="Z17" i="192"/>
  <c r="X41" i="192"/>
  <c r="Z41" i="191"/>
  <c r="X43" i="191"/>
  <c r="Z43" i="191" s="1"/>
  <c r="H43" i="190"/>
  <c r="I42" i="190" s="1"/>
  <c r="H43" i="189"/>
  <c r="I42" i="189" s="1"/>
  <c r="I43" i="189" s="1"/>
  <c r="J43" i="189" s="1"/>
  <c r="H43" i="188"/>
  <c r="I42" i="188" s="1"/>
  <c r="I43" i="188" s="1"/>
  <c r="K42" i="188" s="1"/>
  <c r="H43" i="187"/>
  <c r="I42" i="187" s="1"/>
  <c r="I43" i="187" s="1"/>
  <c r="E41" i="185"/>
  <c r="E43" i="185" s="1"/>
  <c r="M41" i="185"/>
  <c r="U41" i="185"/>
  <c r="C41" i="182"/>
  <c r="C43" i="182" s="1"/>
  <c r="K41" i="182"/>
  <c r="S41" i="182"/>
  <c r="AA41" i="182"/>
  <c r="AA43" i="182" s="1"/>
  <c r="J41" i="181"/>
  <c r="R41" i="181"/>
  <c r="I41" i="180"/>
  <c r="Q41" i="180"/>
  <c r="Y41" i="180"/>
  <c r="Y43" i="180" s="1"/>
  <c r="I41" i="179"/>
  <c r="Q41" i="179"/>
  <c r="Y41" i="179"/>
  <c r="Y43" i="179" s="1"/>
  <c r="I41" i="178"/>
  <c r="Q41" i="178"/>
  <c r="Y41" i="178"/>
  <c r="Y43" i="178" s="1"/>
  <c r="Z41" i="177"/>
  <c r="X43" i="177"/>
  <c r="Z17" i="176"/>
  <c r="X41" i="176"/>
  <c r="Z17" i="175"/>
  <c r="X41" i="175"/>
  <c r="X43" i="174"/>
  <c r="Z43" i="174" s="1"/>
  <c r="Z41" i="174"/>
  <c r="H43" i="173"/>
  <c r="I42" i="173" s="1"/>
  <c r="I43" i="173" s="1"/>
  <c r="H43" i="172"/>
  <c r="I42" i="172" s="1"/>
  <c r="I43" i="172" s="1"/>
  <c r="J43" i="172" s="1"/>
  <c r="H43" i="171"/>
  <c r="I42" i="171" s="1"/>
  <c r="I43" i="171" s="1"/>
  <c r="Z41" i="154"/>
  <c r="X43" i="154"/>
  <c r="Z43" i="154" s="1"/>
  <c r="H43" i="153"/>
  <c r="I42" i="153" s="1"/>
  <c r="I43" i="153" s="1"/>
  <c r="D41" i="140"/>
  <c r="D43" i="140" s="1"/>
  <c r="L41" i="140"/>
  <c r="T41" i="140"/>
  <c r="AA41" i="133"/>
  <c r="AA43" i="133" s="1"/>
  <c r="J41" i="132"/>
  <c r="R41" i="132"/>
  <c r="I41" i="131"/>
  <c r="Q41" i="131"/>
  <c r="Y41" i="131"/>
  <c r="Y43" i="131" s="1"/>
  <c r="I41" i="130"/>
  <c r="I43" i="130" s="1"/>
  <c r="Q41" i="130"/>
  <c r="Y41" i="130"/>
  <c r="Y43" i="130" s="1"/>
  <c r="I41" i="129"/>
  <c r="I43" i="129" s="1"/>
  <c r="Q41" i="129"/>
  <c r="Y41" i="129"/>
  <c r="Y43" i="129" s="1"/>
  <c r="Z17" i="128"/>
  <c r="X41" i="128"/>
  <c r="Z17" i="127"/>
  <c r="X41" i="127"/>
  <c r="Z17" i="126"/>
  <c r="X41" i="126"/>
  <c r="Z41" i="125"/>
  <c r="X43" i="125"/>
  <c r="Z43" i="125" s="1"/>
  <c r="H43" i="124"/>
  <c r="I42" i="124" s="1"/>
  <c r="I43" i="124" s="1"/>
  <c r="E41" i="116"/>
  <c r="E43" i="116" s="1"/>
  <c r="M41" i="116"/>
  <c r="U41" i="116"/>
  <c r="D41" i="115"/>
  <c r="D43" i="115" s="1"/>
  <c r="L41" i="115"/>
  <c r="T41" i="115"/>
  <c r="Z41" i="107"/>
  <c r="X43" i="107"/>
  <c r="Z43" i="107" s="1"/>
  <c r="G41" i="106"/>
  <c r="G43" i="106" s="1"/>
  <c r="H42" i="106" s="1"/>
  <c r="H43" i="106" s="1"/>
  <c r="I42" i="106" s="1"/>
  <c r="I43" i="106" s="1"/>
  <c r="O41" i="106"/>
  <c r="W41" i="106"/>
  <c r="H43" i="105"/>
  <c r="I42" i="105" s="1"/>
  <c r="I43" i="105" s="1"/>
  <c r="J43" i="105" s="1"/>
  <c r="H43" i="104"/>
  <c r="I42" i="104" s="1"/>
  <c r="I43" i="104" s="1"/>
  <c r="H43" i="103"/>
  <c r="I42" i="103" s="1"/>
  <c r="I43" i="103" s="1"/>
  <c r="H43" i="102"/>
  <c r="I42" i="102" s="1"/>
  <c r="I43" i="102" s="1"/>
  <c r="C41" i="94"/>
  <c r="C43" i="94" s="1"/>
  <c r="K41" i="94"/>
  <c r="S41" i="94"/>
  <c r="AA41" i="93"/>
  <c r="AA43" i="93" s="1"/>
  <c r="J41" i="92"/>
  <c r="R41" i="92"/>
  <c r="I41" i="91"/>
  <c r="Q41" i="91"/>
  <c r="Y41" i="91"/>
  <c r="Y43" i="91" s="1"/>
  <c r="I41" i="90"/>
  <c r="Q41" i="90"/>
  <c r="Y41" i="90"/>
  <c r="Y43" i="90" s="1"/>
  <c r="I41" i="89"/>
  <c r="Q41" i="89"/>
  <c r="Y41" i="89"/>
  <c r="Y43" i="89" s="1"/>
  <c r="Z17" i="88"/>
  <c r="X41" i="88"/>
  <c r="Z17" i="87"/>
  <c r="X41" i="87"/>
  <c r="X43" i="86"/>
  <c r="Z43" i="86" s="1"/>
  <c r="Z41" i="86"/>
  <c r="G41" i="85"/>
  <c r="G43" i="85" s="1"/>
  <c r="H42" i="85" s="1"/>
  <c r="H43" i="85" s="1"/>
  <c r="I42" i="85" s="1"/>
  <c r="I43" i="85" s="1"/>
  <c r="O41" i="85"/>
  <c r="W41" i="85"/>
  <c r="F41" i="84"/>
  <c r="F43" i="84" s="1"/>
  <c r="N41" i="84"/>
  <c r="V41" i="84"/>
  <c r="I41" i="48"/>
  <c r="Q41" i="48"/>
  <c r="Z17" i="46"/>
  <c r="X41" i="46"/>
  <c r="Z17" i="45"/>
  <c r="X41" i="45"/>
  <c r="X43" i="45" s="1"/>
  <c r="Z41" i="44"/>
  <c r="X43" i="44"/>
  <c r="Z43" i="44" s="1"/>
  <c r="H43" i="43"/>
  <c r="I42" i="43" s="1"/>
  <c r="I43" i="43" s="1"/>
  <c r="H43" i="42"/>
  <c r="I42" i="42" s="1"/>
  <c r="I43" i="42" s="1"/>
  <c r="J43" i="42" s="1"/>
  <c r="H43" i="41"/>
  <c r="I42" i="41" s="1"/>
  <c r="I43" i="41" s="1"/>
  <c r="H43" i="40"/>
  <c r="I42" i="40" s="1"/>
  <c r="I43" i="40" s="1"/>
  <c r="H43" i="39"/>
  <c r="I42" i="39" s="1"/>
  <c r="I43" i="39" s="1"/>
  <c r="H43" i="38"/>
  <c r="I42" i="38" s="1"/>
  <c r="I43" i="38" s="1"/>
  <c r="J43" i="38" s="1"/>
  <c r="H43" i="37"/>
  <c r="I42" i="37" s="1"/>
  <c r="I43" i="37" s="1"/>
  <c r="H43" i="36"/>
  <c r="I42" i="36" s="1"/>
  <c r="I43" i="36" s="1"/>
  <c r="J43" i="36" s="1"/>
  <c r="F41" i="23"/>
  <c r="F43" i="23" s="1"/>
  <c r="N41" i="23"/>
  <c r="V41" i="23"/>
  <c r="E41" i="20"/>
  <c r="E43" i="20" s="1"/>
  <c r="M41" i="20"/>
  <c r="U41" i="20"/>
  <c r="E41" i="19"/>
  <c r="E43" i="19" s="1"/>
  <c r="M41" i="19"/>
  <c r="U41" i="19"/>
  <c r="Z17" i="11"/>
  <c r="Z30" i="46"/>
  <c r="Z30" i="45"/>
  <c r="J41" i="65"/>
  <c r="R41" i="65"/>
  <c r="AA41" i="65"/>
  <c r="AA43" i="65" s="1"/>
  <c r="J41" i="64"/>
  <c r="R41" i="64"/>
  <c r="AA41" i="64"/>
  <c r="AA43" i="64" s="1"/>
  <c r="J41" i="63"/>
  <c r="R41" i="63"/>
  <c r="H41" i="59"/>
  <c r="H43" i="59" s="1"/>
  <c r="I42" i="59" s="1"/>
  <c r="I43" i="59" s="1"/>
  <c r="P41" i="59"/>
  <c r="Z17" i="59"/>
  <c r="X41" i="59"/>
  <c r="H41" i="58"/>
  <c r="H43" i="58" s="1"/>
  <c r="I42" i="58" s="1"/>
  <c r="I43" i="58" s="1"/>
  <c r="P41" i="58"/>
  <c r="Z17" i="58"/>
  <c r="X41" i="58"/>
  <c r="Z17" i="57"/>
  <c r="X41" i="57"/>
  <c r="Z17" i="56"/>
  <c r="X41" i="56"/>
  <c r="X43" i="55"/>
  <c r="Z43" i="55" s="1"/>
  <c r="Z41" i="55"/>
  <c r="H43" i="54"/>
  <c r="I42" i="54" s="1"/>
  <c r="I43" i="54" s="1"/>
  <c r="J43" i="54" s="1"/>
  <c r="F41" i="53"/>
  <c r="F43" i="53" s="1"/>
  <c r="N41" i="53"/>
  <c r="V41" i="53"/>
  <c r="F41" i="52"/>
  <c r="F43" i="52" s="1"/>
  <c r="N41" i="52"/>
  <c r="V41" i="52"/>
  <c r="E41" i="49"/>
  <c r="E43" i="49" s="1"/>
  <c r="M41" i="49"/>
  <c r="U41" i="49"/>
  <c r="E41" i="48"/>
  <c r="E43" i="48" s="1"/>
  <c r="M41" i="48"/>
  <c r="U41" i="48"/>
  <c r="E41" i="47"/>
  <c r="E43" i="47" s="1"/>
  <c r="M41" i="47"/>
  <c r="U41" i="47"/>
  <c r="D41" i="46"/>
  <c r="D43" i="46" s="1"/>
  <c r="L41" i="46"/>
  <c r="T41" i="46"/>
  <c r="C41" i="43"/>
  <c r="C43" i="43" s="1"/>
  <c r="K41" i="43"/>
  <c r="S41" i="43"/>
  <c r="C41" i="42"/>
  <c r="C43" i="42" s="1"/>
  <c r="K41" i="42"/>
  <c r="S41" i="42"/>
  <c r="C41" i="41"/>
  <c r="C43" i="41" s="1"/>
  <c r="K41" i="41"/>
  <c r="S41" i="41"/>
  <c r="C41" i="40"/>
  <c r="C43" i="40" s="1"/>
  <c r="K41" i="40"/>
  <c r="S41" i="40"/>
  <c r="C41" i="39"/>
  <c r="C43" i="39" s="1"/>
  <c r="K41" i="39"/>
  <c r="S41" i="39"/>
  <c r="Z17" i="30"/>
  <c r="X41" i="30"/>
  <c r="Z17" i="29"/>
  <c r="X41" i="29"/>
  <c r="H41" i="28"/>
  <c r="P41" i="28"/>
  <c r="Z17" i="28"/>
  <c r="X41" i="28"/>
  <c r="H41" i="27"/>
  <c r="H43" i="27" s="1"/>
  <c r="I42" i="27" s="1"/>
  <c r="I43" i="27" s="1"/>
  <c r="P41" i="27"/>
  <c r="Z17" i="27"/>
  <c r="X41" i="27"/>
  <c r="H41" i="26"/>
  <c r="H43" i="26" s="1"/>
  <c r="I42" i="26" s="1"/>
  <c r="I43" i="26" s="1"/>
  <c r="P41" i="26"/>
  <c r="Z17" i="26"/>
  <c r="X41" i="26"/>
  <c r="H41" i="25"/>
  <c r="H43" i="25" s="1"/>
  <c r="I42" i="25" s="1"/>
  <c r="I43" i="25" s="1"/>
  <c r="P41" i="25"/>
  <c r="Z17" i="25"/>
  <c r="X41" i="25"/>
  <c r="H41" i="24"/>
  <c r="H43" i="24" s="1"/>
  <c r="I42" i="24" s="1"/>
  <c r="I43" i="24" s="1"/>
  <c r="P41" i="24"/>
  <c r="Z17" i="24"/>
  <c r="X41" i="24"/>
  <c r="H41" i="23"/>
  <c r="P41" i="23"/>
  <c r="X41" i="23"/>
  <c r="G41" i="22"/>
  <c r="G43" i="22" s="1"/>
  <c r="H42" i="22" s="1"/>
  <c r="H43" i="22" s="1"/>
  <c r="I42" i="22" s="1"/>
  <c r="I43" i="22" s="1"/>
  <c r="J43" i="22" s="1"/>
  <c r="O41" i="22"/>
  <c r="W41" i="22"/>
  <c r="F41" i="21"/>
  <c r="F43" i="21" s="1"/>
  <c r="N41" i="21"/>
  <c r="V41" i="21"/>
  <c r="X43" i="6"/>
  <c r="Z43" i="6" s="1"/>
  <c r="Z41" i="6"/>
  <c r="H43" i="5"/>
  <c r="I42" i="5" s="1"/>
  <c r="I43" i="5" s="1"/>
  <c r="J43" i="5" s="1"/>
  <c r="H43" i="4"/>
  <c r="I42" i="4" s="1"/>
  <c r="I43" i="4" s="1"/>
  <c r="H43" i="3"/>
  <c r="I42" i="3" s="1"/>
  <c r="I43" i="3" s="1"/>
  <c r="J43" i="3" s="1"/>
  <c r="F41" i="2"/>
  <c r="F43" i="2" s="1"/>
  <c r="N41" i="2"/>
  <c r="V41" i="2"/>
  <c r="Z30" i="148"/>
  <c r="Z30" i="145"/>
  <c r="Z30" i="143"/>
  <c r="X43" i="54"/>
  <c r="Z43" i="54" s="1"/>
  <c r="Z41" i="54"/>
  <c r="H43" i="53"/>
  <c r="I42" i="53" s="1"/>
  <c r="I43" i="53" s="1"/>
  <c r="H43" i="52"/>
  <c r="I42" i="52" s="1"/>
  <c r="I43" i="52" s="1"/>
  <c r="F41" i="51"/>
  <c r="F43" i="51" s="1"/>
  <c r="N41" i="51"/>
  <c r="V41" i="51"/>
  <c r="F41" i="50"/>
  <c r="F43" i="50" s="1"/>
  <c r="N41" i="50"/>
  <c r="V41" i="50"/>
  <c r="C41" i="34"/>
  <c r="C43" i="34" s="1"/>
  <c r="K41" i="34"/>
  <c r="S41" i="34"/>
  <c r="C41" i="33"/>
  <c r="C43" i="33" s="1"/>
  <c r="K41" i="33"/>
  <c r="S41" i="33"/>
  <c r="I41" i="29"/>
  <c r="Q41" i="29"/>
  <c r="Y41" i="29"/>
  <c r="Y43" i="29" s="1"/>
  <c r="I41" i="28"/>
  <c r="Q41" i="28"/>
  <c r="Y41" i="28"/>
  <c r="Y43" i="28" s="1"/>
  <c r="I41" i="27"/>
  <c r="Q41" i="27"/>
  <c r="Y41" i="27"/>
  <c r="Y43" i="27" s="1"/>
  <c r="I41" i="26"/>
  <c r="Q41" i="26"/>
  <c r="Y41" i="26"/>
  <c r="Y43" i="26" s="1"/>
  <c r="I41" i="25"/>
  <c r="Q41" i="25"/>
  <c r="Y41" i="25"/>
  <c r="Y43" i="25" s="1"/>
  <c r="I41" i="24"/>
  <c r="Q41" i="24"/>
  <c r="Y41" i="24"/>
  <c r="Y43" i="24" s="1"/>
  <c r="X43" i="22"/>
  <c r="Z43" i="22" s="1"/>
  <c r="Z41" i="22"/>
  <c r="H43" i="21"/>
  <c r="I42" i="21" s="1"/>
  <c r="I43" i="21" s="1"/>
  <c r="K42" i="21" s="1"/>
  <c r="H43" i="20"/>
  <c r="I42" i="20" s="1"/>
  <c r="I43" i="20" s="1"/>
  <c r="H43" i="19"/>
  <c r="I42" i="19" s="1"/>
  <c r="I43" i="19" s="1"/>
  <c r="H43" i="18"/>
  <c r="I42" i="18" s="1"/>
  <c r="I43" i="18" s="1"/>
  <c r="J43" i="18" s="1"/>
  <c r="Z17" i="5"/>
  <c r="X41" i="5"/>
  <c r="Z17" i="4"/>
  <c r="X41" i="4"/>
  <c r="Z41" i="3"/>
  <c r="X43" i="3"/>
  <c r="Z43" i="3" s="1"/>
  <c r="H43" i="2"/>
  <c r="I42" i="2" s="1"/>
  <c r="I43" i="2" s="1"/>
  <c r="K42" i="2" s="1"/>
  <c r="Z30" i="208"/>
  <c r="Z30" i="164"/>
  <c r="Z30" i="161"/>
  <c r="Z30" i="138"/>
  <c r="Z39" i="54"/>
  <c r="Z17" i="53"/>
  <c r="X41" i="53"/>
  <c r="X43" i="53" s="1"/>
  <c r="Z41" i="52"/>
  <c r="X43" i="52"/>
  <c r="Z43" i="52" s="1"/>
  <c r="I43" i="51"/>
  <c r="J43" i="51" s="1"/>
  <c r="I43" i="50"/>
  <c r="J43" i="50" s="1"/>
  <c r="I43" i="49"/>
  <c r="H43" i="47"/>
  <c r="I42" i="47" s="1"/>
  <c r="I43" i="47" s="1"/>
  <c r="E41" i="36"/>
  <c r="E43" i="36" s="1"/>
  <c r="M41" i="36"/>
  <c r="U41" i="36"/>
  <c r="D41" i="35"/>
  <c r="D43" i="35" s="1"/>
  <c r="L41" i="35"/>
  <c r="T41" i="35"/>
  <c r="C41" i="32"/>
  <c r="C43" i="32" s="1"/>
  <c r="K41" i="32"/>
  <c r="S41" i="32"/>
  <c r="C41" i="31"/>
  <c r="C43" i="31" s="1"/>
  <c r="K41" i="31"/>
  <c r="S41" i="31"/>
  <c r="AA41" i="31"/>
  <c r="AA43" i="31" s="1"/>
  <c r="J41" i="30"/>
  <c r="R41" i="30"/>
  <c r="AA41" i="29"/>
  <c r="AA43" i="29" s="1"/>
  <c r="J41" i="28"/>
  <c r="R41" i="28"/>
  <c r="AA41" i="28"/>
  <c r="AA43" i="28" s="1"/>
  <c r="J41" i="27"/>
  <c r="R41" i="27"/>
  <c r="Z17" i="21"/>
  <c r="X41" i="21"/>
  <c r="Z17" i="20"/>
  <c r="X41" i="20"/>
  <c r="Z17" i="19"/>
  <c r="X41" i="19"/>
  <c r="Z41" i="18"/>
  <c r="X43" i="18"/>
  <c r="Z43" i="18" s="1"/>
  <c r="I43" i="17"/>
  <c r="I43" i="16"/>
  <c r="J43" i="16" s="1"/>
  <c r="Z17" i="2"/>
  <c r="X41" i="2"/>
  <c r="Z30" i="158"/>
  <c r="Z30" i="103"/>
  <c r="E41" i="65"/>
  <c r="E43" i="65" s="1"/>
  <c r="M41" i="65"/>
  <c r="U41" i="65"/>
  <c r="E41" i="64"/>
  <c r="E43" i="64" s="1"/>
  <c r="M41" i="64"/>
  <c r="U41" i="64"/>
  <c r="E41" i="63"/>
  <c r="E43" i="63" s="1"/>
  <c r="M41" i="63"/>
  <c r="U41" i="63"/>
  <c r="E41" i="62"/>
  <c r="E43" i="62" s="1"/>
  <c r="M41" i="62"/>
  <c r="U41" i="62"/>
  <c r="Z17" i="54"/>
  <c r="Z41" i="53"/>
  <c r="Y43" i="53"/>
  <c r="Z17" i="51"/>
  <c r="X41" i="51"/>
  <c r="Z17" i="50"/>
  <c r="X41" i="50"/>
  <c r="Z17" i="49"/>
  <c r="X41" i="49"/>
  <c r="H41" i="48"/>
  <c r="H43" i="48" s="1"/>
  <c r="I42" i="48" s="1"/>
  <c r="I43" i="48" s="1"/>
  <c r="P41" i="48"/>
  <c r="Z17" i="48"/>
  <c r="X41" i="48"/>
  <c r="H41" i="47"/>
  <c r="P41" i="47"/>
  <c r="X41" i="47"/>
  <c r="G41" i="46"/>
  <c r="G43" i="46" s="1"/>
  <c r="H42" i="46" s="1"/>
  <c r="H43" i="46" s="1"/>
  <c r="I42" i="46" s="1"/>
  <c r="I43" i="46" s="1"/>
  <c r="J43" i="46" s="1"/>
  <c r="O41" i="46"/>
  <c r="W41" i="46"/>
  <c r="G41" i="45"/>
  <c r="G43" i="45" s="1"/>
  <c r="H42" i="45" s="1"/>
  <c r="H43" i="45" s="1"/>
  <c r="I42" i="45" s="1"/>
  <c r="I43" i="45" s="1"/>
  <c r="J43" i="45" s="1"/>
  <c r="O41" i="45"/>
  <c r="W41" i="45"/>
  <c r="G41" i="44"/>
  <c r="G43" i="44" s="1"/>
  <c r="H42" i="44" s="1"/>
  <c r="H43" i="44" s="1"/>
  <c r="I42" i="44" s="1"/>
  <c r="I43" i="44" s="1"/>
  <c r="O41" i="44"/>
  <c r="W41" i="44"/>
  <c r="F41" i="43"/>
  <c r="F43" i="43" s="1"/>
  <c r="N41" i="43"/>
  <c r="V41" i="43"/>
  <c r="F41" i="42"/>
  <c r="F43" i="42" s="1"/>
  <c r="N41" i="42"/>
  <c r="V41" i="42"/>
  <c r="F41" i="41"/>
  <c r="F43" i="41" s="1"/>
  <c r="N41" i="41"/>
  <c r="V41" i="41"/>
  <c r="F41" i="40"/>
  <c r="F43" i="40" s="1"/>
  <c r="N41" i="40"/>
  <c r="V41" i="40"/>
  <c r="F41" i="39"/>
  <c r="F43" i="39" s="1"/>
  <c r="N41" i="39"/>
  <c r="V41" i="39"/>
  <c r="F41" i="38"/>
  <c r="F43" i="38" s="1"/>
  <c r="N41" i="38"/>
  <c r="V41" i="38"/>
  <c r="F41" i="37"/>
  <c r="F43" i="37" s="1"/>
  <c r="N41" i="37"/>
  <c r="V41" i="37"/>
  <c r="F41" i="36"/>
  <c r="F43" i="36" s="1"/>
  <c r="N41" i="36"/>
  <c r="V41" i="36"/>
  <c r="E41" i="35"/>
  <c r="E43" i="35" s="1"/>
  <c r="M41" i="35"/>
  <c r="U41" i="35"/>
  <c r="E41" i="34"/>
  <c r="E43" i="34" s="1"/>
  <c r="M41" i="34"/>
  <c r="U41" i="34"/>
  <c r="E41" i="33"/>
  <c r="E43" i="33" s="1"/>
  <c r="M41" i="33"/>
  <c r="U41" i="33"/>
  <c r="D41" i="32"/>
  <c r="D43" i="32" s="1"/>
  <c r="L41" i="32"/>
  <c r="T41" i="32"/>
  <c r="D41" i="31"/>
  <c r="D43" i="31" s="1"/>
  <c r="L41" i="31"/>
  <c r="T41" i="31"/>
  <c r="C41" i="30"/>
  <c r="C43" i="30" s="1"/>
  <c r="K41" i="30"/>
  <c r="S41" i="30"/>
  <c r="C41" i="29"/>
  <c r="C43" i="29" s="1"/>
  <c r="K41" i="29"/>
  <c r="S41" i="29"/>
  <c r="Z17" i="22"/>
  <c r="Z17" i="17"/>
  <c r="X41" i="17"/>
  <c r="Z17" i="16"/>
  <c r="X41" i="16"/>
  <c r="X43" i="15"/>
  <c r="Z43" i="15" s="1"/>
  <c r="Z41" i="15"/>
  <c r="F41" i="12"/>
  <c r="F43" i="12" s="1"/>
  <c r="N41" i="12"/>
  <c r="V41" i="12"/>
  <c r="F41" i="11"/>
  <c r="F43" i="11" s="1"/>
  <c r="N41" i="11"/>
  <c r="V41" i="11"/>
  <c r="E41" i="10"/>
  <c r="E43" i="10" s="1"/>
  <c r="M41" i="10"/>
  <c r="U41" i="10"/>
  <c r="E41" i="9"/>
  <c r="E43" i="9" s="1"/>
  <c r="M41" i="9"/>
  <c r="U41" i="9"/>
  <c r="E41" i="8"/>
  <c r="E43" i="8" s="1"/>
  <c r="M41" i="8"/>
  <c r="U41" i="8"/>
  <c r="D41" i="7"/>
  <c r="D43" i="7" s="1"/>
  <c r="L41" i="7"/>
  <c r="T41" i="7"/>
  <c r="C41" i="6"/>
  <c r="C43" i="6" s="1"/>
  <c r="K41" i="6"/>
  <c r="S41" i="6"/>
  <c r="AA41" i="6"/>
  <c r="AA43" i="6" s="1"/>
  <c r="J41" i="5"/>
  <c r="R41" i="5"/>
  <c r="AA41" i="5"/>
  <c r="AA43" i="5" s="1"/>
  <c r="J41" i="4"/>
  <c r="R41" i="4"/>
  <c r="AA41" i="4"/>
  <c r="AA43" i="4" s="1"/>
  <c r="J41" i="3"/>
  <c r="R41" i="3"/>
  <c r="Z17" i="3"/>
  <c r="I41" i="2"/>
  <c r="Q41" i="2"/>
  <c r="Y41" i="2"/>
  <c r="Y43" i="2" s="1"/>
  <c r="Z30" i="252"/>
  <c r="Z30" i="251"/>
  <c r="Z30" i="226"/>
  <c r="Z30" i="204"/>
  <c r="Z30" i="155"/>
  <c r="Z30" i="17"/>
  <c r="Z30" i="5"/>
  <c r="Z30" i="4"/>
  <c r="AA41" i="19"/>
  <c r="AA43" i="19" s="1"/>
  <c r="J41" i="18"/>
  <c r="R41" i="18"/>
  <c r="I41" i="15"/>
  <c r="I43" i="15" s="1"/>
  <c r="Q41" i="15"/>
  <c r="Y41" i="15"/>
  <c r="Y43" i="15" s="1"/>
  <c r="H41" i="14"/>
  <c r="H43" i="14" s="1"/>
  <c r="I42" i="14" s="1"/>
  <c r="I43" i="14" s="1"/>
  <c r="P41" i="14"/>
  <c r="X41" i="14"/>
  <c r="G41" i="13"/>
  <c r="G43" i="13" s="1"/>
  <c r="H42" i="13" s="1"/>
  <c r="H43" i="13" s="1"/>
  <c r="I42" i="13" s="1"/>
  <c r="I43" i="13" s="1"/>
  <c r="J43" i="13" s="1"/>
  <c r="O41" i="13"/>
  <c r="W41" i="13"/>
  <c r="H43" i="12"/>
  <c r="I42" i="12" s="1"/>
  <c r="I43" i="12" s="1"/>
  <c r="Z30" i="246"/>
  <c r="Z30" i="180"/>
  <c r="Z30" i="179"/>
  <c r="Z30" i="177"/>
  <c r="Z30" i="176"/>
  <c r="Z30" i="175"/>
  <c r="Z30" i="97"/>
  <c r="Z30" i="96"/>
  <c r="Z30" i="79"/>
  <c r="Z30" i="51"/>
  <c r="Z39" i="258"/>
  <c r="Z39" i="195"/>
  <c r="J43" i="251"/>
  <c r="K42" i="251"/>
  <c r="K43" i="251" s="1"/>
  <c r="L42" i="251" s="1"/>
  <c r="L43" i="251" s="1"/>
  <c r="M42" i="251" s="1"/>
  <c r="M43" i="251" s="1"/>
  <c r="N43" i="251" s="1"/>
  <c r="J43" i="243"/>
  <c r="K42" i="243"/>
  <c r="K43" i="243" s="1"/>
  <c r="L42" i="243" s="1"/>
  <c r="L43" i="243" s="1"/>
  <c r="M42" i="243" s="1"/>
  <c r="M43" i="243" s="1"/>
  <c r="N43" i="243" s="1"/>
  <c r="J43" i="235"/>
  <c r="K42" i="235"/>
  <c r="K43" i="235" s="1"/>
  <c r="L42" i="235" s="1"/>
  <c r="L43" i="235" s="1"/>
  <c r="M42" i="235" s="1"/>
  <c r="M43" i="235" s="1"/>
  <c r="N43" i="235" s="1"/>
  <c r="J43" i="232"/>
  <c r="K42" i="232"/>
  <c r="K43" i="232" s="1"/>
  <c r="L42" i="232" s="1"/>
  <c r="L43" i="232" s="1"/>
  <c r="M42" i="232" s="1"/>
  <c r="M43" i="232" s="1"/>
  <c r="K42" i="219"/>
  <c r="J43" i="216"/>
  <c r="K42" i="216"/>
  <c r="J43" i="208"/>
  <c r="K42" i="208"/>
  <c r="N42" i="208" s="1"/>
  <c r="J43" i="198"/>
  <c r="K42" i="198"/>
  <c r="J43" i="194"/>
  <c r="K42" i="194"/>
  <c r="K43" i="194" s="1"/>
  <c r="L42" i="194" s="1"/>
  <c r="L43" i="194" s="1"/>
  <c r="M42" i="194" s="1"/>
  <c r="M43" i="194" s="1"/>
  <c r="K42" i="186"/>
  <c r="J43" i="182"/>
  <c r="K42" i="182"/>
  <c r="N42" i="182" s="1"/>
  <c r="J43" i="173"/>
  <c r="K42" i="173"/>
  <c r="K43" i="173" s="1"/>
  <c r="L42" i="173" s="1"/>
  <c r="L43" i="173" s="1"/>
  <c r="M42" i="173" s="1"/>
  <c r="M43" i="173" s="1"/>
  <c r="O42" i="173" s="1"/>
  <c r="J43" i="157"/>
  <c r="K42" i="157"/>
  <c r="K43" i="157" s="1"/>
  <c r="L42" i="157" s="1"/>
  <c r="L43" i="157" s="1"/>
  <c r="M42" i="157" s="1"/>
  <c r="M43" i="157" s="1"/>
  <c r="O42" i="157" s="1"/>
  <c r="J43" i="156"/>
  <c r="K42" i="156"/>
  <c r="K43" i="156" s="1"/>
  <c r="L42" i="156" s="1"/>
  <c r="L43" i="156" s="1"/>
  <c r="M42" i="156" s="1"/>
  <c r="M43" i="156" s="1"/>
  <c r="J43" i="150"/>
  <c r="K42" i="150"/>
  <c r="K43" i="150" s="1"/>
  <c r="L42" i="150" s="1"/>
  <c r="L43" i="150" s="1"/>
  <c r="M42" i="150" s="1"/>
  <c r="M43" i="150" s="1"/>
  <c r="N43" i="150" s="1"/>
  <c r="J43" i="149"/>
  <c r="K42" i="149"/>
  <c r="K43" i="149" s="1"/>
  <c r="L42" i="149" s="1"/>
  <c r="L43" i="149" s="1"/>
  <c r="M42" i="149" s="1"/>
  <c r="M43" i="149" s="1"/>
  <c r="N43" i="149" s="1"/>
  <c r="K42" i="148"/>
  <c r="K43" i="148" s="1"/>
  <c r="L42" i="148" s="1"/>
  <c r="L43" i="148" s="1"/>
  <c r="M42" i="148" s="1"/>
  <c r="M43" i="148" s="1"/>
  <c r="N43" i="148" s="1"/>
  <c r="K42" i="140"/>
  <c r="K43" i="140" s="1"/>
  <c r="L42" i="140" s="1"/>
  <c r="J43" i="132"/>
  <c r="K42" i="132"/>
  <c r="K43" i="132" s="1"/>
  <c r="L42" i="132" s="1"/>
  <c r="L43" i="132" s="1"/>
  <c r="M42" i="132" s="1"/>
  <c r="M43" i="132" s="1"/>
  <c r="J43" i="124"/>
  <c r="K42" i="124"/>
  <c r="K43" i="124" s="1"/>
  <c r="L42" i="124" s="1"/>
  <c r="L43" i="124" s="1"/>
  <c r="M42" i="124" s="1"/>
  <c r="M43" i="124" s="1"/>
  <c r="N43" i="124" s="1"/>
  <c r="J43" i="100"/>
  <c r="K42" i="100"/>
  <c r="K43" i="100" s="1"/>
  <c r="L42" i="100" s="1"/>
  <c r="L43" i="100" s="1"/>
  <c r="M42" i="100" s="1"/>
  <c r="M43" i="100" s="1"/>
  <c r="J43" i="12"/>
  <c r="K42" i="12"/>
  <c r="K43" i="12" s="1"/>
  <c r="L42" i="12" s="1"/>
  <c r="L43" i="12" s="1"/>
  <c r="M42" i="12" s="1"/>
  <c r="M43" i="12" s="1"/>
  <c r="J43" i="8"/>
  <c r="K42" i="8"/>
  <c r="J43" i="4"/>
  <c r="K42" i="4"/>
  <c r="N42" i="4" s="1"/>
  <c r="J43" i="1"/>
  <c r="K42" i="1"/>
  <c r="K43" i="1" s="1"/>
  <c r="L42" i="1" s="1"/>
  <c r="L43" i="1" s="1"/>
  <c r="M42" i="1" s="1"/>
  <c r="M43" i="1" s="1"/>
  <c r="N43" i="1" s="1"/>
  <c r="K42" i="258"/>
  <c r="J43" i="249"/>
  <c r="K42" i="249"/>
  <c r="J43" i="255"/>
  <c r="K42" i="255"/>
  <c r="J43" i="246"/>
  <c r="K42" i="246"/>
  <c r="K42" i="242"/>
  <c r="J43" i="257"/>
  <c r="K42" i="257"/>
  <c r="J43" i="239"/>
  <c r="J43" i="228"/>
  <c r="K42" i="228"/>
  <c r="J43" i="254"/>
  <c r="K42" i="254"/>
  <c r="J43" i="250"/>
  <c r="J43" i="241"/>
  <c r="K42" i="241"/>
  <c r="O42" i="235"/>
  <c r="J43" i="247"/>
  <c r="K42" i="247"/>
  <c r="J43" i="238"/>
  <c r="K42" i="238"/>
  <c r="J43" i="211"/>
  <c r="K42" i="211"/>
  <c r="J43" i="209"/>
  <c r="K42" i="209"/>
  <c r="J43" i="206"/>
  <c r="K42" i="206"/>
  <c r="J43" i="199"/>
  <c r="K42" i="199"/>
  <c r="J43" i="196"/>
  <c r="K42" i="196"/>
  <c r="J43" i="191"/>
  <c r="K42" i="191"/>
  <c r="J43" i="188"/>
  <c r="J43" i="183"/>
  <c r="K42" i="183"/>
  <c r="J43" i="163"/>
  <c r="K42" i="163"/>
  <c r="J43" i="155"/>
  <c r="K42" i="155"/>
  <c r="K42" i="145"/>
  <c r="J43" i="204"/>
  <c r="K42" i="204"/>
  <c r="J43" i="177"/>
  <c r="K42" i="177"/>
  <c r="J43" i="171"/>
  <c r="K42" i="171"/>
  <c r="O42" i="149"/>
  <c r="J43" i="136"/>
  <c r="K42" i="136"/>
  <c r="O42" i="124"/>
  <c r="K42" i="252"/>
  <c r="K42" i="236"/>
  <c r="K42" i="229"/>
  <c r="N42" i="216"/>
  <c r="K43" i="216"/>
  <c r="L42" i="216" s="1"/>
  <c r="L43" i="216" s="1"/>
  <c r="M42" i="216" s="1"/>
  <c r="M43" i="216" s="1"/>
  <c r="J43" i="152"/>
  <c r="K42" i="152"/>
  <c r="J43" i="125"/>
  <c r="K42" i="125"/>
  <c r="K42" i="253"/>
  <c r="K42" i="245"/>
  <c r="K42" i="237"/>
  <c r="K42" i="226"/>
  <c r="J43" i="214"/>
  <c r="K42" i="214"/>
  <c r="J43" i="174"/>
  <c r="K42" i="174"/>
  <c r="J43" i="168"/>
  <c r="K42" i="168"/>
  <c r="N43" i="132"/>
  <c r="O42" i="132"/>
  <c r="J43" i="123"/>
  <c r="K42" i="123"/>
  <c r="N42" i="243"/>
  <c r="N42" i="235"/>
  <c r="J43" i="227"/>
  <c r="K42" i="227"/>
  <c r="J43" i="225"/>
  <c r="K42" i="225"/>
  <c r="J43" i="222"/>
  <c r="K42" i="222"/>
  <c r="K43" i="219"/>
  <c r="L42" i="219" s="1"/>
  <c r="L43" i="219" s="1"/>
  <c r="M42" i="219" s="1"/>
  <c r="M43" i="219" s="1"/>
  <c r="N42" i="219"/>
  <c r="J43" i="212"/>
  <c r="K42" i="212"/>
  <c r="J43" i="210"/>
  <c r="K42" i="210"/>
  <c r="J43" i="200"/>
  <c r="K42" i="200"/>
  <c r="J43" i="195"/>
  <c r="K42" i="195"/>
  <c r="J43" i="192"/>
  <c r="K42" i="192"/>
  <c r="J43" i="187"/>
  <c r="K42" i="187"/>
  <c r="J43" i="184"/>
  <c r="K42" i="184"/>
  <c r="J43" i="176"/>
  <c r="K42" i="176"/>
  <c r="O42" i="150"/>
  <c r="J43" i="133"/>
  <c r="K42" i="133"/>
  <c r="K42" i="230"/>
  <c r="J43" i="224"/>
  <c r="K42" i="224"/>
  <c r="J43" i="223"/>
  <c r="K42" i="223"/>
  <c r="J43" i="221"/>
  <c r="J43" i="220"/>
  <c r="K42" i="220"/>
  <c r="J43" i="203"/>
  <c r="K42" i="203"/>
  <c r="J43" i="131"/>
  <c r="K42" i="256"/>
  <c r="K42" i="248"/>
  <c r="K42" i="240"/>
  <c r="N43" i="156"/>
  <c r="O42" i="156"/>
  <c r="J43" i="141"/>
  <c r="K42" i="141"/>
  <c r="J43" i="137"/>
  <c r="K42" i="137"/>
  <c r="K42" i="218"/>
  <c r="J43" i="161"/>
  <c r="K42" i="161"/>
  <c r="J43" i="153"/>
  <c r="K42" i="153"/>
  <c r="J43" i="139"/>
  <c r="K42" i="139"/>
  <c r="J43" i="128"/>
  <c r="K42" i="128"/>
  <c r="K42" i="205"/>
  <c r="N42" i="198"/>
  <c r="K43" i="198"/>
  <c r="L42" i="198" s="1"/>
  <c r="L43" i="198" s="1"/>
  <c r="M42" i="198" s="1"/>
  <c r="M43" i="198" s="1"/>
  <c r="N42" i="194"/>
  <c r="N42" i="186"/>
  <c r="K43" i="186"/>
  <c r="L42" i="186" s="1"/>
  <c r="L43" i="186" s="1"/>
  <c r="M42" i="186" s="1"/>
  <c r="K43" i="182"/>
  <c r="L42" i="182" s="1"/>
  <c r="L43" i="182" s="1"/>
  <c r="M42" i="182" s="1"/>
  <c r="J43" i="118"/>
  <c r="K42" i="118"/>
  <c r="J43" i="96"/>
  <c r="K42" i="96"/>
  <c r="J43" i="75"/>
  <c r="K42" i="75"/>
  <c r="J43" i="53"/>
  <c r="K42" i="53"/>
  <c r="J43" i="43"/>
  <c r="K42" i="43"/>
  <c r="J43" i="21"/>
  <c r="J43" i="111"/>
  <c r="K42" i="111"/>
  <c r="J43" i="106"/>
  <c r="K42" i="106"/>
  <c r="J43" i="94"/>
  <c r="J43" i="65"/>
  <c r="J43" i="60"/>
  <c r="K42" i="60"/>
  <c r="J43" i="55"/>
  <c r="K42" i="55"/>
  <c r="J43" i="33"/>
  <c r="K42" i="33"/>
  <c r="J43" i="28"/>
  <c r="K42" i="158"/>
  <c r="K42" i="142"/>
  <c r="K42" i="134"/>
  <c r="K42" i="126"/>
  <c r="J43" i="119"/>
  <c r="K42" i="119"/>
  <c r="J43" i="104"/>
  <c r="K42" i="104"/>
  <c r="J43" i="84"/>
  <c r="K42" i="84"/>
  <c r="J43" i="77"/>
  <c r="J43" i="72"/>
  <c r="K42" i="72"/>
  <c r="J43" i="67"/>
  <c r="K42" i="67"/>
  <c r="J43" i="40"/>
  <c r="K42" i="40"/>
  <c r="J43" i="35"/>
  <c r="K42" i="35"/>
  <c r="K42" i="159"/>
  <c r="N42" i="156"/>
  <c r="K42" i="151"/>
  <c r="K42" i="135"/>
  <c r="N42" i="132"/>
  <c r="K42" i="127"/>
  <c r="J43" i="102"/>
  <c r="K42" i="102"/>
  <c r="J43" i="57"/>
  <c r="K42" i="57"/>
  <c r="J43" i="52"/>
  <c r="K42" i="52"/>
  <c r="J43" i="47"/>
  <c r="K42" i="47"/>
  <c r="J43" i="20"/>
  <c r="K42" i="20"/>
  <c r="N42" i="173"/>
  <c r="N42" i="149"/>
  <c r="K42" i="121"/>
  <c r="K42" i="116"/>
  <c r="J43" i="114"/>
  <c r="J43" i="107"/>
  <c r="K42" i="107"/>
  <c r="J43" i="69"/>
  <c r="K42" i="69"/>
  <c r="J43" i="64"/>
  <c r="K42" i="64"/>
  <c r="J43" i="37"/>
  <c r="K42" i="37"/>
  <c r="J43" i="32"/>
  <c r="K42" i="32"/>
  <c r="J43" i="85"/>
  <c r="K42" i="85"/>
  <c r="J43" i="76"/>
  <c r="K42" i="76"/>
  <c r="J43" i="49"/>
  <c r="K42" i="49"/>
  <c r="J43" i="44"/>
  <c r="K42" i="44"/>
  <c r="J43" i="39"/>
  <c r="K42" i="39"/>
  <c r="J43" i="17"/>
  <c r="K42" i="17"/>
  <c r="K42" i="215"/>
  <c r="K42" i="207"/>
  <c r="K42" i="201"/>
  <c r="K42" i="197"/>
  <c r="K42" i="193"/>
  <c r="K42" i="189"/>
  <c r="K42" i="185"/>
  <c r="K42" i="181"/>
  <c r="K42" i="162"/>
  <c r="K42" i="154"/>
  <c r="K42" i="146"/>
  <c r="K42" i="138"/>
  <c r="K42" i="122"/>
  <c r="K42" i="120"/>
  <c r="K42" i="117"/>
  <c r="J43" i="110"/>
  <c r="K42" i="110"/>
  <c r="J43" i="103"/>
  <c r="K42" i="103"/>
  <c r="J43" i="83"/>
  <c r="K42" i="83"/>
  <c r="J43" i="61"/>
  <c r="K42" i="61"/>
  <c r="J43" i="56"/>
  <c r="K42" i="56"/>
  <c r="K42" i="29"/>
  <c r="J43" i="19"/>
  <c r="K42" i="19"/>
  <c r="J43" i="115"/>
  <c r="K42" i="115"/>
  <c r="N42" i="100"/>
  <c r="J43" i="98"/>
  <c r="K42" i="98"/>
  <c r="J43" i="68"/>
  <c r="K42" i="68"/>
  <c r="K42" i="63"/>
  <c r="J43" i="41"/>
  <c r="K42" i="41"/>
  <c r="J43" i="31"/>
  <c r="K42" i="31"/>
  <c r="K42" i="13"/>
  <c r="K42" i="3"/>
  <c r="J43" i="6"/>
  <c r="K42" i="6"/>
  <c r="K42" i="109"/>
  <c r="K42" i="101"/>
  <c r="K42" i="88"/>
  <c r="K42" i="87"/>
  <c r="K42" i="86"/>
  <c r="K42" i="78"/>
  <c r="K42" i="74"/>
  <c r="K42" i="70"/>
  <c r="K42" i="66"/>
  <c r="K42" i="62"/>
  <c r="K42" i="54"/>
  <c r="K42" i="50"/>
  <c r="K42" i="46"/>
  <c r="K42" i="38"/>
  <c r="K42" i="34"/>
  <c r="K42" i="30"/>
  <c r="N42" i="8"/>
  <c r="K43" i="8"/>
  <c r="L42" i="8" s="1"/>
  <c r="L43" i="8" s="1"/>
  <c r="M42" i="8" s="1"/>
  <c r="J43" i="9"/>
  <c r="K42" i="9"/>
  <c r="J43" i="2"/>
  <c r="K43" i="4"/>
  <c r="L42" i="4" s="1"/>
  <c r="L43" i="4" s="1"/>
  <c r="M42" i="4" s="1"/>
  <c r="M43" i="4" s="1"/>
  <c r="J43" i="10"/>
  <c r="K42" i="10"/>
  <c r="K42" i="5"/>
  <c r="K42" i="16"/>
  <c r="J43" i="25" l="1"/>
  <c r="K42" i="25"/>
  <c r="J43" i="14"/>
  <c r="K42" i="14"/>
  <c r="K42" i="7"/>
  <c r="J43" i="7"/>
  <c r="K42" i="97"/>
  <c r="J43" i="97"/>
  <c r="K42" i="24"/>
  <c r="J43" i="24"/>
  <c r="J43" i="130"/>
  <c r="K42" i="130"/>
  <c r="J43" i="15"/>
  <c r="K42" i="15"/>
  <c r="N42" i="15" s="1"/>
  <c r="J43" i="244"/>
  <c r="K42" i="244"/>
  <c r="K43" i="244" s="1"/>
  <c r="L42" i="244" s="1"/>
  <c r="L43" i="244" s="1"/>
  <c r="M42" i="244" s="1"/>
  <c r="M43" i="244" s="1"/>
  <c r="J43" i="11"/>
  <c r="K42" i="11"/>
  <c r="J43" i="92"/>
  <c r="K42" i="92"/>
  <c r="K42" i="112"/>
  <c r="J43" i="112"/>
  <c r="K42" i="48"/>
  <c r="J43" i="48"/>
  <c r="J43" i="59"/>
  <c r="K42" i="59"/>
  <c r="J43" i="144"/>
  <c r="K42" i="144"/>
  <c r="J43" i="129"/>
  <c r="K42" i="129"/>
  <c r="K43" i="129" s="1"/>
  <c r="L42" i="129" s="1"/>
  <c r="L43" i="129" s="1"/>
  <c r="M42" i="129" s="1"/>
  <c r="M43" i="129" s="1"/>
  <c r="J43" i="143"/>
  <c r="K42" i="143"/>
  <c r="K43" i="143" s="1"/>
  <c r="L42" i="143" s="1"/>
  <c r="L43" i="143" s="1"/>
  <c r="M42" i="143" s="1"/>
  <c r="M43" i="143" s="1"/>
  <c r="K42" i="27"/>
  <c r="J43" i="27"/>
  <c r="J43" i="95"/>
  <c r="K42" i="95"/>
  <c r="K42" i="81"/>
  <c r="J43" i="81"/>
  <c r="K42" i="80"/>
  <c r="J43" i="80"/>
  <c r="J43" i="79"/>
  <c r="K42" i="79"/>
  <c r="J43" i="113"/>
  <c r="K42" i="113"/>
  <c r="J43" i="217"/>
  <c r="K42" i="217"/>
  <c r="N42" i="217" s="1"/>
  <c r="J43" i="26"/>
  <c r="K42" i="26"/>
  <c r="N42" i="26" s="1"/>
  <c r="J43" i="58"/>
  <c r="K42" i="58"/>
  <c r="Z41" i="223"/>
  <c r="X43" i="223"/>
  <c r="Z43" i="223" s="1"/>
  <c r="Z41" i="159"/>
  <c r="X43" i="159"/>
  <c r="Z43" i="159" s="1"/>
  <c r="X43" i="62"/>
  <c r="Z43" i="62" s="1"/>
  <c r="Z41" i="62"/>
  <c r="Z41" i="106"/>
  <c r="X43" i="106"/>
  <c r="Z43" i="106" s="1"/>
  <c r="X43" i="207"/>
  <c r="Z43" i="207" s="1"/>
  <c r="Z41" i="207"/>
  <c r="Z41" i="83"/>
  <c r="X43" i="83"/>
  <c r="Z43" i="83" s="1"/>
  <c r="Z41" i="79"/>
  <c r="X43" i="79"/>
  <c r="Z43" i="79" s="1"/>
  <c r="Z41" i="147"/>
  <c r="X43" i="147"/>
  <c r="Z43" i="147" s="1"/>
  <c r="Z41" i="120"/>
  <c r="X43" i="120"/>
  <c r="Z43" i="120" s="1"/>
  <c r="Z41" i="213"/>
  <c r="X43" i="213"/>
  <c r="Z43" i="213" s="1"/>
  <c r="Z41" i="215"/>
  <c r="X43" i="215"/>
  <c r="Z43" i="215" s="1"/>
  <c r="Z41" i="217"/>
  <c r="X43" i="217"/>
  <c r="Z43" i="217" s="1"/>
  <c r="Z41" i="239"/>
  <c r="X43" i="239"/>
  <c r="Z43" i="239" s="1"/>
  <c r="K42" i="42"/>
  <c r="K42" i="45"/>
  <c r="N42" i="45" s="1"/>
  <c r="K42" i="213"/>
  <c r="O42" i="251"/>
  <c r="R42" i="251" s="1"/>
  <c r="L43" i="140"/>
  <c r="M42" i="140" s="1"/>
  <c r="M43" i="140" s="1"/>
  <c r="X43" i="16"/>
  <c r="Z43" i="16" s="1"/>
  <c r="Z41" i="16"/>
  <c r="Z41" i="19"/>
  <c r="X43" i="19"/>
  <c r="Z43" i="19" s="1"/>
  <c r="Z41" i="127"/>
  <c r="X43" i="127"/>
  <c r="Z43" i="127" s="1"/>
  <c r="Z41" i="173"/>
  <c r="X43" i="173"/>
  <c r="Z43" i="173" s="1"/>
  <c r="Z41" i="91"/>
  <c r="X43" i="91"/>
  <c r="Z43" i="91" s="1"/>
  <c r="X43" i="110"/>
  <c r="Z43" i="110" s="1"/>
  <c r="Z41" i="110"/>
  <c r="X43" i="180"/>
  <c r="Z43" i="180" s="1"/>
  <c r="Z41" i="180"/>
  <c r="Z41" i="230"/>
  <c r="X43" i="81"/>
  <c r="Z43" i="81" s="1"/>
  <c r="Z41" i="81"/>
  <c r="X43" i="118"/>
  <c r="Z43" i="118" s="1"/>
  <c r="Z41" i="118"/>
  <c r="Z41" i="45"/>
  <c r="I43" i="89"/>
  <c r="Z41" i="136"/>
  <c r="X43" i="136"/>
  <c r="Z43" i="136" s="1"/>
  <c r="Z41" i="195"/>
  <c r="X43" i="195"/>
  <c r="Z43" i="195" s="1"/>
  <c r="Z43" i="254"/>
  <c r="Z41" i="63"/>
  <c r="X43" i="63"/>
  <c r="Z43" i="63" s="1"/>
  <c r="Z41" i="67"/>
  <c r="X43" i="67"/>
  <c r="Z43" i="67" s="1"/>
  <c r="Z41" i="71"/>
  <c r="X43" i="71"/>
  <c r="Z43" i="71" s="1"/>
  <c r="Z41" i="75"/>
  <c r="X43" i="75"/>
  <c r="Z43" i="75" s="1"/>
  <c r="Z41" i="203"/>
  <c r="X43" i="203"/>
  <c r="Z43" i="203" s="1"/>
  <c r="X43" i="141"/>
  <c r="Z43" i="141" s="1"/>
  <c r="Z41" i="141"/>
  <c r="Z41" i="165"/>
  <c r="X43" i="165"/>
  <c r="Z43" i="165" s="1"/>
  <c r="Z43" i="43"/>
  <c r="X43" i="188"/>
  <c r="Z43" i="188" s="1"/>
  <c r="Z41" i="188"/>
  <c r="Z41" i="103"/>
  <c r="X43" i="103"/>
  <c r="Z43" i="103" s="1"/>
  <c r="Z41" i="101"/>
  <c r="X43" i="101"/>
  <c r="Z43" i="101" s="1"/>
  <c r="Z41" i="151"/>
  <c r="X43" i="151"/>
  <c r="Z43" i="151" s="1"/>
  <c r="Z43" i="219"/>
  <c r="X43" i="7"/>
  <c r="Z43" i="7" s="1"/>
  <c r="Z41" i="7"/>
  <c r="Z41" i="226"/>
  <c r="X43" i="226"/>
  <c r="Z43" i="226" s="1"/>
  <c r="Z41" i="11"/>
  <c r="X43" i="11"/>
  <c r="Z43" i="11" s="1"/>
  <c r="Z41" i="29"/>
  <c r="X43" i="29"/>
  <c r="Z43" i="29" s="1"/>
  <c r="Z41" i="224"/>
  <c r="X43" i="224"/>
  <c r="Z43" i="224" s="1"/>
  <c r="Z41" i="33"/>
  <c r="X43" i="33"/>
  <c r="Z43" i="33" s="1"/>
  <c r="Z41" i="121"/>
  <c r="X43" i="121"/>
  <c r="Z43" i="121" s="1"/>
  <c r="K42" i="18"/>
  <c r="K42" i="82"/>
  <c r="K42" i="170"/>
  <c r="N42" i="140"/>
  <c r="J43" i="180"/>
  <c r="N43" i="173"/>
  <c r="O42" i="1"/>
  <c r="R42" i="1" s="1"/>
  <c r="K42" i="164"/>
  <c r="X43" i="14"/>
  <c r="Z43" i="14" s="1"/>
  <c r="Z41" i="14"/>
  <c r="Z41" i="17"/>
  <c r="X43" i="17"/>
  <c r="Z43" i="17" s="1"/>
  <c r="Z41" i="49"/>
  <c r="X43" i="49"/>
  <c r="Z43" i="49" s="1"/>
  <c r="Z41" i="20"/>
  <c r="X43" i="20"/>
  <c r="Z43" i="20" s="1"/>
  <c r="Z43" i="53"/>
  <c r="X43" i="23"/>
  <c r="Z43" i="23" s="1"/>
  <c r="Z41" i="23"/>
  <c r="Z41" i="128"/>
  <c r="X43" i="128"/>
  <c r="Z43" i="128" s="1"/>
  <c r="Z41" i="12"/>
  <c r="X43" i="12"/>
  <c r="Z43" i="12" s="1"/>
  <c r="X43" i="93"/>
  <c r="Z43" i="93" s="1"/>
  <c r="Z41" i="93"/>
  <c r="Z41" i="133"/>
  <c r="X43" i="133"/>
  <c r="Z43" i="133" s="1"/>
  <c r="Z41" i="196"/>
  <c r="X43" i="196"/>
  <c r="Z43" i="196" s="1"/>
  <c r="Z41" i="200"/>
  <c r="X43" i="200"/>
  <c r="Z43" i="200" s="1"/>
  <c r="Z43" i="251"/>
  <c r="Z41" i="255"/>
  <c r="X43" i="255"/>
  <c r="Z43" i="255" s="1"/>
  <c r="Z41" i="64"/>
  <c r="X43" i="64"/>
  <c r="Z43" i="64" s="1"/>
  <c r="X43" i="68"/>
  <c r="Z43" i="68" s="1"/>
  <c r="Z41" i="68"/>
  <c r="Z41" i="72"/>
  <c r="X43" i="72"/>
  <c r="Z43" i="72" s="1"/>
  <c r="X43" i="76"/>
  <c r="Z43" i="76" s="1"/>
  <c r="Z41" i="76"/>
  <c r="I43" i="93"/>
  <c r="X43" i="99"/>
  <c r="Z43" i="99" s="1"/>
  <c r="Z41" i="99"/>
  <c r="Z43" i="177"/>
  <c r="Z41" i="96"/>
  <c r="X43" i="96"/>
  <c r="Z43" i="96" s="1"/>
  <c r="Z41" i="142"/>
  <c r="X43" i="142"/>
  <c r="Z43" i="142" s="1"/>
  <c r="Z43" i="166"/>
  <c r="I43" i="166"/>
  <c r="Z41" i="37"/>
  <c r="X43" i="37"/>
  <c r="Z43" i="37" s="1"/>
  <c r="Z41" i="104"/>
  <c r="X43" i="104"/>
  <c r="Z43" i="104" s="1"/>
  <c r="Z41" i="189"/>
  <c r="X43" i="189"/>
  <c r="Z43" i="189" s="1"/>
  <c r="X43" i="34"/>
  <c r="Z43" i="34" s="1"/>
  <c r="Z41" i="34"/>
  <c r="Z41" i="152"/>
  <c r="X43" i="152"/>
  <c r="Z43" i="152" s="1"/>
  <c r="I43" i="169"/>
  <c r="Z43" i="243"/>
  <c r="Z41" i="25"/>
  <c r="X43" i="25"/>
  <c r="Z43" i="25" s="1"/>
  <c r="Z41" i="56"/>
  <c r="X43" i="56"/>
  <c r="Z43" i="56" s="1"/>
  <c r="Z41" i="244"/>
  <c r="X43" i="244"/>
  <c r="Z43" i="244" s="1"/>
  <c r="X43" i="231"/>
  <c r="Z43" i="231" s="1"/>
  <c r="Z41" i="231"/>
  <c r="K42" i="231"/>
  <c r="K42" i="108"/>
  <c r="K42" i="165"/>
  <c r="X43" i="47"/>
  <c r="Z43" i="47" s="1"/>
  <c r="Z41" i="47"/>
  <c r="X43" i="30"/>
  <c r="Z43" i="30" s="1"/>
  <c r="Z41" i="30"/>
  <c r="Z41" i="57"/>
  <c r="X43" i="57"/>
  <c r="Z43" i="57" s="1"/>
  <c r="Z41" i="88"/>
  <c r="X43" i="88"/>
  <c r="Z43" i="88" s="1"/>
  <c r="X43" i="175"/>
  <c r="Z43" i="175" s="1"/>
  <c r="Z41" i="175"/>
  <c r="Z41" i="80"/>
  <c r="X43" i="80"/>
  <c r="Z43" i="80" s="1"/>
  <c r="X43" i="8"/>
  <c r="Z43" i="8" s="1"/>
  <c r="Z41" i="8"/>
  <c r="Z41" i="130"/>
  <c r="X43" i="130"/>
  <c r="Z43" i="130" s="1"/>
  <c r="X43" i="156"/>
  <c r="Z43" i="156" s="1"/>
  <c r="Z41" i="156"/>
  <c r="X43" i="228"/>
  <c r="Z43" i="228" s="1"/>
  <c r="Z41" i="228"/>
  <c r="X43" i="242"/>
  <c r="Z43" i="242" s="1"/>
  <c r="Z41" i="242"/>
  <c r="I43" i="90"/>
  <c r="Z41" i="161"/>
  <c r="X43" i="161"/>
  <c r="Z43" i="161" s="1"/>
  <c r="Z41" i="40"/>
  <c r="X43" i="40"/>
  <c r="Z43" i="40" s="1"/>
  <c r="X43" i="60"/>
  <c r="Z43" i="60" s="1"/>
  <c r="Z41" i="60"/>
  <c r="Z41" i="114"/>
  <c r="X43" i="114"/>
  <c r="Z43" i="114" s="1"/>
  <c r="Z41" i="139"/>
  <c r="X43" i="139"/>
  <c r="Z43" i="139" s="1"/>
  <c r="Z41" i="166"/>
  <c r="Z41" i="205"/>
  <c r="X43" i="205"/>
  <c r="Z43" i="205" s="1"/>
  <c r="Z43" i="209"/>
  <c r="X43" i="221"/>
  <c r="Z43" i="221" s="1"/>
  <c r="Z41" i="221"/>
  <c r="Z41" i="211"/>
  <c r="X43" i="211"/>
  <c r="Z43" i="211" s="1"/>
  <c r="X43" i="122"/>
  <c r="Z43" i="122" s="1"/>
  <c r="Z41" i="122"/>
  <c r="Z41" i="170"/>
  <c r="X43" i="170"/>
  <c r="Z43" i="170" s="1"/>
  <c r="Z41" i="214"/>
  <c r="X43" i="214"/>
  <c r="Z43" i="214" s="1"/>
  <c r="Z41" i="216"/>
  <c r="X43" i="216"/>
  <c r="Z43" i="216" s="1"/>
  <c r="Z41" i="238"/>
  <c r="X43" i="238"/>
  <c r="Z43" i="238" s="1"/>
  <c r="Z41" i="240"/>
  <c r="X43" i="240"/>
  <c r="Z43" i="240" s="1"/>
  <c r="Z41" i="243"/>
  <c r="Z41" i="258"/>
  <c r="X43" i="258"/>
  <c r="Z43" i="258" s="1"/>
  <c r="Z41" i="92"/>
  <c r="X43" i="92"/>
  <c r="Z43" i="92" s="1"/>
  <c r="Z41" i="59"/>
  <c r="X43" i="59"/>
  <c r="Z43" i="59" s="1"/>
  <c r="Z41" i="144"/>
  <c r="X43" i="144"/>
  <c r="Z43" i="144" s="1"/>
  <c r="Z41" i="227"/>
  <c r="X43" i="227"/>
  <c r="Z43" i="227" s="1"/>
  <c r="K42" i="22"/>
  <c r="K42" i="175"/>
  <c r="K43" i="175" s="1"/>
  <c r="L42" i="175" s="1"/>
  <c r="L43" i="175" s="1"/>
  <c r="M42" i="175" s="1"/>
  <c r="M43" i="175" s="1"/>
  <c r="K42" i="147"/>
  <c r="X43" i="50"/>
  <c r="Z43" i="50" s="1"/>
  <c r="Z41" i="50"/>
  <c r="Z41" i="21"/>
  <c r="X43" i="21"/>
  <c r="Z43" i="21" s="1"/>
  <c r="Z41" i="4"/>
  <c r="X43" i="4"/>
  <c r="Z43" i="4" s="1"/>
  <c r="X43" i="245"/>
  <c r="Z43" i="245" s="1"/>
  <c r="Z41" i="245"/>
  <c r="Z41" i="9"/>
  <c r="X43" i="9"/>
  <c r="Z43" i="9" s="1"/>
  <c r="Z41" i="111"/>
  <c r="X43" i="111"/>
  <c r="Z43" i="111" s="1"/>
  <c r="Z41" i="134"/>
  <c r="X43" i="134"/>
  <c r="Z43" i="134" s="1"/>
  <c r="Z41" i="197"/>
  <c r="X43" i="197"/>
  <c r="Z43" i="197" s="1"/>
  <c r="Z41" i="201"/>
  <c r="X43" i="201"/>
  <c r="Z43" i="201" s="1"/>
  <c r="Z41" i="252"/>
  <c r="X43" i="252"/>
  <c r="Z43" i="252" s="1"/>
  <c r="I43" i="167"/>
  <c r="Z41" i="61"/>
  <c r="X43" i="61"/>
  <c r="Z43" i="61" s="1"/>
  <c r="Z41" i="65"/>
  <c r="X43" i="65"/>
  <c r="Z43" i="65" s="1"/>
  <c r="Z41" i="69"/>
  <c r="X43" i="69"/>
  <c r="Z43" i="69" s="1"/>
  <c r="Z41" i="73"/>
  <c r="X43" i="73"/>
  <c r="Z43" i="73" s="1"/>
  <c r="Z41" i="77"/>
  <c r="X43" i="77"/>
  <c r="Z43" i="77" s="1"/>
  <c r="Z41" i="112"/>
  <c r="X43" i="112"/>
  <c r="Z43" i="112" s="1"/>
  <c r="H43" i="233"/>
  <c r="I42" i="233" s="1"/>
  <c r="I43" i="233" s="1"/>
  <c r="Z41" i="97"/>
  <c r="X43" i="97"/>
  <c r="Z43" i="97" s="1"/>
  <c r="Z41" i="143"/>
  <c r="X43" i="143"/>
  <c r="Z43" i="143" s="1"/>
  <c r="Z41" i="167"/>
  <c r="X43" i="167"/>
  <c r="Z43" i="167" s="1"/>
  <c r="Z41" i="184"/>
  <c r="X43" i="184"/>
  <c r="Z43" i="184" s="1"/>
  <c r="Z41" i="209"/>
  <c r="X43" i="38"/>
  <c r="Z43" i="38" s="1"/>
  <c r="Z41" i="38"/>
  <c r="Z41" i="105"/>
  <c r="X43" i="105"/>
  <c r="Z43" i="105" s="1"/>
  <c r="Z41" i="35"/>
  <c r="X43" i="35"/>
  <c r="Z43" i="35" s="1"/>
  <c r="Z41" i="149"/>
  <c r="X43" i="149"/>
  <c r="Z43" i="149" s="1"/>
  <c r="Z41" i="113"/>
  <c r="X43" i="113"/>
  <c r="Z43" i="113" s="1"/>
  <c r="Z41" i="27"/>
  <c r="X43" i="27"/>
  <c r="Z43" i="27" s="1"/>
  <c r="X43" i="87"/>
  <c r="Z43" i="87" s="1"/>
  <c r="Z41" i="87"/>
  <c r="Z41" i="192"/>
  <c r="X43" i="192"/>
  <c r="Z43" i="192" s="1"/>
  <c r="Z41" i="248"/>
  <c r="X43" i="248"/>
  <c r="Z43" i="248" s="1"/>
  <c r="K42" i="51"/>
  <c r="N42" i="148"/>
  <c r="K42" i="23"/>
  <c r="M43" i="182"/>
  <c r="N43" i="182" s="1"/>
  <c r="N42" i="12"/>
  <c r="K42" i="36"/>
  <c r="K42" i="73"/>
  <c r="K42" i="105"/>
  <c r="N42" i="150"/>
  <c r="N42" i="157"/>
  <c r="O42" i="148"/>
  <c r="K43" i="208"/>
  <c r="L42" i="208" s="1"/>
  <c r="L43" i="208" s="1"/>
  <c r="M42" i="208" s="1"/>
  <c r="M43" i="208" s="1"/>
  <c r="N43" i="208" s="1"/>
  <c r="N42" i="251"/>
  <c r="K42" i="160"/>
  <c r="N43" i="157"/>
  <c r="K42" i="172"/>
  <c r="Z41" i="24"/>
  <c r="X43" i="24"/>
  <c r="Z43" i="24" s="1"/>
  <c r="Z41" i="26"/>
  <c r="X43" i="26"/>
  <c r="Z43" i="26" s="1"/>
  <c r="Z41" i="28"/>
  <c r="X43" i="28"/>
  <c r="Z43" i="28" s="1"/>
  <c r="X43" i="58"/>
  <c r="Z43" i="58" s="1"/>
  <c r="Z41" i="58"/>
  <c r="X43" i="46"/>
  <c r="Z43" i="46" s="1"/>
  <c r="Z41" i="46"/>
  <c r="Z41" i="176"/>
  <c r="X43" i="176"/>
  <c r="Z43" i="176" s="1"/>
  <c r="Z41" i="257"/>
  <c r="X43" i="257"/>
  <c r="Z43" i="257" s="1"/>
  <c r="Z41" i="131"/>
  <c r="X43" i="131"/>
  <c r="Z43" i="131" s="1"/>
  <c r="Z41" i="157"/>
  <c r="X43" i="157"/>
  <c r="Z43" i="157" s="1"/>
  <c r="Z41" i="229"/>
  <c r="X43" i="229"/>
  <c r="Z43" i="229" s="1"/>
  <c r="Z41" i="232"/>
  <c r="X43" i="232"/>
  <c r="Z43" i="232" s="1"/>
  <c r="Z41" i="256"/>
  <c r="X43" i="256"/>
  <c r="Z43" i="256" s="1"/>
  <c r="X43" i="39"/>
  <c r="Z43" i="39" s="1"/>
  <c r="Z41" i="39"/>
  <c r="Z41" i="1"/>
  <c r="X43" i="1"/>
  <c r="Z43" i="1" s="1"/>
  <c r="I43" i="178"/>
  <c r="Z41" i="233"/>
  <c r="X43" i="233"/>
  <c r="Z43" i="233" s="1"/>
  <c r="Z41" i="234"/>
  <c r="X43" i="234"/>
  <c r="Z43" i="234" s="1"/>
  <c r="Z43" i="206"/>
  <c r="H43" i="234"/>
  <c r="I42" i="234" s="1"/>
  <c r="I43" i="234" s="1"/>
  <c r="Z41" i="146"/>
  <c r="X43" i="146"/>
  <c r="Z43" i="146" s="1"/>
  <c r="X43" i="220"/>
  <c r="Z43" i="220" s="1"/>
  <c r="Z41" i="220"/>
  <c r="X43" i="31"/>
  <c r="Z43" i="31" s="1"/>
  <c r="Z41" i="31"/>
  <c r="I43" i="99"/>
  <c r="Z41" i="123"/>
  <c r="X43" i="123"/>
  <c r="Z43" i="123" s="1"/>
  <c r="X43" i="42"/>
  <c r="Z43" i="42" s="1"/>
  <c r="Z41" i="42"/>
  <c r="Z41" i="2"/>
  <c r="X43" i="2"/>
  <c r="Z43" i="2" s="1"/>
  <c r="Z41" i="160"/>
  <c r="X43" i="160"/>
  <c r="Z43" i="160" s="1"/>
  <c r="Z41" i="138"/>
  <c r="X43" i="138"/>
  <c r="Z43" i="138" s="1"/>
  <c r="Z41" i="208"/>
  <c r="X43" i="208"/>
  <c r="Z43" i="208" s="1"/>
  <c r="K42" i="71"/>
  <c r="M43" i="8"/>
  <c r="N42" i="124"/>
  <c r="M43" i="186"/>
  <c r="N43" i="186" s="1"/>
  <c r="K42" i="202"/>
  <c r="N42" i="1"/>
  <c r="Z41" i="48"/>
  <c r="X43" i="48"/>
  <c r="Z43" i="48" s="1"/>
  <c r="Z41" i="51"/>
  <c r="X43" i="51"/>
  <c r="Z43" i="51" s="1"/>
  <c r="Z41" i="5"/>
  <c r="X43" i="5"/>
  <c r="Z43" i="5" s="1"/>
  <c r="Z41" i="126"/>
  <c r="X43" i="126"/>
  <c r="Z43" i="126" s="1"/>
  <c r="I43" i="190"/>
  <c r="X43" i="246"/>
  <c r="Z43" i="246" s="1"/>
  <c r="Z41" i="246"/>
  <c r="Z41" i="172"/>
  <c r="X43" i="172"/>
  <c r="Z43" i="172" s="1"/>
  <c r="Z41" i="10"/>
  <c r="X43" i="10"/>
  <c r="Z43" i="10" s="1"/>
  <c r="Z41" i="90"/>
  <c r="X43" i="90"/>
  <c r="Z43" i="90" s="1"/>
  <c r="Z41" i="109"/>
  <c r="X43" i="109"/>
  <c r="Z43" i="109" s="1"/>
  <c r="Z41" i="179"/>
  <c r="X43" i="179"/>
  <c r="Z43" i="179" s="1"/>
  <c r="Z41" i="117"/>
  <c r="X43" i="117"/>
  <c r="Z43" i="117" s="1"/>
  <c r="Z41" i="13"/>
  <c r="X43" i="13"/>
  <c r="Z43" i="13" s="1"/>
  <c r="Z43" i="70"/>
  <c r="I43" i="91"/>
  <c r="Z41" i="135"/>
  <c r="X43" i="135"/>
  <c r="Z43" i="135" s="1"/>
  <c r="I43" i="179"/>
  <c r="Z41" i="198"/>
  <c r="X43" i="198"/>
  <c r="Z43" i="198" s="1"/>
  <c r="Z41" i="253"/>
  <c r="X43" i="253"/>
  <c r="Z43" i="253" s="1"/>
  <c r="Z41" i="82"/>
  <c r="X43" i="82"/>
  <c r="Z43" i="82" s="1"/>
  <c r="X43" i="66"/>
  <c r="Z43" i="66" s="1"/>
  <c r="Z41" i="66"/>
  <c r="Z41" i="70"/>
  <c r="X43" i="74"/>
  <c r="Z43" i="74" s="1"/>
  <c r="Z41" i="74"/>
  <c r="Z41" i="164"/>
  <c r="X43" i="164"/>
  <c r="Z43" i="164" s="1"/>
  <c r="Z41" i="168"/>
  <c r="X43" i="168"/>
  <c r="Z43" i="168" s="1"/>
  <c r="Z41" i="206"/>
  <c r="Z41" i="145"/>
  <c r="X43" i="145"/>
  <c r="Z43" i="145" s="1"/>
  <c r="Z41" i="41"/>
  <c r="X43" i="41"/>
  <c r="Z43" i="41" s="1"/>
  <c r="Z41" i="32"/>
  <c r="X43" i="32"/>
  <c r="Z43" i="32" s="1"/>
  <c r="X43" i="150"/>
  <c r="Z43" i="150" s="1"/>
  <c r="Z41" i="150"/>
  <c r="O42" i="243"/>
  <c r="N42" i="232"/>
  <c r="N42" i="5"/>
  <c r="K43" i="5"/>
  <c r="L42" i="5" s="1"/>
  <c r="L43" i="5" s="1"/>
  <c r="M42" i="5" s="1"/>
  <c r="M43" i="5" s="1"/>
  <c r="N42" i="38"/>
  <c r="K43" i="38"/>
  <c r="L42" i="38" s="1"/>
  <c r="L43" i="38" s="1"/>
  <c r="M42" i="38" s="1"/>
  <c r="M43" i="38" s="1"/>
  <c r="N42" i="70"/>
  <c r="K43" i="70"/>
  <c r="L42" i="70" s="1"/>
  <c r="L43" i="70" s="1"/>
  <c r="M42" i="70" s="1"/>
  <c r="M43" i="70" s="1"/>
  <c r="N42" i="3"/>
  <c r="K43" i="3"/>
  <c r="L42" i="3" s="1"/>
  <c r="L43" i="3" s="1"/>
  <c r="M42" i="3" s="1"/>
  <c r="M43" i="3" s="1"/>
  <c r="N42" i="41"/>
  <c r="K43" i="41"/>
  <c r="L42" i="41" s="1"/>
  <c r="L43" i="41" s="1"/>
  <c r="M42" i="41" s="1"/>
  <c r="M43" i="41" s="1"/>
  <c r="K43" i="98"/>
  <c r="L42" i="98" s="1"/>
  <c r="L43" i="98" s="1"/>
  <c r="M42" i="98" s="1"/>
  <c r="M43" i="98" s="1"/>
  <c r="N42" i="98"/>
  <c r="N42" i="24"/>
  <c r="K43" i="24"/>
  <c r="L42" i="24" s="1"/>
  <c r="L43" i="24" s="1"/>
  <c r="M42" i="24" s="1"/>
  <c r="M43" i="24" s="1"/>
  <c r="N42" i="61"/>
  <c r="K43" i="61"/>
  <c r="L42" i="61" s="1"/>
  <c r="L43" i="61" s="1"/>
  <c r="M42" i="61" s="1"/>
  <c r="M43" i="61" s="1"/>
  <c r="K43" i="110"/>
  <c r="L42" i="110" s="1"/>
  <c r="L43" i="110" s="1"/>
  <c r="M42" i="110" s="1"/>
  <c r="M43" i="110" s="1"/>
  <c r="N42" i="110"/>
  <c r="K43" i="146"/>
  <c r="L42" i="146" s="1"/>
  <c r="L43" i="146" s="1"/>
  <c r="M42" i="146" s="1"/>
  <c r="M43" i="146" s="1"/>
  <c r="N42" i="146"/>
  <c r="N42" i="197"/>
  <c r="K43" i="197"/>
  <c r="L42" i="197" s="1"/>
  <c r="L43" i="197" s="1"/>
  <c r="M42" i="197" s="1"/>
  <c r="M43" i="197" s="1"/>
  <c r="N42" i="44"/>
  <c r="K43" i="44"/>
  <c r="L42" i="44" s="1"/>
  <c r="L43" i="44" s="1"/>
  <c r="M42" i="44" s="1"/>
  <c r="M43" i="44" s="1"/>
  <c r="N42" i="81"/>
  <c r="K43" i="81"/>
  <c r="L42" i="81" s="1"/>
  <c r="L43" i="81" s="1"/>
  <c r="M42" i="81" s="1"/>
  <c r="M43" i="81" s="1"/>
  <c r="K43" i="127"/>
  <c r="L42" i="127" s="1"/>
  <c r="L43" i="127" s="1"/>
  <c r="M42" i="127" s="1"/>
  <c r="M43" i="127" s="1"/>
  <c r="N42" i="127"/>
  <c r="K43" i="159"/>
  <c r="L42" i="159" s="1"/>
  <c r="L43" i="159" s="1"/>
  <c r="M42" i="159" s="1"/>
  <c r="M43" i="159" s="1"/>
  <c r="N42" i="159"/>
  <c r="N42" i="205"/>
  <c r="K43" i="205"/>
  <c r="L42" i="205" s="1"/>
  <c r="L43" i="205" s="1"/>
  <c r="M42" i="205" s="1"/>
  <c r="M43" i="205" s="1"/>
  <c r="K43" i="153"/>
  <c r="L42" i="153" s="1"/>
  <c r="L43" i="153" s="1"/>
  <c r="M42" i="153" s="1"/>
  <c r="M43" i="153" s="1"/>
  <c r="N42" i="153"/>
  <c r="N42" i="218"/>
  <c r="K43" i="218"/>
  <c r="L42" i="218" s="1"/>
  <c r="L43" i="218" s="1"/>
  <c r="M42" i="218" s="1"/>
  <c r="M43" i="218" s="1"/>
  <c r="K43" i="133"/>
  <c r="L42" i="133" s="1"/>
  <c r="L43" i="133" s="1"/>
  <c r="M42" i="133" s="1"/>
  <c r="M43" i="133" s="1"/>
  <c r="N42" i="133"/>
  <c r="N42" i="187"/>
  <c r="K43" i="187"/>
  <c r="L42" i="187" s="1"/>
  <c r="L43" i="187" s="1"/>
  <c r="M42" i="187" s="1"/>
  <c r="M43" i="187" s="1"/>
  <c r="N42" i="210"/>
  <c r="K43" i="210"/>
  <c r="L42" i="210" s="1"/>
  <c r="L43" i="210" s="1"/>
  <c r="M42" i="210" s="1"/>
  <c r="M43" i="210" s="1"/>
  <c r="K43" i="225"/>
  <c r="L42" i="225" s="1"/>
  <c r="L43" i="225" s="1"/>
  <c r="M42" i="225" s="1"/>
  <c r="M43" i="225" s="1"/>
  <c r="N42" i="225"/>
  <c r="K43" i="123"/>
  <c r="L42" i="123" s="1"/>
  <c r="L43" i="123" s="1"/>
  <c r="M42" i="123" s="1"/>
  <c r="M43" i="123" s="1"/>
  <c r="N42" i="123"/>
  <c r="K43" i="174"/>
  <c r="L42" i="174" s="1"/>
  <c r="L43" i="174" s="1"/>
  <c r="M42" i="174" s="1"/>
  <c r="M43" i="174" s="1"/>
  <c r="N42" i="174"/>
  <c r="K43" i="245"/>
  <c r="L42" i="245" s="1"/>
  <c r="L43" i="245" s="1"/>
  <c r="M42" i="245" s="1"/>
  <c r="M43" i="245" s="1"/>
  <c r="N42" i="245"/>
  <c r="R42" i="124"/>
  <c r="O43" i="124"/>
  <c r="P42" i="124" s="1"/>
  <c r="P43" i="124" s="1"/>
  <c r="Q42" i="124" s="1"/>
  <c r="Q43" i="124" s="1"/>
  <c r="K43" i="171"/>
  <c r="L42" i="171" s="1"/>
  <c r="L43" i="171" s="1"/>
  <c r="M42" i="171" s="1"/>
  <c r="M43" i="171" s="1"/>
  <c r="N42" i="171"/>
  <c r="N42" i="204"/>
  <c r="K43" i="204"/>
  <c r="L42" i="204" s="1"/>
  <c r="L43" i="204" s="1"/>
  <c r="M42" i="204" s="1"/>
  <c r="M43" i="204" s="1"/>
  <c r="R42" i="157"/>
  <c r="O43" i="157"/>
  <c r="P42" i="157" s="1"/>
  <c r="P43" i="157" s="1"/>
  <c r="Q42" i="157" s="1"/>
  <c r="Q43" i="157" s="1"/>
  <c r="N42" i="183"/>
  <c r="K43" i="183"/>
  <c r="L42" i="183" s="1"/>
  <c r="L43" i="183" s="1"/>
  <c r="M42" i="183" s="1"/>
  <c r="M43" i="183" s="1"/>
  <c r="N42" i="199"/>
  <c r="K43" i="199"/>
  <c r="L42" i="199" s="1"/>
  <c r="L43" i="199" s="1"/>
  <c r="M42" i="199" s="1"/>
  <c r="M43" i="199" s="1"/>
  <c r="R42" i="235"/>
  <c r="O43" i="235"/>
  <c r="P42" i="235" s="1"/>
  <c r="P43" i="235" s="1"/>
  <c r="Q42" i="235" s="1"/>
  <c r="Q43" i="235" s="1"/>
  <c r="K43" i="228"/>
  <c r="L42" i="228" s="1"/>
  <c r="L43" i="228" s="1"/>
  <c r="M42" i="228" s="1"/>
  <c r="M43" i="228" s="1"/>
  <c r="N42" i="228"/>
  <c r="K43" i="231"/>
  <c r="L42" i="231" s="1"/>
  <c r="L43" i="231" s="1"/>
  <c r="M42" i="231" s="1"/>
  <c r="M43" i="231" s="1"/>
  <c r="N42" i="231"/>
  <c r="K43" i="255"/>
  <c r="L42" i="255" s="1"/>
  <c r="L43" i="255" s="1"/>
  <c r="M42" i="255" s="1"/>
  <c r="M43" i="255" s="1"/>
  <c r="N42" i="255"/>
  <c r="N42" i="74"/>
  <c r="K43" i="74"/>
  <c r="L42" i="74" s="1"/>
  <c r="L43" i="74" s="1"/>
  <c r="M42" i="74" s="1"/>
  <c r="M43" i="74" s="1"/>
  <c r="K43" i="154"/>
  <c r="L42" i="154" s="1"/>
  <c r="L43" i="154" s="1"/>
  <c r="M42" i="154" s="1"/>
  <c r="M43" i="154" s="1"/>
  <c r="N42" i="154"/>
  <c r="N42" i="201"/>
  <c r="K43" i="201"/>
  <c r="L42" i="201" s="1"/>
  <c r="L43" i="201" s="1"/>
  <c r="M42" i="201" s="1"/>
  <c r="M43" i="201" s="1"/>
  <c r="N42" i="32"/>
  <c r="K43" i="32"/>
  <c r="L42" i="32" s="1"/>
  <c r="L43" i="32" s="1"/>
  <c r="M42" i="32" s="1"/>
  <c r="M43" i="32" s="1"/>
  <c r="N42" i="69"/>
  <c r="K43" i="69"/>
  <c r="L42" i="69" s="1"/>
  <c r="L43" i="69" s="1"/>
  <c r="M42" i="69" s="1"/>
  <c r="M43" i="69" s="1"/>
  <c r="K43" i="114"/>
  <c r="L42" i="114" s="1"/>
  <c r="L43" i="114" s="1"/>
  <c r="M42" i="114" s="1"/>
  <c r="M43" i="114" s="1"/>
  <c r="N42" i="114"/>
  <c r="N42" i="20"/>
  <c r="K43" i="20"/>
  <c r="L42" i="20" s="1"/>
  <c r="L43" i="20" s="1"/>
  <c r="M42" i="20" s="1"/>
  <c r="M43" i="20" s="1"/>
  <c r="N42" i="57"/>
  <c r="K43" i="57"/>
  <c r="L42" i="57" s="1"/>
  <c r="L43" i="57" s="1"/>
  <c r="M42" i="57" s="1"/>
  <c r="M43" i="57" s="1"/>
  <c r="N42" i="84"/>
  <c r="K43" i="84"/>
  <c r="L42" i="84" s="1"/>
  <c r="L43" i="84" s="1"/>
  <c r="M42" i="84" s="1"/>
  <c r="M43" i="84" s="1"/>
  <c r="K43" i="126"/>
  <c r="L42" i="126" s="1"/>
  <c r="L43" i="126" s="1"/>
  <c r="M42" i="126" s="1"/>
  <c r="M43" i="126" s="1"/>
  <c r="N42" i="126"/>
  <c r="N42" i="33"/>
  <c r="K43" i="33"/>
  <c r="L42" i="33" s="1"/>
  <c r="L43" i="33" s="1"/>
  <c r="M42" i="33" s="1"/>
  <c r="M43" i="33" s="1"/>
  <c r="K43" i="94"/>
  <c r="L42" i="94" s="1"/>
  <c r="L43" i="94" s="1"/>
  <c r="M42" i="94" s="1"/>
  <c r="M43" i="94" s="1"/>
  <c r="N42" i="94"/>
  <c r="K43" i="113"/>
  <c r="L42" i="113" s="1"/>
  <c r="L43" i="113" s="1"/>
  <c r="M42" i="113" s="1"/>
  <c r="M43" i="113" s="1"/>
  <c r="N42" i="113"/>
  <c r="N42" i="53"/>
  <c r="K43" i="53"/>
  <c r="L42" i="53" s="1"/>
  <c r="L43" i="53" s="1"/>
  <c r="M42" i="53" s="1"/>
  <c r="M43" i="53" s="1"/>
  <c r="K43" i="118"/>
  <c r="L42" i="118" s="1"/>
  <c r="L43" i="118" s="1"/>
  <c r="M42" i="118" s="1"/>
  <c r="M43" i="118" s="1"/>
  <c r="N42" i="118"/>
  <c r="N42" i="213"/>
  <c r="K43" i="213"/>
  <c r="L42" i="213" s="1"/>
  <c r="L43" i="213" s="1"/>
  <c r="M42" i="213" s="1"/>
  <c r="M43" i="213" s="1"/>
  <c r="N42" i="223"/>
  <c r="K43" i="223"/>
  <c r="L42" i="223" s="1"/>
  <c r="L43" i="223" s="1"/>
  <c r="M42" i="223" s="1"/>
  <c r="M43" i="223" s="1"/>
  <c r="K43" i="253"/>
  <c r="L42" i="253" s="1"/>
  <c r="L43" i="253" s="1"/>
  <c r="M42" i="253" s="1"/>
  <c r="M43" i="253" s="1"/>
  <c r="N42" i="253"/>
  <c r="N42" i="10"/>
  <c r="K43" i="10"/>
  <c r="L42" i="10" s="1"/>
  <c r="L43" i="10" s="1"/>
  <c r="M42" i="10" s="1"/>
  <c r="M43" i="10" s="1"/>
  <c r="N42" i="46"/>
  <c r="K43" i="46"/>
  <c r="L42" i="46" s="1"/>
  <c r="L43" i="46" s="1"/>
  <c r="M42" i="46" s="1"/>
  <c r="M43" i="46" s="1"/>
  <c r="N42" i="78"/>
  <c r="K43" i="78"/>
  <c r="L42" i="78" s="1"/>
  <c r="L43" i="78" s="1"/>
  <c r="M42" i="78" s="1"/>
  <c r="M43" i="78" s="1"/>
  <c r="K43" i="92"/>
  <c r="L42" i="92" s="1"/>
  <c r="L43" i="92" s="1"/>
  <c r="M42" i="92" s="1"/>
  <c r="M43" i="92" s="1"/>
  <c r="N42" i="92"/>
  <c r="N42" i="13"/>
  <c r="K43" i="13"/>
  <c r="L42" i="13" s="1"/>
  <c r="L43" i="13" s="1"/>
  <c r="M42" i="13" s="1"/>
  <c r="M43" i="13" s="1"/>
  <c r="N42" i="63"/>
  <c r="K43" i="63"/>
  <c r="L42" i="63" s="1"/>
  <c r="L43" i="63" s="1"/>
  <c r="M42" i="63" s="1"/>
  <c r="M43" i="63" s="1"/>
  <c r="N42" i="29"/>
  <c r="K43" i="29"/>
  <c r="L42" i="29" s="1"/>
  <c r="L43" i="29" s="1"/>
  <c r="M42" i="29" s="1"/>
  <c r="M43" i="29" s="1"/>
  <c r="N42" i="83"/>
  <c r="K43" i="83"/>
  <c r="L42" i="83" s="1"/>
  <c r="L43" i="83" s="1"/>
  <c r="M42" i="83" s="1"/>
  <c r="M43" i="83" s="1"/>
  <c r="K43" i="117"/>
  <c r="L42" i="117" s="1"/>
  <c r="L43" i="117" s="1"/>
  <c r="M42" i="117" s="1"/>
  <c r="M43" i="117" s="1"/>
  <c r="N42" i="117"/>
  <c r="K43" i="162"/>
  <c r="L42" i="162" s="1"/>
  <c r="L43" i="162" s="1"/>
  <c r="M42" i="162" s="1"/>
  <c r="M43" i="162" s="1"/>
  <c r="N42" i="162"/>
  <c r="N42" i="207"/>
  <c r="K43" i="207"/>
  <c r="L42" i="207" s="1"/>
  <c r="L43" i="207" s="1"/>
  <c r="M42" i="207" s="1"/>
  <c r="M43" i="207" s="1"/>
  <c r="N42" i="49"/>
  <c r="K43" i="49"/>
  <c r="L42" i="49" s="1"/>
  <c r="L43" i="49" s="1"/>
  <c r="M42" i="49" s="1"/>
  <c r="M43" i="49" s="1"/>
  <c r="N42" i="85"/>
  <c r="K43" i="85"/>
  <c r="L42" i="85" s="1"/>
  <c r="L43" i="85" s="1"/>
  <c r="M42" i="85" s="1"/>
  <c r="M43" i="85" s="1"/>
  <c r="K43" i="135"/>
  <c r="L42" i="135" s="1"/>
  <c r="L43" i="135" s="1"/>
  <c r="M42" i="135" s="1"/>
  <c r="M43" i="135" s="1"/>
  <c r="N42" i="135"/>
  <c r="K43" i="134"/>
  <c r="L42" i="134" s="1"/>
  <c r="L43" i="134" s="1"/>
  <c r="M42" i="134" s="1"/>
  <c r="M43" i="134" s="1"/>
  <c r="N42" i="134"/>
  <c r="K43" i="128"/>
  <c r="L42" i="128" s="1"/>
  <c r="L43" i="128" s="1"/>
  <c r="M42" i="128" s="1"/>
  <c r="M43" i="128" s="1"/>
  <c r="N42" i="128"/>
  <c r="K43" i="161"/>
  <c r="L42" i="161" s="1"/>
  <c r="L43" i="161" s="1"/>
  <c r="M42" i="161" s="1"/>
  <c r="M43" i="161" s="1"/>
  <c r="N42" i="161"/>
  <c r="K43" i="137"/>
  <c r="L42" i="137" s="1"/>
  <c r="L43" i="137" s="1"/>
  <c r="M42" i="137" s="1"/>
  <c r="M43" i="137" s="1"/>
  <c r="N42" i="137"/>
  <c r="N42" i="180"/>
  <c r="K43" i="180"/>
  <c r="L42" i="180" s="1"/>
  <c r="L43" i="180" s="1"/>
  <c r="M42" i="180" s="1"/>
  <c r="M43" i="180" s="1"/>
  <c r="R42" i="150"/>
  <c r="O43" i="150"/>
  <c r="P42" i="150" s="1"/>
  <c r="P43" i="150" s="1"/>
  <c r="Q42" i="150" s="1"/>
  <c r="Q43" i="150" s="1"/>
  <c r="N42" i="192"/>
  <c r="K43" i="192"/>
  <c r="L42" i="192" s="1"/>
  <c r="L43" i="192" s="1"/>
  <c r="M42" i="192" s="1"/>
  <c r="M43" i="192" s="1"/>
  <c r="N42" i="212"/>
  <c r="K43" i="212"/>
  <c r="L42" i="212" s="1"/>
  <c r="L43" i="212" s="1"/>
  <c r="M42" i="212" s="1"/>
  <c r="M43" i="212" s="1"/>
  <c r="K43" i="227"/>
  <c r="L42" i="227" s="1"/>
  <c r="L43" i="227" s="1"/>
  <c r="M42" i="227" s="1"/>
  <c r="M43" i="227" s="1"/>
  <c r="N42" i="227"/>
  <c r="R42" i="132"/>
  <c r="O43" i="132"/>
  <c r="P42" i="132" s="1"/>
  <c r="P43" i="132" s="1"/>
  <c r="Q42" i="132" s="1"/>
  <c r="Q43" i="132" s="1"/>
  <c r="N42" i="214"/>
  <c r="K43" i="214"/>
  <c r="L42" i="214" s="1"/>
  <c r="L43" i="214" s="1"/>
  <c r="M42" i="214" s="1"/>
  <c r="M43" i="214" s="1"/>
  <c r="K43" i="125"/>
  <c r="L42" i="125" s="1"/>
  <c r="L43" i="125" s="1"/>
  <c r="M42" i="125" s="1"/>
  <c r="M43" i="125" s="1"/>
  <c r="N42" i="125"/>
  <c r="N43" i="216"/>
  <c r="O42" i="216"/>
  <c r="K43" i="136"/>
  <c r="L42" i="136" s="1"/>
  <c r="L43" i="136" s="1"/>
  <c r="M42" i="136" s="1"/>
  <c r="M43" i="136" s="1"/>
  <c r="N42" i="136"/>
  <c r="R42" i="173"/>
  <c r="O43" i="173"/>
  <c r="P42" i="173" s="1"/>
  <c r="P43" i="173" s="1"/>
  <c r="Q42" i="173" s="1"/>
  <c r="Q43" i="173" s="1"/>
  <c r="K43" i="163"/>
  <c r="L42" i="163" s="1"/>
  <c r="L43" i="163" s="1"/>
  <c r="M42" i="163" s="1"/>
  <c r="M43" i="163" s="1"/>
  <c r="N42" i="163"/>
  <c r="N42" i="188"/>
  <c r="K43" i="188"/>
  <c r="L42" i="188" s="1"/>
  <c r="L43" i="188" s="1"/>
  <c r="M42" i="188" s="1"/>
  <c r="M43" i="188" s="1"/>
  <c r="N42" i="206"/>
  <c r="K43" i="206"/>
  <c r="L42" i="206" s="1"/>
  <c r="L43" i="206" s="1"/>
  <c r="M42" i="206" s="1"/>
  <c r="M43" i="206" s="1"/>
  <c r="K43" i="238"/>
  <c r="L42" i="238" s="1"/>
  <c r="L43" i="238" s="1"/>
  <c r="M42" i="238" s="1"/>
  <c r="M43" i="238" s="1"/>
  <c r="N42" i="238"/>
  <c r="K43" i="241"/>
  <c r="L42" i="241" s="1"/>
  <c r="L43" i="241" s="1"/>
  <c r="M42" i="241" s="1"/>
  <c r="M43" i="241" s="1"/>
  <c r="N42" i="241"/>
  <c r="K43" i="239"/>
  <c r="L42" i="239" s="1"/>
  <c r="L43" i="239" s="1"/>
  <c r="M42" i="239" s="1"/>
  <c r="M43" i="239" s="1"/>
  <c r="N42" i="239"/>
  <c r="R42" i="243"/>
  <c r="O43" i="243"/>
  <c r="P42" i="243" s="1"/>
  <c r="P43" i="243" s="1"/>
  <c r="Q42" i="243" s="1"/>
  <c r="Q43" i="243" s="1"/>
  <c r="N42" i="9"/>
  <c r="K43" i="9"/>
  <c r="L42" i="9" s="1"/>
  <c r="L43" i="9" s="1"/>
  <c r="M42" i="9" s="1"/>
  <c r="M43" i="9" s="1"/>
  <c r="N42" i="18"/>
  <c r="K43" i="18"/>
  <c r="L42" i="18" s="1"/>
  <c r="L43" i="18" s="1"/>
  <c r="M42" i="18" s="1"/>
  <c r="M43" i="18" s="1"/>
  <c r="N42" i="50"/>
  <c r="K43" i="50"/>
  <c r="L42" i="50" s="1"/>
  <c r="L43" i="50" s="1"/>
  <c r="M42" i="50" s="1"/>
  <c r="M43" i="50" s="1"/>
  <c r="N42" i="82"/>
  <c r="K43" i="82"/>
  <c r="L42" i="82" s="1"/>
  <c r="L43" i="82" s="1"/>
  <c r="M42" i="82" s="1"/>
  <c r="M43" i="82" s="1"/>
  <c r="N43" i="100"/>
  <c r="O42" i="100"/>
  <c r="K43" i="170"/>
  <c r="L42" i="170" s="1"/>
  <c r="L43" i="170" s="1"/>
  <c r="M42" i="170" s="1"/>
  <c r="M43" i="170" s="1"/>
  <c r="N42" i="170"/>
  <c r="N42" i="215"/>
  <c r="K43" i="215"/>
  <c r="L42" i="215" s="1"/>
  <c r="L43" i="215" s="1"/>
  <c r="M42" i="215" s="1"/>
  <c r="M43" i="215" s="1"/>
  <c r="N42" i="37"/>
  <c r="K43" i="37"/>
  <c r="L42" i="37" s="1"/>
  <c r="L43" i="37" s="1"/>
  <c r="M42" i="37" s="1"/>
  <c r="M43" i="37" s="1"/>
  <c r="K43" i="95"/>
  <c r="L42" i="95" s="1"/>
  <c r="L43" i="95" s="1"/>
  <c r="M42" i="95" s="1"/>
  <c r="M43" i="95" s="1"/>
  <c r="N42" i="95"/>
  <c r="K43" i="116"/>
  <c r="L42" i="116" s="1"/>
  <c r="L43" i="116" s="1"/>
  <c r="M42" i="116" s="1"/>
  <c r="M43" i="116" s="1"/>
  <c r="N42" i="116"/>
  <c r="N42" i="25"/>
  <c r="K43" i="25"/>
  <c r="L42" i="25" s="1"/>
  <c r="L43" i="25" s="1"/>
  <c r="M42" i="25" s="1"/>
  <c r="M43" i="25" s="1"/>
  <c r="N42" i="79"/>
  <c r="K43" i="79"/>
  <c r="L42" i="79" s="1"/>
  <c r="L43" i="79" s="1"/>
  <c r="M42" i="79" s="1"/>
  <c r="M43" i="79" s="1"/>
  <c r="N42" i="67"/>
  <c r="K43" i="67"/>
  <c r="L42" i="67" s="1"/>
  <c r="L43" i="67" s="1"/>
  <c r="M42" i="67" s="1"/>
  <c r="M43" i="67" s="1"/>
  <c r="K43" i="142"/>
  <c r="L42" i="142" s="1"/>
  <c r="L43" i="142" s="1"/>
  <c r="M42" i="142" s="1"/>
  <c r="M43" i="142" s="1"/>
  <c r="N42" i="142"/>
  <c r="N42" i="55"/>
  <c r="K43" i="55"/>
  <c r="L42" i="55" s="1"/>
  <c r="L43" i="55" s="1"/>
  <c r="M42" i="55" s="1"/>
  <c r="M43" i="55" s="1"/>
  <c r="K43" i="106"/>
  <c r="L42" i="106" s="1"/>
  <c r="L43" i="106" s="1"/>
  <c r="M42" i="106" s="1"/>
  <c r="M43" i="106" s="1"/>
  <c r="N42" i="106"/>
  <c r="N42" i="21"/>
  <c r="K43" i="21"/>
  <c r="L42" i="21" s="1"/>
  <c r="L43" i="21" s="1"/>
  <c r="M42" i="21" s="1"/>
  <c r="M43" i="21" s="1"/>
  <c r="N42" i="75"/>
  <c r="K43" i="75"/>
  <c r="L42" i="75" s="1"/>
  <c r="L43" i="75" s="1"/>
  <c r="M42" i="75" s="1"/>
  <c r="M43" i="75" s="1"/>
  <c r="N43" i="194"/>
  <c r="O42" i="194"/>
  <c r="N42" i="203"/>
  <c r="K43" i="203"/>
  <c r="L42" i="203" s="1"/>
  <c r="L43" i="203" s="1"/>
  <c r="M42" i="203" s="1"/>
  <c r="M43" i="203" s="1"/>
  <c r="K43" i="224"/>
  <c r="L42" i="224" s="1"/>
  <c r="L43" i="224" s="1"/>
  <c r="M42" i="224" s="1"/>
  <c r="M43" i="224" s="1"/>
  <c r="N42" i="224"/>
  <c r="N43" i="232"/>
  <c r="O42" i="232"/>
  <c r="N42" i="51"/>
  <c r="K43" i="51"/>
  <c r="L42" i="51" s="1"/>
  <c r="L43" i="51" s="1"/>
  <c r="M42" i="51" s="1"/>
  <c r="M43" i="51" s="1"/>
  <c r="K43" i="121"/>
  <c r="L42" i="121" s="1"/>
  <c r="L43" i="121" s="1"/>
  <c r="M42" i="121" s="1"/>
  <c r="M43" i="121" s="1"/>
  <c r="N42" i="121"/>
  <c r="N42" i="143"/>
  <c r="K43" i="158"/>
  <c r="L42" i="158" s="1"/>
  <c r="L43" i="158" s="1"/>
  <c r="M42" i="158" s="1"/>
  <c r="M43" i="158" s="1"/>
  <c r="N42" i="158"/>
  <c r="K43" i="139"/>
  <c r="L42" i="139" s="1"/>
  <c r="L43" i="139" s="1"/>
  <c r="M42" i="139" s="1"/>
  <c r="M43" i="139" s="1"/>
  <c r="N42" i="139"/>
  <c r="K43" i="141"/>
  <c r="L42" i="141" s="1"/>
  <c r="L43" i="141" s="1"/>
  <c r="M42" i="141" s="1"/>
  <c r="M43" i="141" s="1"/>
  <c r="N42" i="141"/>
  <c r="K43" i="240"/>
  <c r="L42" i="240" s="1"/>
  <c r="L43" i="240" s="1"/>
  <c r="M42" i="240" s="1"/>
  <c r="M43" i="240" s="1"/>
  <c r="N42" i="240"/>
  <c r="K43" i="176"/>
  <c r="L42" i="176" s="1"/>
  <c r="L43" i="176" s="1"/>
  <c r="M42" i="176" s="1"/>
  <c r="M43" i="176" s="1"/>
  <c r="N42" i="176"/>
  <c r="N42" i="195"/>
  <c r="K43" i="195"/>
  <c r="L42" i="195" s="1"/>
  <c r="L43" i="195" s="1"/>
  <c r="M42" i="195" s="1"/>
  <c r="M43" i="195" s="1"/>
  <c r="K43" i="144"/>
  <c r="L42" i="144" s="1"/>
  <c r="L43" i="144" s="1"/>
  <c r="M42" i="144" s="1"/>
  <c r="M43" i="144" s="1"/>
  <c r="N42" i="144"/>
  <c r="K43" i="217"/>
  <c r="L42" i="217" s="1"/>
  <c r="L43" i="217" s="1"/>
  <c r="M42" i="217" s="1"/>
  <c r="M43" i="217" s="1"/>
  <c r="K43" i="152"/>
  <c r="L42" i="152" s="1"/>
  <c r="L43" i="152" s="1"/>
  <c r="M42" i="152" s="1"/>
  <c r="M43" i="152" s="1"/>
  <c r="N42" i="152"/>
  <c r="K43" i="229"/>
  <c r="L42" i="229" s="1"/>
  <c r="L43" i="229" s="1"/>
  <c r="M42" i="229" s="1"/>
  <c r="M43" i="229" s="1"/>
  <c r="N42" i="229"/>
  <c r="K43" i="147"/>
  <c r="L42" i="147" s="1"/>
  <c r="L43" i="147" s="1"/>
  <c r="M42" i="147" s="1"/>
  <c r="M43" i="147" s="1"/>
  <c r="N42" i="147"/>
  <c r="K43" i="177"/>
  <c r="L42" i="177" s="1"/>
  <c r="L43" i="177" s="1"/>
  <c r="M42" i="177" s="1"/>
  <c r="M43" i="177" s="1"/>
  <c r="N42" i="177"/>
  <c r="K43" i="145"/>
  <c r="L42" i="145" s="1"/>
  <c r="L43" i="145" s="1"/>
  <c r="M42" i="145" s="1"/>
  <c r="M43" i="145" s="1"/>
  <c r="N42" i="145"/>
  <c r="N42" i="191"/>
  <c r="K43" i="191"/>
  <c r="L42" i="191" s="1"/>
  <c r="L43" i="191" s="1"/>
  <c r="M42" i="191" s="1"/>
  <c r="M43" i="191" s="1"/>
  <c r="N42" i="209"/>
  <c r="K43" i="209"/>
  <c r="L42" i="209" s="1"/>
  <c r="L43" i="209" s="1"/>
  <c r="M42" i="209" s="1"/>
  <c r="M43" i="209" s="1"/>
  <c r="K43" i="247"/>
  <c r="L42" i="247" s="1"/>
  <c r="L43" i="247" s="1"/>
  <c r="M42" i="247" s="1"/>
  <c r="M43" i="247" s="1"/>
  <c r="N42" i="247"/>
  <c r="K43" i="250"/>
  <c r="L42" i="250" s="1"/>
  <c r="L43" i="250" s="1"/>
  <c r="M42" i="250" s="1"/>
  <c r="M43" i="250" s="1"/>
  <c r="N42" i="250"/>
  <c r="O43" i="251"/>
  <c r="P42" i="251" s="1"/>
  <c r="P43" i="251" s="1"/>
  <c r="Q42" i="251" s="1"/>
  <c r="Q43" i="251" s="1"/>
  <c r="K43" i="242"/>
  <c r="L42" i="242" s="1"/>
  <c r="L43" i="242" s="1"/>
  <c r="M42" i="242" s="1"/>
  <c r="M43" i="242" s="1"/>
  <c r="N42" i="242"/>
  <c r="K43" i="249"/>
  <c r="L42" i="249" s="1"/>
  <c r="L43" i="249" s="1"/>
  <c r="M42" i="249" s="1"/>
  <c r="M43" i="249" s="1"/>
  <c r="N42" i="249"/>
  <c r="N42" i="42"/>
  <c r="K43" i="42"/>
  <c r="L42" i="42" s="1"/>
  <c r="L43" i="42" s="1"/>
  <c r="M42" i="42" s="1"/>
  <c r="M43" i="42" s="1"/>
  <c r="K43" i="15"/>
  <c r="L42" i="15" s="1"/>
  <c r="L43" i="15" s="1"/>
  <c r="M42" i="15" s="1"/>
  <c r="M43" i="15" s="1"/>
  <c r="N42" i="54"/>
  <c r="K43" i="54"/>
  <c r="L42" i="54" s="1"/>
  <c r="L43" i="54" s="1"/>
  <c r="M42" i="54" s="1"/>
  <c r="M43" i="54" s="1"/>
  <c r="N42" i="31"/>
  <c r="K43" i="31"/>
  <c r="L42" i="31" s="1"/>
  <c r="L43" i="31" s="1"/>
  <c r="M42" i="31" s="1"/>
  <c r="M43" i="31" s="1"/>
  <c r="K43" i="103"/>
  <c r="L42" i="103" s="1"/>
  <c r="L43" i="103" s="1"/>
  <c r="M42" i="103" s="1"/>
  <c r="M43" i="103" s="1"/>
  <c r="N42" i="103"/>
  <c r="N42" i="181"/>
  <c r="K43" i="181"/>
  <c r="L42" i="181" s="1"/>
  <c r="L43" i="181" s="1"/>
  <c r="M42" i="181" s="1"/>
  <c r="M43" i="181" s="1"/>
  <c r="K43" i="112"/>
  <c r="L42" i="112" s="1"/>
  <c r="L43" i="112" s="1"/>
  <c r="M42" i="112" s="1"/>
  <c r="M43" i="112" s="1"/>
  <c r="N42" i="112"/>
  <c r="N43" i="12"/>
  <c r="O42" i="12"/>
  <c r="K43" i="87"/>
  <c r="L42" i="87" s="1"/>
  <c r="L43" i="87" s="1"/>
  <c r="M42" i="87" s="1"/>
  <c r="M43" i="87" s="1"/>
  <c r="N42" i="87"/>
  <c r="N42" i="185"/>
  <c r="K43" i="185"/>
  <c r="L42" i="185" s="1"/>
  <c r="L43" i="185" s="1"/>
  <c r="M42" i="185" s="1"/>
  <c r="M43" i="185" s="1"/>
  <c r="N42" i="59"/>
  <c r="K43" i="59"/>
  <c r="L42" i="59" s="1"/>
  <c r="L43" i="59" s="1"/>
  <c r="M42" i="59" s="1"/>
  <c r="M43" i="59" s="1"/>
  <c r="K43" i="97"/>
  <c r="L42" i="97" s="1"/>
  <c r="L43" i="97" s="1"/>
  <c r="M42" i="97" s="1"/>
  <c r="M43" i="97" s="1"/>
  <c r="N42" i="97"/>
  <c r="N42" i="47"/>
  <c r="K43" i="47"/>
  <c r="L42" i="47" s="1"/>
  <c r="L43" i="47" s="1"/>
  <c r="M42" i="47" s="1"/>
  <c r="M43" i="47" s="1"/>
  <c r="K43" i="102"/>
  <c r="L42" i="102" s="1"/>
  <c r="L43" i="102" s="1"/>
  <c r="M42" i="102" s="1"/>
  <c r="M43" i="102" s="1"/>
  <c r="N42" i="102"/>
  <c r="N42" i="35"/>
  <c r="K43" i="35"/>
  <c r="L42" i="35" s="1"/>
  <c r="L43" i="35" s="1"/>
  <c r="M42" i="35" s="1"/>
  <c r="M43" i="35" s="1"/>
  <c r="N42" i="72"/>
  <c r="K43" i="72"/>
  <c r="L42" i="72" s="1"/>
  <c r="L43" i="72" s="1"/>
  <c r="M42" i="72" s="1"/>
  <c r="M43" i="72" s="1"/>
  <c r="K43" i="104"/>
  <c r="L42" i="104" s="1"/>
  <c r="L43" i="104" s="1"/>
  <c r="M42" i="104" s="1"/>
  <c r="M43" i="104" s="1"/>
  <c r="N42" i="104"/>
  <c r="N42" i="23"/>
  <c r="K43" i="23"/>
  <c r="L42" i="23" s="1"/>
  <c r="L43" i="23" s="1"/>
  <c r="M42" i="23" s="1"/>
  <c r="M43" i="23" s="1"/>
  <c r="N42" i="60"/>
  <c r="K43" i="60"/>
  <c r="L42" i="60" s="1"/>
  <c r="L43" i="60" s="1"/>
  <c r="M42" i="60" s="1"/>
  <c r="M43" i="60" s="1"/>
  <c r="N42" i="43"/>
  <c r="K43" i="43"/>
  <c r="L42" i="43" s="1"/>
  <c r="L43" i="43" s="1"/>
  <c r="M42" i="43" s="1"/>
  <c r="M43" i="43" s="1"/>
  <c r="N42" i="80"/>
  <c r="K43" i="80"/>
  <c r="L42" i="80" s="1"/>
  <c r="L43" i="80" s="1"/>
  <c r="M42" i="80" s="1"/>
  <c r="M43" i="80" s="1"/>
  <c r="O42" i="182"/>
  <c r="N43" i="198"/>
  <c r="O42" i="198"/>
  <c r="K43" i="248"/>
  <c r="L42" i="248" s="1"/>
  <c r="L43" i="248" s="1"/>
  <c r="M42" i="248" s="1"/>
  <c r="M43" i="248" s="1"/>
  <c r="N42" i="248"/>
  <c r="K43" i="220"/>
  <c r="L42" i="220" s="1"/>
  <c r="L43" i="220" s="1"/>
  <c r="M42" i="220" s="1"/>
  <c r="M43" i="220" s="1"/>
  <c r="N42" i="220"/>
  <c r="K43" i="230"/>
  <c r="L42" i="230" s="1"/>
  <c r="L43" i="230" s="1"/>
  <c r="M42" i="230" s="1"/>
  <c r="M43" i="230" s="1"/>
  <c r="N42" i="230"/>
  <c r="N43" i="219"/>
  <c r="O42" i="219"/>
  <c r="K43" i="236"/>
  <c r="L42" i="236" s="1"/>
  <c r="L43" i="236" s="1"/>
  <c r="M42" i="236" s="1"/>
  <c r="M43" i="236" s="1"/>
  <c r="N42" i="236"/>
  <c r="N42" i="2"/>
  <c r="K43" i="2"/>
  <c r="L42" i="2" s="1"/>
  <c r="L43" i="2" s="1"/>
  <c r="M42" i="2" s="1"/>
  <c r="M43" i="2" s="1"/>
  <c r="N42" i="86"/>
  <c r="K43" i="86"/>
  <c r="L42" i="86" s="1"/>
  <c r="L43" i="86" s="1"/>
  <c r="M42" i="86" s="1"/>
  <c r="M43" i="86" s="1"/>
  <c r="N42" i="68"/>
  <c r="K43" i="68"/>
  <c r="L42" i="68" s="1"/>
  <c r="L43" i="68" s="1"/>
  <c r="M42" i="68" s="1"/>
  <c r="M43" i="68" s="1"/>
  <c r="K43" i="120"/>
  <c r="L42" i="120" s="1"/>
  <c r="L43" i="120" s="1"/>
  <c r="M42" i="120" s="1"/>
  <c r="M43" i="120" s="1"/>
  <c r="N42" i="120"/>
  <c r="N42" i="71"/>
  <c r="K43" i="71"/>
  <c r="L42" i="71" s="1"/>
  <c r="L43" i="71" s="1"/>
  <c r="M42" i="71" s="1"/>
  <c r="M43" i="71" s="1"/>
  <c r="N43" i="4"/>
  <c r="O42" i="4"/>
  <c r="N42" i="14"/>
  <c r="K43" i="14"/>
  <c r="L42" i="14" s="1"/>
  <c r="L43" i="14" s="1"/>
  <c r="M42" i="14" s="1"/>
  <c r="M43" i="14" s="1"/>
  <c r="N42" i="58"/>
  <c r="K43" i="58"/>
  <c r="L42" i="58" s="1"/>
  <c r="L43" i="58" s="1"/>
  <c r="M42" i="58" s="1"/>
  <c r="M43" i="58" s="1"/>
  <c r="K43" i="109"/>
  <c r="L42" i="109" s="1"/>
  <c r="L43" i="109" s="1"/>
  <c r="M42" i="109" s="1"/>
  <c r="M43" i="109" s="1"/>
  <c r="N42" i="109"/>
  <c r="K43" i="122"/>
  <c r="L42" i="122" s="1"/>
  <c r="L43" i="122" s="1"/>
  <c r="M42" i="122" s="1"/>
  <c r="M43" i="122" s="1"/>
  <c r="N42" i="122"/>
  <c r="N42" i="30"/>
  <c r="K43" i="30"/>
  <c r="L42" i="30" s="1"/>
  <c r="L43" i="30" s="1"/>
  <c r="M42" i="30" s="1"/>
  <c r="M43" i="30" s="1"/>
  <c r="N42" i="62"/>
  <c r="K43" i="62"/>
  <c r="L42" i="62" s="1"/>
  <c r="L43" i="62" s="1"/>
  <c r="M42" i="62" s="1"/>
  <c r="M43" i="62" s="1"/>
  <c r="K43" i="88"/>
  <c r="L42" i="88" s="1"/>
  <c r="L43" i="88" s="1"/>
  <c r="M42" i="88" s="1"/>
  <c r="M43" i="88" s="1"/>
  <c r="N42" i="88"/>
  <c r="N42" i="6"/>
  <c r="K43" i="6"/>
  <c r="L42" i="6" s="1"/>
  <c r="L43" i="6" s="1"/>
  <c r="M42" i="6" s="1"/>
  <c r="M43" i="6" s="1"/>
  <c r="N42" i="36"/>
  <c r="K43" i="36"/>
  <c r="L42" i="36" s="1"/>
  <c r="L43" i="36" s="1"/>
  <c r="M42" i="36" s="1"/>
  <c r="M43" i="36" s="1"/>
  <c r="N42" i="73"/>
  <c r="K43" i="73"/>
  <c r="L42" i="73" s="1"/>
  <c r="L43" i="73" s="1"/>
  <c r="M42" i="73" s="1"/>
  <c r="M43" i="73" s="1"/>
  <c r="N42" i="19"/>
  <c r="K43" i="19"/>
  <c r="L42" i="19" s="1"/>
  <c r="L43" i="19" s="1"/>
  <c r="M42" i="19" s="1"/>
  <c r="M43" i="19" s="1"/>
  <c r="N42" i="56"/>
  <c r="K43" i="56"/>
  <c r="L42" i="56" s="1"/>
  <c r="L43" i="56" s="1"/>
  <c r="M42" i="56" s="1"/>
  <c r="M43" i="56" s="1"/>
  <c r="K43" i="105"/>
  <c r="L42" i="105" s="1"/>
  <c r="L43" i="105" s="1"/>
  <c r="M42" i="105" s="1"/>
  <c r="M43" i="105" s="1"/>
  <c r="N42" i="105"/>
  <c r="K43" i="130"/>
  <c r="L42" i="130" s="1"/>
  <c r="L43" i="130" s="1"/>
  <c r="M42" i="130" s="1"/>
  <c r="M43" i="130" s="1"/>
  <c r="N42" i="130"/>
  <c r="N42" i="189"/>
  <c r="K43" i="189"/>
  <c r="L42" i="189" s="1"/>
  <c r="L43" i="189" s="1"/>
  <c r="M42" i="189" s="1"/>
  <c r="M43" i="189" s="1"/>
  <c r="N42" i="39"/>
  <c r="K43" i="39"/>
  <c r="L42" i="39" s="1"/>
  <c r="L43" i="39" s="1"/>
  <c r="M42" i="39" s="1"/>
  <c r="M43" i="39" s="1"/>
  <c r="N42" i="76"/>
  <c r="K43" i="76"/>
  <c r="L42" i="76" s="1"/>
  <c r="L43" i="76" s="1"/>
  <c r="M42" i="76" s="1"/>
  <c r="M43" i="76" s="1"/>
  <c r="K43" i="151"/>
  <c r="L42" i="151" s="1"/>
  <c r="L43" i="151" s="1"/>
  <c r="M42" i="151" s="1"/>
  <c r="M43" i="151" s="1"/>
  <c r="N42" i="151"/>
  <c r="R42" i="148"/>
  <c r="O43" i="148"/>
  <c r="P42" i="148" s="1"/>
  <c r="P43" i="148" s="1"/>
  <c r="Q42" i="148" s="1"/>
  <c r="Q43" i="148" s="1"/>
  <c r="R42" i="156"/>
  <c r="O43" i="156"/>
  <c r="P42" i="156" s="1"/>
  <c r="P43" i="156" s="1"/>
  <c r="Q42" i="156" s="1"/>
  <c r="Q43" i="156" s="1"/>
  <c r="K43" i="256"/>
  <c r="L42" i="256" s="1"/>
  <c r="L43" i="256" s="1"/>
  <c r="M42" i="256" s="1"/>
  <c r="M43" i="256" s="1"/>
  <c r="N42" i="256"/>
  <c r="N42" i="184"/>
  <c r="K43" i="184"/>
  <c r="L42" i="184" s="1"/>
  <c r="L43" i="184" s="1"/>
  <c r="M42" i="184" s="1"/>
  <c r="M43" i="184" s="1"/>
  <c r="N42" i="200"/>
  <c r="K43" i="200"/>
  <c r="L42" i="200" s="1"/>
  <c r="L43" i="200" s="1"/>
  <c r="M42" i="200" s="1"/>
  <c r="M43" i="200" s="1"/>
  <c r="K43" i="222"/>
  <c r="L42" i="222" s="1"/>
  <c r="L43" i="222" s="1"/>
  <c r="M42" i="222" s="1"/>
  <c r="M43" i="222" s="1"/>
  <c r="N42" i="222"/>
  <c r="K43" i="168"/>
  <c r="L42" i="168" s="1"/>
  <c r="L43" i="168" s="1"/>
  <c r="M42" i="168" s="1"/>
  <c r="M43" i="168" s="1"/>
  <c r="N42" i="168"/>
  <c r="K43" i="226"/>
  <c r="L42" i="226" s="1"/>
  <c r="L43" i="226" s="1"/>
  <c r="M42" i="226" s="1"/>
  <c r="M43" i="226" s="1"/>
  <c r="N42" i="226"/>
  <c r="K43" i="160"/>
  <c r="L42" i="160" s="1"/>
  <c r="L43" i="160" s="1"/>
  <c r="M42" i="160" s="1"/>
  <c r="M43" i="160" s="1"/>
  <c r="N42" i="160"/>
  <c r="N42" i="244"/>
  <c r="R42" i="149"/>
  <c r="O43" i="149"/>
  <c r="P42" i="149" s="1"/>
  <c r="P43" i="149" s="1"/>
  <c r="Q42" i="149" s="1"/>
  <c r="Q43" i="149" s="1"/>
  <c r="K43" i="155"/>
  <c r="L42" i="155" s="1"/>
  <c r="L43" i="155" s="1"/>
  <c r="M42" i="155" s="1"/>
  <c r="M43" i="155" s="1"/>
  <c r="N42" i="155"/>
  <c r="N42" i="196"/>
  <c r="K43" i="196"/>
  <c r="L42" i="196" s="1"/>
  <c r="L43" i="196" s="1"/>
  <c r="M42" i="196" s="1"/>
  <c r="M43" i="196" s="1"/>
  <c r="N42" i="211"/>
  <c r="K43" i="211"/>
  <c r="L42" i="211" s="1"/>
  <c r="L43" i="211" s="1"/>
  <c r="M42" i="211" s="1"/>
  <c r="M43" i="211" s="1"/>
  <c r="O43" i="1"/>
  <c r="P42" i="1" s="1"/>
  <c r="P43" i="1" s="1"/>
  <c r="Q42" i="1" s="1"/>
  <c r="Q43" i="1" s="1"/>
  <c r="K43" i="254"/>
  <c r="L42" i="254" s="1"/>
  <c r="L43" i="254" s="1"/>
  <c r="M42" i="254" s="1"/>
  <c r="M43" i="254" s="1"/>
  <c r="N42" i="254"/>
  <c r="K43" i="257"/>
  <c r="L42" i="257" s="1"/>
  <c r="L43" i="257" s="1"/>
  <c r="M42" i="257" s="1"/>
  <c r="M43" i="257" s="1"/>
  <c r="N42" i="257"/>
  <c r="K43" i="246"/>
  <c r="L42" i="246" s="1"/>
  <c r="L43" i="246" s="1"/>
  <c r="M42" i="246" s="1"/>
  <c r="M43" i="246" s="1"/>
  <c r="N42" i="246"/>
  <c r="K43" i="258"/>
  <c r="L42" i="258" s="1"/>
  <c r="L43" i="258" s="1"/>
  <c r="M42" i="258" s="1"/>
  <c r="M43" i="258" s="1"/>
  <c r="N42" i="258"/>
  <c r="N42" i="11"/>
  <c r="K43" i="11"/>
  <c r="L42" i="11" s="1"/>
  <c r="L43" i="11" s="1"/>
  <c r="M42" i="11" s="1"/>
  <c r="M43" i="11" s="1"/>
  <c r="N42" i="22"/>
  <c r="K43" i="22"/>
  <c r="L42" i="22" s="1"/>
  <c r="L43" i="22" s="1"/>
  <c r="M42" i="22" s="1"/>
  <c r="M43" i="22" s="1"/>
  <c r="K43" i="101"/>
  <c r="L42" i="101" s="1"/>
  <c r="L43" i="101" s="1"/>
  <c r="M42" i="101" s="1"/>
  <c r="M43" i="101" s="1"/>
  <c r="N42" i="101"/>
  <c r="K43" i="115"/>
  <c r="L42" i="115" s="1"/>
  <c r="L43" i="115" s="1"/>
  <c r="M42" i="115" s="1"/>
  <c r="M43" i="115" s="1"/>
  <c r="N42" i="115"/>
  <c r="N42" i="17"/>
  <c r="K43" i="17"/>
  <c r="L42" i="17" s="1"/>
  <c r="L43" i="17" s="1"/>
  <c r="M42" i="17" s="1"/>
  <c r="M43" i="17" s="1"/>
  <c r="N42" i="16"/>
  <c r="K43" i="16"/>
  <c r="L42" i="16" s="1"/>
  <c r="L43" i="16" s="1"/>
  <c r="M42" i="16" s="1"/>
  <c r="M43" i="16" s="1"/>
  <c r="N42" i="7"/>
  <c r="K43" i="7"/>
  <c r="L42" i="7" s="1"/>
  <c r="L43" i="7" s="1"/>
  <c r="M42" i="7" s="1"/>
  <c r="M43" i="7" s="1"/>
  <c r="N43" i="8"/>
  <c r="O42" i="8"/>
  <c r="N42" i="34"/>
  <c r="K43" i="34"/>
  <c r="L42" i="34" s="1"/>
  <c r="L43" i="34" s="1"/>
  <c r="M42" i="34" s="1"/>
  <c r="M43" i="34" s="1"/>
  <c r="N42" i="66"/>
  <c r="K43" i="66"/>
  <c r="L42" i="66" s="1"/>
  <c r="L43" i="66" s="1"/>
  <c r="M42" i="66" s="1"/>
  <c r="M43" i="66" s="1"/>
  <c r="K43" i="138"/>
  <c r="L42" i="138" s="1"/>
  <c r="L43" i="138" s="1"/>
  <c r="M42" i="138" s="1"/>
  <c r="M43" i="138" s="1"/>
  <c r="N42" i="138"/>
  <c r="N42" i="193"/>
  <c r="K43" i="193"/>
  <c r="L42" i="193" s="1"/>
  <c r="L43" i="193" s="1"/>
  <c r="M42" i="193" s="1"/>
  <c r="M43" i="193" s="1"/>
  <c r="N42" i="27"/>
  <c r="K43" i="27"/>
  <c r="L42" i="27" s="1"/>
  <c r="L43" i="27" s="1"/>
  <c r="M42" i="27" s="1"/>
  <c r="M43" i="27" s="1"/>
  <c r="N42" i="64"/>
  <c r="K43" i="64"/>
  <c r="L42" i="64" s="1"/>
  <c r="L43" i="64" s="1"/>
  <c r="M42" i="64" s="1"/>
  <c r="M43" i="64" s="1"/>
  <c r="K43" i="107"/>
  <c r="L42" i="107" s="1"/>
  <c r="L43" i="107" s="1"/>
  <c r="M42" i="107" s="1"/>
  <c r="M43" i="107" s="1"/>
  <c r="N42" i="107"/>
  <c r="N42" i="52"/>
  <c r="K43" i="52"/>
  <c r="L42" i="52" s="1"/>
  <c r="L43" i="52" s="1"/>
  <c r="M42" i="52" s="1"/>
  <c r="M43" i="52" s="1"/>
  <c r="N42" i="40"/>
  <c r="K43" i="40"/>
  <c r="L42" i="40" s="1"/>
  <c r="L43" i="40" s="1"/>
  <c r="M42" i="40" s="1"/>
  <c r="M43" i="40" s="1"/>
  <c r="N42" i="77"/>
  <c r="K43" i="77"/>
  <c r="L42" i="77" s="1"/>
  <c r="L43" i="77" s="1"/>
  <c r="M42" i="77" s="1"/>
  <c r="M43" i="77" s="1"/>
  <c r="K43" i="119"/>
  <c r="L42" i="119" s="1"/>
  <c r="L43" i="119" s="1"/>
  <c r="M42" i="119" s="1"/>
  <c r="M43" i="119" s="1"/>
  <c r="N42" i="119"/>
  <c r="N42" i="28"/>
  <c r="K43" i="28"/>
  <c r="L42" i="28" s="1"/>
  <c r="L43" i="28" s="1"/>
  <c r="M42" i="28" s="1"/>
  <c r="M43" i="28" s="1"/>
  <c r="N42" i="65"/>
  <c r="K43" i="65"/>
  <c r="L42" i="65" s="1"/>
  <c r="L43" i="65" s="1"/>
  <c r="M42" i="65" s="1"/>
  <c r="M43" i="65" s="1"/>
  <c r="K43" i="111"/>
  <c r="L42" i="111" s="1"/>
  <c r="L43" i="111" s="1"/>
  <c r="M42" i="111" s="1"/>
  <c r="M43" i="111" s="1"/>
  <c r="N42" i="111"/>
  <c r="N42" i="48"/>
  <c r="K43" i="48"/>
  <c r="L42" i="48" s="1"/>
  <c r="L43" i="48" s="1"/>
  <c r="M42" i="48" s="1"/>
  <c r="M43" i="48" s="1"/>
  <c r="K43" i="96"/>
  <c r="L42" i="96" s="1"/>
  <c r="L43" i="96" s="1"/>
  <c r="M42" i="96" s="1"/>
  <c r="M43" i="96" s="1"/>
  <c r="N42" i="96"/>
  <c r="N42" i="202"/>
  <c r="K43" i="202"/>
  <c r="L42" i="202" s="1"/>
  <c r="L43" i="202" s="1"/>
  <c r="M42" i="202" s="1"/>
  <c r="M43" i="202" s="1"/>
  <c r="K43" i="131"/>
  <c r="L42" i="131" s="1"/>
  <c r="L43" i="131" s="1"/>
  <c r="M42" i="131" s="1"/>
  <c r="M43" i="131" s="1"/>
  <c r="N42" i="131"/>
  <c r="K43" i="221"/>
  <c r="L42" i="221" s="1"/>
  <c r="L43" i="221" s="1"/>
  <c r="M42" i="221" s="1"/>
  <c r="M43" i="221" s="1"/>
  <c r="N42" i="221"/>
  <c r="K43" i="237"/>
  <c r="L42" i="237" s="1"/>
  <c r="L43" i="237" s="1"/>
  <c r="M42" i="237" s="1"/>
  <c r="M43" i="237" s="1"/>
  <c r="N42" i="237"/>
  <c r="K43" i="252"/>
  <c r="L42" i="252" s="1"/>
  <c r="L43" i="252" s="1"/>
  <c r="M42" i="252" s="1"/>
  <c r="M43" i="252" s="1"/>
  <c r="N42" i="252"/>
  <c r="J43" i="169" l="1"/>
  <c r="K42" i="169"/>
  <c r="K42" i="234"/>
  <c r="J43" i="234"/>
  <c r="K42" i="166"/>
  <c r="J43" i="166"/>
  <c r="J43" i="179"/>
  <c r="K42" i="179"/>
  <c r="O42" i="208"/>
  <c r="K43" i="26"/>
  <c r="L42" i="26" s="1"/>
  <c r="L43" i="26" s="1"/>
  <c r="M42" i="26" s="1"/>
  <c r="M43" i="26" s="1"/>
  <c r="K43" i="172"/>
  <c r="L42" i="172" s="1"/>
  <c r="L43" i="172" s="1"/>
  <c r="M42" i="172" s="1"/>
  <c r="M43" i="172" s="1"/>
  <c r="N42" i="172"/>
  <c r="J43" i="167"/>
  <c r="K42" i="167"/>
  <c r="K43" i="165"/>
  <c r="L42" i="165" s="1"/>
  <c r="L43" i="165" s="1"/>
  <c r="M42" i="165" s="1"/>
  <c r="M43" i="165" s="1"/>
  <c r="N42" i="165"/>
  <c r="J43" i="93"/>
  <c r="K42" i="93"/>
  <c r="J43" i="99"/>
  <c r="K42" i="99"/>
  <c r="J43" i="91"/>
  <c r="K42" i="91"/>
  <c r="J43" i="90"/>
  <c r="K42" i="90"/>
  <c r="K43" i="108"/>
  <c r="L42" i="108" s="1"/>
  <c r="L43" i="108" s="1"/>
  <c r="M42" i="108" s="1"/>
  <c r="M43" i="108" s="1"/>
  <c r="N42" i="108"/>
  <c r="O42" i="186"/>
  <c r="N42" i="129"/>
  <c r="N42" i="175"/>
  <c r="K43" i="45"/>
  <c r="L42" i="45" s="1"/>
  <c r="L43" i="45" s="1"/>
  <c r="M42" i="45" s="1"/>
  <c r="M43" i="45" s="1"/>
  <c r="O42" i="45" s="1"/>
  <c r="J43" i="89"/>
  <c r="K42" i="89"/>
  <c r="K42" i="190"/>
  <c r="J43" i="190"/>
  <c r="K42" i="178"/>
  <c r="J43" i="178"/>
  <c r="J43" i="233"/>
  <c r="K42" i="233"/>
  <c r="K43" i="164"/>
  <c r="L42" i="164" s="1"/>
  <c r="L43" i="164" s="1"/>
  <c r="M42" i="164" s="1"/>
  <c r="M43" i="164" s="1"/>
  <c r="N42" i="164"/>
  <c r="N43" i="140"/>
  <c r="O42" i="140"/>
  <c r="N43" i="221"/>
  <c r="O42" i="221"/>
  <c r="N43" i="28"/>
  <c r="O42" i="28"/>
  <c r="N43" i="52"/>
  <c r="O42" i="52"/>
  <c r="N43" i="193"/>
  <c r="O42" i="193"/>
  <c r="N43" i="34"/>
  <c r="O42" i="34"/>
  <c r="N43" i="17"/>
  <c r="O42" i="17"/>
  <c r="N43" i="11"/>
  <c r="O42" i="11"/>
  <c r="N43" i="189"/>
  <c r="O42" i="189"/>
  <c r="N43" i="19"/>
  <c r="O42" i="19"/>
  <c r="O43" i="4"/>
  <c r="P42" i="4" s="1"/>
  <c r="P43" i="4" s="1"/>
  <c r="Q42" i="4" s="1"/>
  <c r="Q43" i="4" s="1"/>
  <c r="R42" i="4"/>
  <c r="N43" i="86"/>
  <c r="O42" i="86"/>
  <c r="O43" i="182"/>
  <c r="P42" i="182" s="1"/>
  <c r="P43" i="182" s="1"/>
  <c r="Q42" i="182" s="1"/>
  <c r="Q43" i="182" s="1"/>
  <c r="R42" i="182"/>
  <c r="N43" i="23"/>
  <c r="O42" i="23"/>
  <c r="N43" i="185"/>
  <c r="O42" i="185"/>
  <c r="N43" i="54"/>
  <c r="O42" i="54"/>
  <c r="N43" i="209"/>
  <c r="O42" i="209"/>
  <c r="N43" i="217"/>
  <c r="O42" i="217"/>
  <c r="R42" i="232"/>
  <c r="O43" i="232"/>
  <c r="P42" i="232" s="1"/>
  <c r="P43" i="232" s="1"/>
  <c r="Q42" i="232" s="1"/>
  <c r="Q43" i="232" s="1"/>
  <c r="N43" i="55"/>
  <c r="O42" i="55"/>
  <c r="N43" i="79"/>
  <c r="O42" i="79"/>
  <c r="N43" i="37"/>
  <c r="O42" i="37"/>
  <c r="N43" i="9"/>
  <c r="O42" i="9"/>
  <c r="N43" i="212"/>
  <c r="O42" i="212"/>
  <c r="N43" i="207"/>
  <c r="O42" i="207"/>
  <c r="N43" i="29"/>
  <c r="O42" i="29"/>
  <c r="N43" i="78"/>
  <c r="O42" i="78"/>
  <c r="N43" i="223"/>
  <c r="O42" i="223"/>
  <c r="N43" i="33"/>
  <c r="O42" i="33"/>
  <c r="N43" i="57"/>
  <c r="O42" i="57"/>
  <c r="N43" i="32"/>
  <c r="O42" i="32"/>
  <c r="N43" i="204"/>
  <c r="O42" i="204"/>
  <c r="N43" i="210"/>
  <c r="O42" i="210"/>
  <c r="N43" i="218"/>
  <c r="O42" i="218"/>
  <c r="N43" i="70"/>
  <c r="O42" i="70"/>
  <c r="N43" i="254"/>
  <c r="O42" i="254"/>
  <c r="N43" i="244"/>
  <c r="O42" i="244"/>
  <c r="N43" i="222"/>
  <c r="O42" i="222"/>
  <c r="N43" i="256"/>
  <c r="O42" i="256"/>
  <c r="N43" i="88"/>
  <c r="O42" i="88"/>
  <c r="N43" i="109"/>
  <c r="O42" i="109"/>
  <c r="N43" i="230"/>
  <c r="O42" i="230"/>
  <c r="N43" i="102"/>
  <c r="O42" i="102"/>
  <c r="N43" i="112"/>
  <c r="O42" i="112"/>
  <c r="N43" i="242"/>
  <c r="O42" i="242"/>
  <c r="N43" i="177"/>
  <c r="O42" i="177"/>
  <c r="N43" i="240"/>
  <c r="O42" i="240"/>
  <c r="N43" i="158"/>
  <c r="O42" i="158"/>
  <c r="N43" i="241"/>
  <c r="O42" i="241"/>
  <c r="N43" i="163"/>
  <c r="O42" i="163"/>
  <c r="N43" i="125"/>
  <c r="O42" i="125"/>
  <c r="N43" i="137"/>
  <c r="O42" i="137"/>
  <c r="N43" i="118"/>
  <c r="O42" i="118"/>
  <c r="N43" i="255"/>
  <c r="O42" i="255"/>
  <c r="N43" i="245"/>
  <c r="O42" i="245"/>
  <c r="N43" i="127"/>
  <c r="O42" i="127"/>
  <c r="N43" i="146"/>
  <c r="O42" i="146"/>
  <c r="N43" i="98"/>
  <c r="O42" i="98"/>
  <c r="N43" i="48"/>
  <c r="O42" i="48"/>
  <c r="O43" i="8"/>
  <c r="P42" i="8" s="1"/>
  <c r="P43" i="8" s="1"/>
  <c r="Q42" i="8" s="1"/>
  <c r="Q43" i="8" s="1"/>
  <c r="R42" i="8"/>
  <c r="R43" i="1"/>
  <c r="S42" i="1"/>
  <c r="N43" i="200"/>
  <c r="O42" i="200"/>
  <c r="R43" i="156"/>
  <c r="S42" i="156"/>
  <c r="N43" i="73"/>
  <c r="O42" i="73"/>
  <c r="N43" i="62"/>
  <c r="O42" i="62"/>
  <c r="N43" i="58"/>
  <c r="O42" i="58"/>
  <c r="N43" i="71"/>
  <c r="O42" i="71"/>
  <c r="N43" i="2"/>
  <c r="O42" i="2"/>
  <c r="N43" i="80"/>
  <c r="O42" i="80"/>
  <c r="N43" i="47"/>
  <c r="O42" i="47"/>
  <c r="N43" i="181"/>
  <c r="O42" i="181"/>
  <c r="N43" i="15"/>
  <c r="O42" i="15"/>
  <c r="R43" i="251"/>
  <c r="S42" i="251"/>
  <c r="N43" i="191"/>
  <c r="O42" i="191"/>
  <c r="N43" i="75"/>
  <c r="O42" i="75"/>
  <c r="N43" i="25"/>
  <c r="O42" i="25"/>
  <c r="N43" i="215"/>
  <c r="O42" i="215"/>
  <c r="N43" i="82"/>
  <c r="O42" i="82"/>
  <c r="R43" i="243"/>
  <c r="S42" i="243"/>
  <c r="R43" i="173"/>
  <c r="S42" i="173"/>
  <c r="N43" i="214"/>
  <c r="O42" i="214"/>
  <c r="N43" i="192"/>
  <c r="O42" i="192"/>
  <c r="N43" i="63"/>
  <c r="O42" i="63"/>
  <c r="N43" i="46"/>
  <c r="O42" i="46"/>
  <c r="N43" i="53"/>
  <c r="O42" i="53"/>
  <c r="N43" i="20"/>
  <c r="O42" i="20"/>
  <c r="N43" i="201"/>
  <c r="O42" i="201"/>
  <c r="N43" i="199"/>
  <c r="O42" i="199"/>
  <c r="N43" i="187"/>
  <c r="O42" i="187"/>
  <c r="N43" i="81"/>
  <c r="O42" i="81"/>
  <c r="N43" i="41"/>
  <c r="O42" i="41"/>
  <c r="N43" i="38"/>
  <c r="O42" i="38"/>
  <c r="N43" i="131"/>
  <c r="O42" i="131"/>
  <c r="N43" i="119"/>
  <c r="O42" i="119"/>
  <c r="N43" i="107"/>
  <c r="O42" i="107"/>
  <c r="N43" i="138"/>
  <c r="O42" i="138"/>
  <c r="N43" i="115"/>
  <c r="O42" i="115"/>
  <c r="N43" i="258"/>
  <c r="O42" i="258"/>
  <c r="N43" i="155"/>
  <c r="O42" i="155"/>
  <c r="N43" i="160"/>
  <c r="O42" i="160"/>
  <c r="N43" i="151"/>
  <c r="O42" i="151"/>
  <c r="N43" i="130"/>
  <c r="O42" i="130"/>
  <c r="N43" i="220"/>
  <c r="O42" i="220"/>
  <c r="N43" i="104"/>
  <c r="O42" i="104"/>
  <c r="N43" i="87"/>
  <c r="O42" i="87"/>
  <c r="N43" i="147"/>
  <c r="O42" i="147"/>
  <c r="N43" i="144"/>
  <c r="O42" i="144"/>
  <c r="N43" i="141"/>
  <c r="O42" i="141"/>
  <c r="N43" i="143"/>
  <c r="O42" i="143"/>
  <c r="N43" i="224"/>
  <c r="O42" i="224"/>
  <c r="N43" i="142"/>
  <c r="O42" i="142"/>
  <c r="N43" i="238"/>
  <c r="O42" i="238"/>
  <c r="N43" i="161"/>
  <c r="O42" i="161"/>
  <c r="N43" i="135"/>
  <c r="O42" i="135"/>
  <c r="N43" i="162"/>
  <c r="O42" i="162"/>
  <c r="N43" i="126"/>
  <c r="O42" i="126"/>
  <c r="N43" i="231"/>
  <c r="O42" i="231"/>
  <c r="N43" i="171"/>
  <c r="O42" i="171"/>
  <c r="N43" i="174"/>
  <c r="O42" i="174"/>
  <c r="N43" i="153"/>
  <c r="O42" i="153"/>
  <c r="N43" i="110"/>
  <c r="O42" i="110"/>
  <c r="N43" i="96"/>
  <c r="O42" i="96"/>
  <c r="N43" i="211"/>
  <c r="O42" i="211"/>
  <c r="N43" i="184"/>
  <c r="O42" i="184"/>
  <c r="R42" i="208"/>
  <c r="O43" i="208"/>
  <c r="P42" i="208" s="1"/>
  <c r="P43" i="208" s="1"/>
  <c r="Q42" i="208" s="1"/>
  <c r="Q43" i="208" s="1"/>
  <c r="N43" i="76"/>
  <c r="O42" i="76"/>
  <c r="N43" i="36"/>
  <c r="O42" i="36"/>
  <c r="N43" i="30"/>
  <c r="O42" i="30"/>
  <c r="N43" i="26"/>
  <c r="O42" i="26"/>
  <c r="N43" i="43"/>
  <c r="O42" i="43"/>
  <c r="N43" i="72"/>
  <c r="O42" i="72"/>
  <c r="O43" i="12"/>
  <c r="P42" i="12" s="1"/>
  <c r="P43" i="12" s="1"/>
  <c r="Q42" i="12" s="1"/>
  <c r="Q43" i="12" s="1"/>
  <c r="R42" i="12"/>
  <c r="N43" i="42"/>
  <c r="O42" i="42"/>
  <c r="N43" i="195"/>
  <c r="O42" i="195"/>
  <c r="N43" i="203"/>
  <c r="O42" i="203"/>
  <c r="N43" i="21"/>
  <c r="O42" i="21"/>
  <c r="N43" i="50"/>
  <c r="O42" i="50"/>
  <c r="N43" i="206"/>
  <c r="O42" i="206"/>
  <c r="R43" i="132"/>
  <c r="S42" i="132"/>
  <c r="R43" i="150"/>
  <c r="S42" i="150"/>
  <c r="N43" i="85"/>
  <c r="O42" i="85"/>
  <c r="N43" i="13"/>
  <c r="O42" i="13"/>
  <c r="N43" i="10"/>
  <c r="O42" i="10"/>
  <c r="N43" i="213"/>
  <c r="O42" i="213"/>
  <c r="N43" i="84"/>
  <c r="O42" i="84"/>
  <c r="N43" i="183"/>
  <c r="O42" i="183"/>
  <c r="R43" i="124"/>
  <c r="S42" i="124"/>
  <c r="N43" i="205"/>
  <c r="O42" i="205"/>
  <c r="N43" i="44"/>
  <c r="O42" i="44"/>
  <c r="N43" i="61"/>
  <c r="O42" i="61"/>
  <c r="N43" i="3"/>
  <c r="O42" i="3"/>
  <c r="N43" i="5"/>
  <c r="O42" i="5"/>
  <c r="N43" i="64"/>
  <c r="O42" i="64"/>
  <c r="N43" i="252"/>
  <c r="O42" i="252"/>
  <c r="N43" i="111"/>
  <c r="O42" i="111"/>
  <c r="N43" i="101"/>
  <c r="O42" i="101"/>
  <c r="N43" i="246"/>
  <c r="O42" i="246"/>
  <c r="N43" i="226"/>
  <c r="O42" i="226"/>
  <c r="N43" i="105"/>
  <c r="O42" i="105"/>
  <c r="N43" i="120"/>
  <c r="O42" i="120"/>
  <c r="N43" i="236"/>
  <c r="O42" i="236"/>
  <c r="N43" i="248"/>
  <c r="O42" i="248"/>
  <c r="N43" i="97"/>
  <c r="O42" i="97"/>
  <c r="N43" i="103"/>
  <c r="O42" i="103"/>
  <c r="N43" i="250"/>
  <c r="O42" i="250"/>
  <c r="N43" i="229"/>
  <c r="O42" i="229"/>
  <c r="N43" i="121"/>
  <c r="O42" i="121"/>
  <c r="N43" i="116"/>
  <c r="O42" i="116"/>
  <c r="N43" i="170"/>
  <c r="O42" i="170"/>
  <c r="N43" i="136"/>
  <c r="O42" i="136"/>
  <c r="N43" i="128"/>
  <c r="O42" i="128"/>
  <c r="N43" i="117"/>
  <c r="O42" i="117"/>
  <c r="N43" i="113"/>
  <c r="O42" i="113"/>
  <c r="N43" i="114"/>
  <c r="O42" i="114"/>
  <c r="N43" i="154"/>
  <c r="O42" i="154"/>
  <c r="N43" i="228"/>
  <c r="O42" i="228"/>
  <c r="N43" i="123"/>
  <c r="O42" i="123"/>
  <c r="N43" i="133"/>
  <c r="O42" i="133"/>
  <c r="N43" i="77"/>
  <c r="O42" i="77"/>
  <c r="O43" i="186"/>
  <c r="P42" i="186" s="1"/>
  <c r="P43" i="186" s="1"/>
  <c r="Q42" i="186" s="1"/>
  <c r="Q43" i="186" s="1"/>
  <c r="R42" i="186"/>
  <c r="N43" i="65"/>
  <c r="O42" i="65"/>
  <c r="N43" i="40"/>
  <c r="O42" i="40"/>
  <c r="N43" i="27"/>
  <c r="O42" i="27"/>
  <c r="N43" i="66"/>
  <c r="O42" i="66"/>
  <c r="N43" i="16"/>
  <c r="O42" i="16"/>
  <c r="N43" i="22"/>
  <c r="O42" i="22"/>
  <c r="N43" i="196"/>
  <c r="O42" i="196"/>
  <c r="R43" i="149"/>
  <c r="S42" i="149"/>
  <c r="R43" i="148"/>
  <c r="S42" i="148"/>
  <c r="N43" i="39"/>
  <c r="O42" i="39"/>
  <c r="N43" i="56"/>
  <c r="O42" i="56"/>
  <c r="N43" i="6"/>
  <c r="O42" i="6"/>
  <c r="N43" i="14"/>
  <c r="O42" i="14"/>
  <c r="N43" i="68"/>
  <c r="O42" i="68"/>
  <c r="R42" i="219"/>
  <c r="O43" i="219"/>
  <c r="P42" i="219" s="1"/>
  <c r="P43" i="219" s="1"/>
  <c r="Q42" i="219" s="1"/>
  <c r="Q43" i="219" s="1"/>
  <c r="O43" i="198"/>
  <c r="P42" i="198" s="1"/>
  <c r="P43" i="198" s="1"/>
  <c r="Q42" i="198" s="1"/>
  <c r="Q43" i="198" s="1"/>
  <c r="R42" i="198"/>
  <c r="N43" i="60"/>
  <c r="O42" i="60"/>
  <c r="N43" i="35"/>
  <c r="O42" i="35"/>
  <c r="N43" i="59"/>
  <c r="O42" i="59"/>
  <c r="N43" i="31"/>
  <c r="O42" i="31"/>
  <c r="N43" i="51"/>
  <c r="O42" i="51"/>
  <c r="O43" i="194"/>
  <c r="P42" i="194" s="1"/>
  <c r="P43" i="194" s="1"/>
  <c r="Q42" i="194" s="1"/>
  <c r="Q43" i="194" s="1"/>
  <c r="R42" i="194"/>
  <c r="N43" i="67"/>
  <c r="O42" i="67"/>
  <c r="R42" i="100"/>
  <c r="O43" i="100"/>
  <c r="P42" i="100" s="1"/>
  <c r="P43" i="100" s="1"/>
  <c r="Q42" i="100" s="1"/>
  <c r="Q43" i="100" s="1"/>
  <c r="N43" i="18"/>
  <c r="O42" i="18"/>
  <c r="N43" i="188"/>
  <c r="O42" i="188"/>
  <c r="R42" i="216"/>
  <c r="O43" i="216"/>
  <c r="P42" i="216" s="1"/>
  <c r="P43" i="216" s="1"/>
  <c r="Q42" i="216" s="1"/>
  <c r="Q43" i="216" s="1"/>
  <c r="N43" i="180"/>
  <c r="O42" i="180"/>
  <c r="N43" i="49"/>
  <c r="O42" i="49"/>
  <c r="N43" i="83"/>
  <c r="O42" i="83"/>
  <c r="N43" i="69"/>
  <c r="O42" i="69"/>
  <c r="N43" i="74"/>
  <c r="O42" i="74"/>
  <c r="R43" i="235"/>
  <c r="S42" i="235"/>
  <c r="R43" i="157"/>
  <c r="S42" i="157"/>
  <c r="N43" i="197"/>
  <c r="O42" i="197"/>
  <c r="N43" i="24"/>
  <c r="O42" i="24"/>
  <c r="N43" i="202"/>
  <c r="O42" i="202"/>
  <c r="N43" i="7"/>
  <c r="O42" i="7"/>
  <c r="N43" i="237"/>
  <c r="O42" i="237"/>
  <c r="N43" i="257"/>
  <c r="O42" i="257"/>
  <c r="N43" i="168"/>
  <c r="O42" i="168"/>
  <c r="N43" i="129"/>
  <c r="O42" i="129"/>
  <c r="N43" i="122"/>
  <c r="O42" i="122"/>
  <c r="N43" i="175"/>
  <c r="O42" i="175"/>
  <c r="N43" i="249"/>
  <c r="O42" i="249"/>
  <c r="N43" i="247"/>
  <c r="O42" i="247"/>
  <c r="N43" i="145"/>
  <c r="O42" i="145"/>
  <c r="N43" i="152"/>
  <c r="O42" i="152"/>
  <c r="N43" i="176"/>
  <c r="O42" i="176"/>
  <c r="N43" i="139"/>
  <c r="O42" i="139"/>
  <c r="N43" i="106"/>
  <c r="O42" i="106"/>
  <c r="N43" i="95"/>
  <c r="O42" i="95"/>
  <c r="N43" i="239"/>
  <c r="O42" i="239"/>
  <c r="N43" i="227"/>
  <c r="O42" i="227"/>
  <c r="N43" i="134"/>
  <c r="O42" i="134"/>
  <c r="N43" i="92"/>
  <c r="O42" i="92"/>
  <c r="N43" i="253"/>
  <c r="O42" i="253"/>
  <c r="N43" i="94"/>
  <c r="O42" i="94"/>
  <c r="N43" i="225"/>
  <c r="O42" i="225"/>
  <c r="N43" i="159"/>
  <c r="O42" i="159"/>
  <c r="N43" i="45" l="1"/>
  <c r="K43" i="89"/>
  <c r="L42" i="89" s="1"/>
  <c r="L43" i="89" s="1"/>
  <c r="M42" i="89" s="1"/>
  <c r="M43" i="89" s="1"/>
  <c r="N42" i="89"/>
  <c r="K43" i="90"/>
  <c r="L42" i="90" s="1"/>
  <c r="L43" i="90" s="1"/>
  <c r="M42" i="90" s="1"/>
  <c r="M43" i="90" s="1"/>
  <c r="N42" i="90"/>
  <c r="N42" i="179"/>
  <c r="K43" i="179"/>
  <c r="L42" i="179" s="1"/>
  <c r="L43" i="179" s="1"/>
  <c r="M42" i="179" s="1"/>
  <c r="M43" i="179" s="1"/>
  <c r="O42" i="164"/>
  <c r="N43" i="164"/>
  <c r="N43" i="165"/>
  <c r="O42" i="165"/>
  <c r="K43" i="91"/>
  <c r="L42" i="91" s="1"/>
  <c r="L43" i="91" s="1"/>
  <c r="M42" i="91" s="1"/>
  <c r="M43" i="91" s="1"/>
  <c r="N42" i="91"/>
  <c r="K43" i="166"/>
  <c r="L42" i="166" s="1"/>
  <c r="L43" i="166" s="1"/>
  <c r="M42" i="166" s="1"/>
  <c r="M43" i="166" s="1"/>
  <c r="N42" i="166"/>
  <c r="K43" i="99"/>
  <c r="L42" i="99" s="1"/>
  <c r="L43" i="99" s="1"/>
  <c r="M42" i="99" s="1"/>
  <c r="M43" i="99" s="1"/>
  <c r="N42" i="99"/>
  <c r="N42" i="167"/>
  <c r="K43" i="167"/>
  <c r="L42" i="167" s="1"/>
  <c r="L43" i="167" s="1"/>
  <c r="M42" i="167" s="1"/>
  <c r="M43" i="167" s="1"/>
  <c r="N42" i="178"/>
  <c r="K43" i="178"/>
  <c r="L42" i="178" s="1"/>
  <c r="L43" i="178" s="1"/>
  <c r="M42" i="178" s="1"/>
  <c r="M43" i="178" s="1"/>
  <c r="N43" i="172"/>
  <c r="O42" i="172"/>
  <c r="N42" i="234"/>
  <c r="K43" i="234"/>
  <c r="L42" i="234" s="1"/>
  <c r="L43" i="234" s="1"/>
  <c r="M42" i="234" s="1"/>
  <c r="M43" i="234" s="1"/>
  <c r="K43" i="233"/>
  <c r="L42" i="233" s="1"/>
  <c r="L43" i="233" s="1"/>
  <c r="M42" i="233" s="1"/>
  <c r="M43" i="233" s="1"/>
  <c r="N42" i="233"/>
  <c r="R42" i="140"/>
  <c r="O43" i="140"/>
  <c r="P42" i="140" s="1"/>
  <c r="P43" i="140" s="1"/>
  <c r="Q42" i="140" s="1"/>
  <c r="Q43" i="140" s="1"/>
  <c r="K43" i="93"/>
  <c r="L42" i="93" s="1"/>
  <c r="L43" i="93" s="1"/>
  <c r="M42" i="93" s="1"/>
  <c r="M43" i="93" s="1"/>
  <c r="N42" i="93"/>
  <c r="N42" i="169"/>
  <c r="K43" i="169"/>
  <c r="L42" i="169" s="1"/>
  <c r="L43" i="169" s="1"/>
  <c r="M42" i="169" s="1"/>
  <c r="M43" i="169" s="1"/>
  <c r="N42" i="190"/>
  <c r="K43" i="190"/>
  <c r="L42" i="190" s="1"/>
  <c r="L43" i="190" s="1"/>
  <c r="M42" i="190" s="1"/>
  <c r="M43" i="190" s="1"/>
  <c r="O42" i="108"/>
  <c r="N43" i="108"/>
  <c r="R42" i="106"/>
  <c r="O43" i="106"/>
  <c r="P42" i="106" s="1"/>
  <c r="P43" i="106" s="1"/>
  <c r="Q42" i="106" s="1"/>
  <c r="Q43" i="106" s="1"/>
  <c r="O43" i="83"/>
  <c r="P42" i="83" s="1"/>
  <c r="P43" i="83" s="1"/>
  <c r="Q42" i="83" s="1"/>
  <c r="Q43" i="83" s="1"/>
  <c r="R42" i="83"/>
  <c r="R42" i="159"/>
  <c r="O43" i="159"/>
  <c r="P42" i="159" s="1"/>
  <c r="P43" i="159" s="1"/>
  <c r="Q42" i="159" s="1"/>
  <c r="Q43" i="159" s="1"/>
  <c r="R42" i="253"/>
  <c r="O43" i="253"/>
  <c r="P42" i="253" s="1"/>
  <c r="P43" i="253" s="1"/>
  <c r="Q42" i="253" s="1"/>
  <c r="Q43" i="253" s="1"/>
  <c r="R42" i="239"/>
  <c r="O43" i="239"/>
  <c r="P42" i="239" s="1"/>
  <c r="P43" i="239" s="1"/>
  <c r="Q42" i="239" s="1"/>
  <c r="Q43" i="239" s="1"/>
  <c r="R42" i="176"/>
  <c r="O43" i="176"/>
  <c r="P42" i="176" s="1"/>
  <c r="P43" i="176" s="1"/>
  <c r="Q42" i="176" s="1"/>
  <c r="Q43" i="176" s="1"/>
  <c r="R42" i="249"/>
  <c r="O43" i="249"/>
  <c r="P42" i="249" s="1"/>
  <c r="P43" i="249" s="1"/>
  <c r="Q42" i="249" s="1"/>
  <c r="Q43" i="249" s="1"/>
  <c r="R42" i="168"/>
  <c r="O43" i="168"/>
  <c r="P42" i="168" s="1"/>
  <c r="P43" i="168" s="1"/>
  <c r="Q42" i="168" s="1"/>
  <c r="Q43" i="168" s="1"/>
  <c r="O43" i="202"/>
  <c r="P42" i="202" s="1"/>
  <c r="P43" i="202" s="1"/>
  <c r="Q42" i="202" s="1"/>
  <c r="Q43" i="202" s="1"/>
  <c r="R42" i="202"/>
  <c r="S43" i="157"/>
  <c r="T42" i="157" s="1"/>
  <c r="T43" i="157" s="1"/>
  <c r="U42" i="157" s="1"/>
  <c r="U43" i="157" s="1"/>
  <c r="V43" i="157" s="1"/>
  <c r="W43" i="157" s="1"/>
  <c r="V42" i="157"/>
  <c r="O43" i="45"/>
  <c r="P42" i="45" s="1"/>
  <c r="P43" i="45" s="1"/>
  <c r="Q42" i="45" s="1"/>
  <c r="Q43" i="45" s="1"/>
  <c r="R42" i="45"/>
  <c r="O43" i="180"/>
  <c r="P42" i="180" s="1"/>
  <c r="P43" i="180" s="1"/>
  <c r="Q42" i="180" s="1"/>
  <c r="Q43" i="180" s="1"/>
  <c r="R42" i="180"/>
  <c r="R43" i="100"/>
  <c r="S42" i="100"/>
  <c r="O43" i="31"/>
  <c r="P42" i="31" s="1"/>
  <c r="P43" i="31" s="1"/>
  <c r="Q42" i="31" s="1"/>
  <c r="Q43" i="31" s="1"/>
  <c r="R42" i="31"/>
  <c r="O43" i="6"/>
  <c r="P42" i="6" s="1"/>
  <c r="P43" i="6" s="1"/>
  <c r="Q42" i="6" s="1"/>
  <c r="Q43" i="6" s="1"/>
  <c r="R42" i="6"/>
  <c r="S43" i="149"/>
  <c r="T42" i="149" s="1"/>
  <c r="T43" i="149" s="1"/>
  <c r="U42" i="149" s="1"/>
  <c r="U43" i="149" s="1"/>
  <c r="V43" i="149" s="1"/>
  <c r="W43" i="149" s="1"/>
  <c r="V42" i="149"/>
  <c r="O43" i="66"/>
  <c r="P42" i="66" s="1"/>
  <c r="P43" i="66" s="1"/>
  <c r="Q42" i="66" s="1"/>
  <c r="Q43" i="66" s="1"/>
  <c r="R42" i="66"/>
  <c r="R42" i="228"/>
  <c r="O43" i="228"/>
  <c r="P42" i="228" s="1"/>
  <c r="P43" i="228" s="1"/>
  <c r="Q42" i="228" s="1"/>
  <c r="Q43" i="228" s="1"/>
  <c r="R42" i="117"/>
  <c r="O43" i="117"/>
  <c r="P42" i="117" s="1"/>
  <c r="P43" i="117" s="1"/>
  <c r="Q42" i="117" s="1"/>
  <c r="Q43" i="117" s="1"/>
  <c r="R42" i="170"/>
  <c r="O43" i="170"/>
  <c r="P42" i="170" s="1"/>
  <c r="P43" i="170" s="1"/>
  <c r="Q42" i="170" s="1"/>
  <c r="Q43" i="170" s="1"/>
  <c r="R42" i="229"/>
  <c r="O43" i="229"/>
  <c r="P42" i="229" s="1"/>
  <c r="P43" i="229" s="1"/>
  <c r="Q42" i="229" s="1"/>
  <c r="Q43" i="229" s="1"/>
  <c r="R42" i="248"/>
  <c r="O43" i="248"/>
  <c r="P42" i="248" s="1"/>
  <c r="P43" i="248" s="1"/>
  <c r="Q42" i="248" s="1"/>
  <c r="Q43" i="248" s="1"/>
  <c r="R42" i="226"/>
  <c r="O43" i="226"/>
  <c r="P42" i="226" s="1"/>
  <c r="P43" i="226" s="1"/>
  <c r="Q42" i="226" s="1"/>
  <c r="Q43" i="226" s="1"/>
  <c r="R42" i="111"/>
  <c r="O43" i="111"/>
  <c r="P42" i="111" s="1"/>
  <c r="P43" i="111" s="1"/>
  <c r="Q42" i="111" s="1"/>
  <c r="Q43" i="111" s="1"/>
  <c r="O43" i="3"/>
  <c r="P42" i="3" s="1"/>
  <c r="P43" i="3" s="1"/>
  <c r="Q42" i="3" s="1"/>
  <c r="Q43" i="3" s="1"/>
  <c r="R42" i="3"/>
  <c r="S43" i="124"/>
  <c r="T42" i="124" s="1"/>
  <c r="T43" i="124" s="1"/>
  <c r="U42" i="124" s="1"/>
  <c r="U43" i="124" s="1"/>
  <c r="V43" i="124" s="1"/>
  <c r="W43" i="124" s="1"/>
  <c r="V42" i="124"/>
  <c r="O43" i="10"/>
  <c r="P42" i="10" s="1"/>
  <c r="P43" i="10" s="1"/>
  <c r="Q42" i="10" s="1"/>
  <c r="Q43" i="10" s="1"/>
  <c r="R42" i="10"/>
  <c r="S43" i="132"/>
  <c r="T42" i="132" s="1"/>
  <c r="T43" i="132" s="1"/>
  <c r="U42" i="132" s="1"/>
  <c r="U43" i="132" s="1"/>
  <c r="V43" i="132" s="1"/>
  <c r="W43" i="132" s="1"/>
  <c r="V42" i="132"/>
  <c r="O43" i="203"/>
  <c r="P42" i="203" s="1"/>
  <c r="P43" i="203" s="1"/>
  <c r="Q42" i="203" s="1"/>
  <c r="Q43" i="203" s="1"/>
  <c r="R42" i="203"/>
  <c r="O43" i="42"/>
  <c r="P42" i="42" s="1"/>
  <c r="P43" i="42" s="1"/>
  <c r="Q42" i="42" s="1"/>
  <c r="Q43" i="42" s="1"/>
  <c r="R42" i="42"/>
  <c r="O43" i="26"/>
  <c r="P42" i="26" s="1"/>
  <c r="P43" i="26" s="1"/>
  <c r="Q42" i="26" s="1"/>
  <c r="Q43" i="26" s="1"/>
  <c r="R42" i="26"/>
  <c r="R43" i="208"/>
  <c r="S42" i="208"/>
  <c r="R42" i="96"/>
  <c r="O43" i="96"/>
  <c r="P42" i="96" s="1"/>
  <c r="P43" i="96" s="1"/>
  <c r="Q42" i="96" s="1"/>
  <c r="Q43" i="96" s="1"/>
  <c r="R42" i="171"/>
  <c r="O43" i="171"/>
  <c r="P42" i="171" s="1"/>
  <c r="P43" i="171" s="1"/>
  <c r="Q42" i="171" s="1"/>
  <c r="Q43" i="171" s="1"/>
  <c r="R42" i="135"/>
  <c r="O43" i="135"/>
  <c r="P42" i="135" s="1"/>
  <c r="P43" i="135" s="1"/>
  <c r="Q42" i="135" s="1"/>
  <c r="Q43" i="135" s="1"/>
  <c r="R42" i="224"/>
  <c r="O43" i="224"/>
  <c r="P42" i="224" s="1"/>
  <c r="P43" i="224" s="1"/>
  <c r="Q42" i="224" s="1"/>
  <c r="Q43" i="224" s="1"/>
  <c r="R42" i="147"/>
  <c r="O43" i="147"/>
  <c r="P42" i="147" s="1"/>
  <c r="P43" i="147" s="1"/>
  <c r="Q42" i="147" s="1"/>
  <c r="Q43" i="147" s="1"/>
  <c r="R42" i="130"/>
  <c r="O43" i="130"/>
  <c r="P42" i="130" s="1"/>
  <c r="P43" i="130" s="1"/>
  <c r="Q42" i="130" s="1"/>
  <c r="Q43" i="130" s="1"/>
  <c r="R42" i="258"/>
  <c r="O43" i="258"/>
  <c r="P42" i="258" s="1"/>
  <c r="P43" i="258" s="1"/>
  <c r="Q42" i="258" s="1"/>
  <c r="Q43" i="258" s="1"/>
  <c r="R42" i="119"/>
  <c r="O43" i="119"/>
  <c r="P42" i="119" s="1"/>
  <c r="P43" i="119" s="1"/>
  <c r="Q42" i="119" s="1"/>
  <c r="Q43" i="119" s="1"/>
  <c r="O43" i="81"/>
  <c r="P42" i="81" s="1"/>
  <c r="P43" i="81" s="1"/>
  <c r="Q42" i="81" s="1"/>
  <c r="Q43" i="81" s="1"/>
  <c r="R42" i="81"/>
  <c r="O43" i="20"/>
  <c r="P42" i="20" s="1"/>
  <c r="P43" i="20" s="1"/>
  <c r="Q42" i="20" s="1"/>
  <c r="Q43" i="20" s="1"/>
  <c r="R42" i="20"/>
  <c r="O43" i="63"/>
  <c r="P42" i="63" s="1"/>
  <c r="P43" i="63" s="1"/>
  <c r="Q42" i="63" s="1"/>
  <c r="Q43" i="63" s="1"/>
  <c r="R42" i="63"/>
  <c r="S43" i="243"/>
  <c r="T42" i="243" s="1"/>
  <c r="T43" i="243" s="1"/>
  <c r="U42" i="243" s="1"/>
  <c r="U43" i="243" s="1"/>
  <c r="V43" i="243" s="1"/>
  <c r="W43" i="243" s="1"/>
  <c r="V42" i="243"/>
  <c r="O43" i="75"/>
  <c r="P42" i="75" s="1"/>
  <c r="P43" i="75" s="1"/>
  <c r="Q42" i="75" s="1"/>
  <c r="Q43" i="75" s="1"/>
  <c r="R42" i="75"/>
  <c r="O43" i="181"/>
  <c r="P42" i="181" s="1"/>
  <c r="P43" i="181" s="1"/>
  <c r="Q42" i="181" s="1"/>
  <c r="Q43" i="181" s="1"/>
  <c r="R42" i="181"/>
  <c r="O43" i="71"/>
  <c r="P42" i="71" s="1"/>
  <c r="P43" i="71" s="1"/>
  <c r="Q42" i="71" s="1"/>
  <c r="Q43" i="71" s="1"/>
  <c r="R42" i="71"/>
  <c r="S43" i="156"/>
  <c r="T42" i="156" s="1"/>
  <c r="T43" i="156" s="1"/>
  <c r="U42" i="156" s="1"/>
  <c r="U43" i="156" s="1"/>
  <c r="V43" i="156" s="1"/>
  <c r="W43" i="156" s="1"/>
  <c r="V42" i="156"/>
  <c r="O43" i="48"/>
  <c r="P42" i="48" s="1"/>
  <c r="P43" i="48" s="1"/>
  <c r="Q42" i="48" s="1"/>
  <c r="Q43" i="48" s="1"/>
  <c r="R42" i="48"/>
  <c r="R42" i="245"/>
  <c r="O43" i="245"/>
  <c r="P42" i="245" s="1"/>
  <c r="P43" i="245" s="1"/>
  <c r="Q42" i="245" s="1"/>
  <c r="Q43" i="245" s="1"/>
  <c r="R42" i="241"/>
  <c r="O43" i="241"/>
  <c r="P42" i="241" s="1"/>
  <c r="P43" i="241" s="1"/>
  <c r="Q42" i="241" s="1"/>
  <c r="Q43" i="241" s="1"/>
  <c r="R42" i="177"/>
  <c r="O43" i="177"/>
  <c r="P42" i="177" s="1"/>
  <c r="P43" i="177" s="1"/>
  <c r="Q42" i="177" s="1"/>
  <c r="Q43" i="177" s="1"/>
  <c r="R42" i="230"/>
  <c r="O43" i="230"/>
  <c r="P42" i="230" s="1"/>
  <c r="P43" i="230" s="1"/>
  <c r="Q42" i="230" s="1"/>
  <c r="Q43" i="230" s="1"/>
  <c r="R42" i="222"/>
  <c r="O43" i="222"/>
  <c r="P42" i="222" s="1"/>
  <c r="P43" i="222" s="1"/>
  <c r="Q42" i="222" s="1"/>
  <c r="Q43" i="222" s="1"/>
  <c r="O43" i="70"/>
  <c r="P42" i="70" s="1"/>
  <c r="P43" i="70" s="1"/>
  <c r="Q42" i="70" s="1"/>
  <c r="Q43" i="70" s="1"/>
  <c r="R42" i="70"/>
  <c r="O43" i="32"/>
  <c r="P42" i="32" s="1"/>
  <c r="P43" i="32" s="1"/>
  <c r="Q42" i="32" s="1"/>
  <c r="Q43" i="32" s="1"/>
  <c r="R42" i="32"/>
  <c r="O43" i="78"/>
  <c r="P42" i="78" s="1"/>
  <c r="P43" i="78" s="1"/>
  <c r="Q42" i="78" s="1"/>
  <c r="Q43" i="78" s="1"/>
  <c r="R42" i="78"/>
  <c r="O43" i="9"/>
  <c r="P42" i="9" s="1"/>
  <c r="P43" i="9" s="1"/>
  <c r="Q42" i="9" s="1"/>
  <c r="Q43" i="9" s="1"/>
  <c r="R42" i="9"/>
  <c r="O43" i="54"/>
  <c r="P42" i="54" s="1"/>
  <c r="P43" i="54" s="1"/>
  <c r="Q42" i="54" s="1"/>
  <c r="Q43" i="54" s="1"/>
  <c r="R42" i="54"/>
  <c r="O43" i="86"/>
  <c r="P42" i="86" s="1"/>
  <c r="P43" i="86" s="1"/>
  <c r="Q42" i="86" s="1"/>
  <c r="Q43" i="86" s="1"/>
  <c r="R42" i="86"/>
  <c r="O43" i="193"/>
  <c r="P42" i="193" s="1"/>
  <c r="P43" i="193" s="1"/>
  <c r="Q42" i="193" s="1"/>
  <c r="Q43" i="193" s="1"/>
  <c r="R42" i="193"/>
  <c r="R43" i="198"/>
  <c r="S42" i="198"/>
  <c r="R43" i="186"/>
  <c r="S42" i="186"/>
  <c r="R42" i="225"/>
  <c r="O43" i="225"/>
  <c r="P42" i="225" s="1"/>
  <c r="P43" i="225" s="1"/>
  <c r="Q42" i="225" s="1"/>
  <c r="Q43" i="225" s="1"/>
  <c r="O43" i="92"/>
  <c r="P42" i="92" s="1"/>
  <c r="P43" i="92" s="1"/>
  <c r="Q42" i="92" s="1"/>
  <c r="Q43" i="92" s="1"/>
  <c r="R42" i="92"/>
  <c r="R42" i="95"/>
  <c r="O43" i="95"/>
  <c r="P42" i="95" s="1"/>
  <c r="P43" i="95" s="1"/>
  <c r="Q42" i="95" s="1"/>
  <c r="Q43" i="95" s="1"/>
  <c r="R42" i="152"/>
  <c r="O43" i="152"/>
  <c r="P42" i="152" s="1"/>
  <c r="P43" i="152" s="1"/>
  <c r="Q42" i="152" s="1"/>
  <c r="Q43" i="152" s="1"/>
  <c r="R42" i="175"/>
  <c r="O43" i="175"/>
  <c r="P42" i="175" s="1"/>
  <c r="P43" i="175" s="1"/>
  <c r="Q42" i="175" s="1"/>
  <c r="Q43" i="175" s="1"/>
  <c r="R42" i="257"/>
  <c r="O43" i="257"/>
  <c r="P42" i="257" s="1"/>
  <c r="P43" i="257" s="1"/>
  <c r="Q42" i="257" s="1"/>
  <c r="Q43" i="257" s="1"/>
  <c r="O43" i="24"/>
  <c r="P42" i="24" s="1"/>
  <c r="P43" i="24" s="1"/>
  <c r="Q42" i="24" s="1"/>
  <c r="Q43" i="24" s="1"/>
  <c r="R42" i="24"/>
  <c r="S43" i="235"/>
  <c r="T42" i="235" s="1"/>
  <c r="T43" i="235" s="1"/>
  <c r="U42" i="235" s="1"/>
  <c r="U43" i="235" s="1"/>
  <c r="V43" i="235" s="1"/>
  <c r="W43" i="235" s="1"/>
  <c r="V42" i="235"/>
  <c r="R43" i="216"/>
  <c r="S42" i="216"/>
  <c r="O43" i="67"/>
  <c r="P42" i="67" s="1"/>
  <c r="P43" i="67" s="1"/>
  <c r="Q42" i="67" s="1"/>
  <c r="Q43" i="67" s="1"/>
  <c r="R42" i="67"/>
  <c r="O43" i="59"/>
  <c r="P42" i="59" s="1"/>
  <c r="P43" i="59" s="1"/>
  <c r="Q42" i="59" s="1"/>
  <c r="Q43" i="59" s="1"/>
  <c r="R42" i="59"/>
  <c r="R43" i="219"/>
  <c r="S42" i="219"/>
  <c r="O43" i="56"/>
  <c r="P42" i="56" s="1"/>
  <c r="P43" i="56" s="1"/>
  <c r="Q42" i="56" s="1"/>
  <c r="Q43" i="56" s="1"/>
  <c r="R42" i="56"/>
  <c r="O43" i="196"/>
  <c r="P42" i="196" s="1"/>
  <c r="P43" i="196" s="1"/>
  <c r="Q42" i="196" s="1"/>
  <c r="Q43" i="196" s="1"/>
  <c r="R42" i="196"/>
  <c r="O43" i="27"/>
  <c r="P42" i="27" s="1"/>
  <c r="P43" i="27" s="1"/>
  <c r="Q42" i="27" s="1"/>
  <c r="Q43" i="27" s="1"/>
  <c r="R42" i="27"/>
  <c r="O43" i="77"/>
  <c r="P42" i="77" s="1"/>
  <c r="P43" i="77" s="1"/>
  <c r="Q42" i="77" s="1"/>
  <c r="Q43" i="77" s="1"/>
  <c r="R42" i="77"/>
  <c r="R42" i="154"/>
  <c r="O43" i="154"/>
  <c r="P42" i="154" s="1"/>
  <c r="P43" i="154" s="1"/>
  <c r="Q42" i="154" s="1"/>
  <c r="Q43" i="154" s="1"/>
  <c r="R42" i="128"/>
  <c r="O43" i="128"/>
  <c r="P42" i="128" s="1"/>
  <c r="P43" i="128" s="1"/>
  <c r="Q42" i="128" s="1"/>
  <c r="Q43" i="128" s="1"/>
  <c r="R42" i="116"/>
  <c r="O43" i="116"/>
  <c r="P42" i="116" s="1"/>
  <c r="P43" i="116" s="1"/>
  <c r="Q42" i="116" s="1"/>
  <c r="Q43" i="116" s="1"/>
  <c r="R42" i="250"/>
  <c r="O43" i="250"/>
  <c r="P42" i="250" s="1"/>
  <c r="P43" i="250" s="1"/>
  <c r="Q42" i="250" s="1"/>
  <c r="Q43" i="250" s="1"/>
  <c r="R42" i="236"/>
  <c r="O43" i="236"/>
  <c r="P42" i="236" s="1"/>
  <c r="P43" i="236" s="1"/>
  <c r="Q42" i="236" s="1"/>
  <c r="Q43" i="236" s="1"/>
  <c r="R42" i="246"/>
  <c r="O43" i="246"/>
  <c r="P42" i="246" s="1"/>
  <c r="P43" i="246" s="1"/>
  <c r="Q42" i="246" s="1"/>
  <c r="Q43" i="246" s="1"/>
  <c r="R42" i="252"/>
  <c r="O43" i="252"/>
  <c r="P42" i="252" s="1"/>
  <c r="P43" i="252" s="1"/>
  <c r="Q42" i="252" s="1"/>
  <c r="Q43" i="252" s="1"/>
  <c r="O43" i="61"/>
  <c r="P42" i="61" s="1"/>
  <c r="P43" i="61" s="1"/>
  <c r="Q42" i="61" s="1"/>
  <c r="Q43" i="61" s="1"/>
  <c r="R42" i="61"/>
  <c r="O43" i="183"/>
  <c r="P42" i="183" s="1"/>
  <c r="P43" i="183" s="1"/>
  <c r="Q42" i="183" s="1"/>
  <c r="Q43" i="183" s="1"/>
  <c r="R42" i="183"/>
  <c r="O43" i="13"/>
  <c r="P42" i="13" s="1"/>
  <c r="P43" i="13" s="1"/>
  <c r="Q42" i="13" s="1"/>
  <c r="Q43" i="13" s="1"/>
  <c r="R42" i="13"/>
  <c r="R42" i="206"/>
  <c r="O43" i="206"/>
  <c r="P42" i="206" s="1"/>
  <c r="P43" i="206" s="1"/>
  <c r="Q42" i="206" s="1"/>
  <c r="Q43" i="206" s="1"/>
  <c r="O43" i="30"/>
  <c r="P42" i="30" s="1"/>
  <c r="P43" i="30" s="1"/>
  <c r="Q42" i="30" s="1"/>
  <c r="Q43" i="30" s="1"/>
  <c r="R42" i="30"/>
  <c r="O43" i="184"/>
  <c r="P42" i="184" s="1"/>
  <c r="P43" i="184" s="1"/>
  <c r="Q42" i="184" s="1"/>
  <c r="Q43" i="184" s="1"/>
  <c r="R42" i="184"/>
  <c r="R42" i="110"/>
  <c r="O43" i="110"/>
  <c r="P42" i="110" s="1"/>
  <c r="P43" i="110" s="1"/>
  <c r="Q42" i="110" s="1"/>
  <c r="Q43" i="110" s="1"/>
  <c r="R42" i="231"/>
  <c r="O43" i="231"/>
  <c r="P42" i="231" s="1"/>
  <c r="P43" i="231" s="1"/>
  <c r="Q42" i="231" s="1"/>
  <c r="Q43" i="231" s="1"/>
  <c r="R42" i="161"/>
  <c r="O43" i="161"/>
  <c r="P42" i="161" s="1"/>
  <c r="P43" i="161" s="1"/>
  <c r="Q42" i="161" s="1"/>
  <c r="Q43" i="161" s="1"/>
  <c r="R42" i="143"/>
  <c r="O43" i="143"/>
  <c r="P42" i="143" s="1"/>
  <c r="P43" i="143" s="1"/>
  <c r="Q42" i="143" s="1"/>
  <c r="Q43" i="143" s="1"/>
  <c r="O43" i="87"/>
  <c r="P42" i="87" s="1"/>
  <c r="P43" i="87" s="1"/>
  <c r="Q42" i="87" s="1"/>
  <c r="Q43" i="87" s="1"/>
  <c r="R42" i="87"/>
  <c r="R42" i="151"/>
  <c r="O43" i="151"/>
  <c r="P42" i="151" s="1"/>
  <c r="P43" i="151" s="1"/>
  <c r="Q42" i="151" s="1"/>
  <c r="Q43" i="151" s="1"/>
  <c r="R42" i="115"/>
  <c r="O43" i="115"/>
  <c r="P42" i="115" s="1"/>
  <c r="P43" i="115" s="1"/>
  <c r="Q42" i="115" s="1"/>
  <c r="Q43" i="115" s="1"/>
  <c r="R42" i="131"/>
  <c r="O43" i="131"/>
  <c r="P42" i="131" s="1"/>
  <c r="P43" i="131" s="1"/>
  <c r="Q42" i="131" s="1"/>
  <c r="Q43" i="131" s="1"/>
  <c r="O43" i="187"/>
  <c r="P42" i="187" s="1"/>
  <c r="P43" i="187" s="1"/>
  <c r="Q42" i="187" s="1"/>
  <c r="Q43" i="187" s="1"/>
  <c r="R42" i="187"/>
  <c r="O43" i="53"/>
  <c r="P42" i="53" s="1"/>
  <c r="P43" i="53" s="1"/>
  <c r="Q42" i="53" s="1"/>
  <c r="Q43" i="53" s="1"/>
  <c r="R42" i="53"/>
  <c r="O43" i="192"/>
  <c r="P42" i="192" s="1"/>
  <c r="P43" i="192" s="1"/>
  <c r="Q42" i="192" s="1"/>
  <c r="Q43" i="192" s="1"/>
  <c r="R42" i="192"/>
  <c r="O43" i="82"/>
  <c r="P42" i="82" s="1"/>
  <c r="P43" i="82" s="1"/>
  <c r="Q42" i="82" s="1"/>
  <c r="Q43" i="82" s="1"/>
  <c r="R42" i="82"/>
  <c r="O43" i="191"/>
  <c r="P42" i="191" s="1"/>
  <c r="P43" i="191" s="1"/>
  <c r="Q42" i="191" s="1"/>
  <c r="Q43" i="191" s="1"/>
  <c r="R42" i="191"/>
  <c r="O43" i="47"/>
  <c r="P42" i="47" s="1"/>
  <c r="P43" i="47" s="1"/>
  <c r="Q42" i="47" s="1"/>
  <c r="Q43" i="47" s="1"/>
  <c r="R42" i="47"/>
  <c r="O43" i="58"/>
  <c r="P42" i="58" s="1"/>
  <c r="P43" i="58" s="1"/>
  <c r="Q42" i="58" s="1"/>
  <c r="Q43" i="58" s="1"/>
  <c r="R42" i="58"/>
  <c r="O43" i="200"/>
  <c r="P42" i="200" s="1"/>
  <c r="P43" i="200" s="1"/>
  <c r="Q42" i="200" s="1"/>
  <c r="Q43" i="200" s="1"/>
  <c r="R42" i="200"/>
  <c r="R42" i="98"/>
  <c r="O43" i="98"/>
  <c r="P42" i="98" s="1"/>
  <c r="P43" i="98" s="1"/>
  <c r="Q42" i="98" s="1"/>
  <c r="Q43" i="98" s="1"/>
  <c r="R42" i="137"/>
  <c r="O43" i="137"/>
  <c r="P42" i="137" s="1"/>
  <c r="P43" i="137" s="1"/>
  <c r="Q42" i="137" s="1"/>
  <c r="Q43" i="137" s="1"/>
  <c r="R42" i="242"/>
  <c r="O43" i="242"/>
  <c r="P42" i="242" s="1"/>
  <c r="P43" i="242" s="1"/>
  <c r="Q42" i="242" s="1"/>
  <c r="Q43" i="242" s="1"/>
  <c r="R42" i="109"/>
  <c r="O43" i="109"/>
  <c r="P42" i="109" s="1"/>
  <c r="P43" i="109" s="1"/>
  <c r="Q42" i="109" s="1"/>
  <c r="Q43" i="109" s="1"/>
  <c r="R42" i="244"/>
  <c r="O43" i="244"/>
  <c r="P42" i="244" s="1"/>
  <c r="P43" i="244" s="1"/>
  <c r="Q42" i="244" s="1"/>
  <c r="Q43" i="244" s="1"/>
  <c r="R42" i="218"/>
  <c r="O43" i="218"/>
  <c r="P42" i="218" s="1"/>
  <c r="P43" i="218" s="1"/>
  <c r="Q42" i="218" s="1"/>
  <c r="Q43" i="218" s="1"/>
  <c r="O43" i="57"/>
  <c r="P42" i="57" s="1"/>
  <c r="P43" i="57" s="1"/>
  <c r="Q42" i="57" s="1"/>
  <c r="Q43" i="57" s="1"/>
  <c r="R42" i="57"/>
  <c r="O43" i="29"/>
  <c r="P42" i="29" s="1"/>
  <c r="P43" i="29" s="1"/>
  <c r="Q42" i="29" s="1"/>
  <c r="Q43" i="29" s="1"/>
  <c r="R42" i="29"/>
  <c r="O43" i="37"/>
  <c r="P42" i="37" s="1"/>
  <c r="P43" i="37" s="1"/>
  <c r="Q42" i="37" s="1"/>
  <c r="Q43" i="37" s="1"/>
  <c r="R42" i="37"/>
  <c r="R43" i="232"/>
  <c r="S42" i="232"/>
  <c r="O43" i="185"/>
  <c r="P42" i="185" s="1"/>
  <c r="P43" i="185" s="1"/>
  <c r="Q42" i="185" s="1"/>
  <c r="Q43" i="185" s="1"/>
  <c r="R42" i="185"/>
  <c r="O43" i="11"/>
  <c r="P42" i="11" s="1"/>
  <c r="P43" i="11" s="1"/>
  <c r="Q42" i="11" s="1"/>
  <c r="Q43" i="11" s="1"/>
  <c r="R42" i="11"/>
  <c r="O43" i="52"/>
  <c r="P42" i="52" s="1"/>
  <c r="P43" i="52" s="1"/>
  <c r="Q42" i="52" s="1"/>
  <c r="Q43" i="52" s="1"/>
  <c r="R42" i="52"/>
  <c r="R43" i="12"/>
  <c r="S42" i="12"/>
  <c r="R43" i="4"/>
  <c r="S42" i="4"/>
  <c r="R42" i="122"/>
  <c r="O43" i="122"/>
  <c r="P42" i="122" s="1"/>
  <c r="P43" i="122" s="1"/>
  <c r="Q42" i="122" s="1"/>
  <c r="Q43" i="122" s="1"/>
  <c r="O43" i="74"/>
  <c r="P42" i="74" s="1"/>
  <c r="P43" i="74" s="1"/>
  <c r="Q42" i="74" s="1"/>
  <c r="Q43" i="74" s="1"/>
  <c r="R42" i="74"/>
  <c r="O43" i="188"/>
  <c r="P42" i="188" s="1"/>
  <c r="P43" i="188" s="1"/>
  <c r="Q42" i="188" s="1"/>
  <c r="Q43" i="188" s="1"/>
  <c r="R42" i="188"/>
  <c r="O43" i="68"/>
  <c r="P42" i="68" s="1"/>
  <c r="P43" i="68" s="1"/>
  <c r="Q42" i="68" s="1"/>
  <c r="Q43" i="68" s="1"/>
  <c r="R42" i="68"/>
  <c r="O43" i="22"/>
  <c r="P42" i="22" s="1"/>
  <c r="P43" i="22" s="1"/>
  <c r="Q42" i="22" s="1"/>
  <c r="Q43" i="22" s="1"/>
  <c r="R42" i="22"/>
  <c r="O43" i="40"/>
  <c r="P42" i="40" s="1"/>
  <c r="P43" i="40" s="1"/>
  <c r="Q42" i="40" s="1"/>
  <c r="Q43" i="40" s="1"/>
  <c r="R42" i="40"/>
  <c r="R42" i="133"/>
  <c r="O43" i="133"/>
  <c r="P42" i="133" s="1"/>
  <c r="P43" i="133" s="1"/>
  <c r="Q42" i="133" s="1"/>
  <c r="Q43" i="133" s="1"/>
  <c r="R42" i="114"/>
  <c r="O43" i="114"/>
  <c r="P42" i="114" s="1"/>
  <c r="P43" i="114" s="1"/>
  <c r="Q42" i="114" s="1"/>
  <c r="Q43" i="114" s="1"/>
  <c r="R42" i="136"/>
  <c r="O43" i="136"/>
  <c r="P42" i="136" s="1"/>
  <c r="P43" i="136" s="1"/>
  <c r="Q42" i="136" s="1"/>
  <c r="Q43" i="136" s="1"/>
  <c r="R42" i="103"/>
  <c r="O43" i="103"/>
  <c r="P42" i="103" s="1"/>
  <c r="P43" i="103" s="1"/>
  <c r="Q42" i="103" s="1"/>
  <c r="Q43" i="103" s="1"/>
  <c r="R42" i="120"/>
  <c r="O43" i="120"/>
  <c r="P42" i="120" s="1"/>
  <c r="P43" i="120" s="1"/>
  <c r="Q42" i="120" s="1"/>
  <c r="Q43" i="120" s="1"/>
  <c r="R42" i="101"/>
  <c r="O43" i="101"/>
  <c r="P42" i="101" s="1"/>
  <c r="P43" i="101" s="1"/>
  <c r="Q42" i="101" s="1"/>
  <c r="Q43" i="101" s="1"/>
  <c r="O43" i="64"/>
  <c r="P42" i="64" s="1"/>
  <c r="P43" i="64" s="1"/>
  <c r="Q42" i="64" s="1"/>
  <c r="Q43" i="64" s="1"/>
  <c r="R42" i="64"/>
  <c r="O43" i="44"/>
  <c r="P42" i="44" s="1"/>
  <c r="P43" i="44" s="1"/>
  <c r="Q42" i="44" s="1"/>
  <c r="Q43" i="44" s="1"/>
  <c r="R42" i="44"/>
  <c r="O43" i="84"/>
  <c r="P42" i="84" s="1"/>
  <c r="P43" i="84" s="1"/>
  <c r="Q42" i="84" s="1"/>
  <c r="Q43" i="84" s="1"/>
  <c r="R42" i="84"/>
  <c r="O43" i="85"/>
  <c r="P42" i="85" s="1"/>
  <c r="P43" i="85" s="1"/>
  <c r="Q42" i="85" s="1"/>
  <c r="Q43" i="85" s="1"/>
  <c r="R42" i="85"/>
  <c r="O43" i="50"/>
  <c r="P42" i="50" s="1"/>
  <c r="P43" i="50" s="1"/>
  <c r="Q42" i="50" s="1"/>
  <c r="Q43" i="50" s="1"/>
  <c r="R42" i="50"/>
  <c r="O43" i="195"/>
  <c r="P42" i="195" s="1"/>
  <c r="P43" i="195" s="1"/>
  <c r="Q42" i="195" s="1"/>
  <c r="Q43" i="195" s="1"/>
  <c r="R42" i="195"/>
  <c r="O43" i="72"/>
  <c r="P42" i="72" s="1"/>
  <c r="P43" i="72" s="1"/>
  <c r="Q42" i="72" s="1"/>
  <c r="Q43" i="72" s="1"/>
  <c r="R42" i="72"/>
  <c r="O43" i="36"/>
  <c r="P42" i="36" s="1"/>
  <c r="P43" i="36" s="1"/>
  <c r="Q42" i="36" s="1"/>
  <c r="Q43" i="36" s="1"/>
  <c r="R42" i="36"/>
  <c r="R42" i="153"/>
  <c r="O43" i="153"/>
  <c r="P42" i="153" s="1"/>
  <c r="P43" i="153" s="1"/>
  <c r="Q42" i="153" s="1"/>
  <c r="Q43" i="153" s="1"/>
  <c r="R42" i="126"/>
  <c r="O43" i="126"/>
  <c r="P42" i="126" s="1"/>
  <c r="P43" i="126" s="1"/>
  <c r="Q42" i="126" s="1"/>
  <c r="Q43" i="126" s="1"/>
  <c r="R42" i="238"/>
  <c r="O43" i="238"/>
  <c r="P42" i="238" s="1"/>
  <c r="P43" i="238" s="1"/>
  <c r="Q42" i="238" s="1"/>
  <c r="Q43" i="238" s="1"/>
  <c r="R42" i="141"/>
  <c r="O43" i="141"/>
  <c r="P42" i="141" s="1"/>
  <c r="P43" i="141" s="1"/>
  <c r="Q42" i="141" s="1"/>
  <c r="Q43" i="141" s="1"/>
  <c r="R42" i="104"/>
  <c r="O43" i="104"/>
  <c r="P42" i="104" s="1"/>
  <c r="P43" i="104" s="1"/>
  <c r="Q42" i="104" s="1"/>
  <c r="Q43" i="104" s="1"/>
  <c r="R42" i="160"/>
  <c r="O43" i="160"/>
  <c r="P42" i="160" s="1"/>
  <c r="P43" i="160" s="1"/>
  <c r="Q42" i="160" s="1"/>
  <c r="Q43" i="160" s="1"/>
  <c r="R42" i="138"/>
  <c r="O43" i="138"/>
  <c r="P42" i="138" s="1"/>
  <c r="P43" i="138" s="1"/>
  <c r="Q42" i="138" s="1"/>
  <c r="Q43" i="138" s="1"/>
  <c r="O43" i="38"/>
  <c r="P42" i="38" s="1"/>
  <c r="P43" i="38" s="1"/>
  <c r="Q42" i="38" s="1"/>
  <c r="Q43" i="38" s="1"/>
  <c r="R42" i="38"/>
  <c r="O43" i="199"/>
  <c r="P42" i="199" s="1"/>
  <c r="P43" i="199" s="1"/>
  <c r="Q42" i="199" s="1"/>
  <c r="Q43" i="199" s="1"/>
  <c r="R42" i="199"/>
  <c r="R42" i="214"/>
  <c r="O43" i="214"/>
  <c r="P42" i="214" s="1"/>
  <c r="P43" i="214" s="1"/>
  <c r="Q42" i="214" s="1"/>
  <c r="Q43" i="214" s="1"/>
  <c r="R42" i="215"/>
  <c r="O43" i="215"/>
  <c r="P42" i="215" s="1"/>
  <c r="P43" i="215" s="1"/>
  <c r="Q42" i="215" s="1"/>
  <c r="Q43" i="215" s="1"/>
  <c r="S43" i="251"/>
  <c r="T42" i="251" s="1"/>
  <c r="T43" i="251" s="1"/>
  <c r="U42" i="251" s="1"/>
  <c r="U43" i="251" s="1"/>
  <c r="V43" i="251" s="1"/>
  <c r="W43" i="251" s="1"/>
  <c r="V42" i="251"/>
  <c r="O43" i="80"/>
  <c r="P42" i="80" s="1"/>
  <c r="P43" i="80" s="1"/>
  <c r="Q42" i="80" s="1"/>
  <c r="Q43" i="80" s="1"/>
  <c r="R42" i="80"/>
  <c r="O43" i="62"/>
  <c r="P42" i="62" s="1"/>
  <c r="P43" i="62" s="1"/>
  <c r="Q42" i="62" s="1"/>
  <c r="Q43" i="62" s="1"/>
  <c r="R42" i="62"/>
  <c r="S43" i="1"/>
  <c r="T42" i="1" s="1"/>
  <c r="T43" i="1" s="1"/>
  <c r="U42" i="1" s="1"/>
  <c r="U43" i="1" s="1"/>
  <c r="V43" i="1" s="1"/>
  <c r="W43" i="1" s="1"/>
  <c r="V42" i="1"/>
  <c r="R42" i="146"/>
  <c r="O43" i="146"/>
  <c r="P42" i="146" s="1"/>
  <c r="P43" i="146" s="1"/>
  <c r="Q42" i="146" s="1"/>
  <c r="Q43" i="146" s="1"/>
  <c r="R42" i="255"/>
  <c r="O43" i="255"/>
  <c r="P42" i="255" s="1"/>
  <c r="P43" i="255" s="1"/>
  <c r="Q42" i="255" s="1"/>
  <c r="Q43" i="255" s="1"/>
  <c r="R42" i="125"/>
  <c r="O43" i="125"/>
  <c r="P42" i="125" s="1"/>
  <c r="P43" i="125" s="1"/>
  <c r="Q42" i="125" s="1"/>
  <c r="Q43" i="125" s="1"/>
  <c r="R42" i="158"/>
  <c r="O43" i="158"/>
  <c r="P42" i="158" s="1"/>
  <c r="P43" i="158" s="1"/>
  <c r="Q42" i="158" s="1"/>
  <c r="Q43" i="158" s="1"/>
  <c r="R42" i="112"/>
  <c r="O43" i="112"/>
  <c r="P42" i="112" s="1"/>
  <c r="P43" i="112" s="1"/>
  <c r="Q42" i="112" s="1"/>
  <c r="Q43" i="112" s="1"/>
  <c r="O43" i="88"/>
  <c r="P42" i="88" s="1"/>
  <c r="P43" i="88" s="1"/>
  <c r="Q42" i="88" s="1"/>
  <c r="Q43" i="88" s="1"/>
  <c r="R42" i="88"/>
  <c r="R42" i="210"/>
  <c r="O43" i="210"/>
  <c r="P42" i="210" s="1"/>
  <c r="P43" i="210" s="1"/>
  <c r="Q42" i="210" s="1"/>
  <c r="Q43" i="210" s="1"/>
  <c r="O43" i="33"/>
  <c r="P42" i="33" s="1"/>
  <c r="P43" i="33" s="1"/>
  <c r="Q42" i="33" s="1"/>
  <c r="Q43" i="33" s="1"/>
  <c r="R42" i="33"/>
  <c r="R42" i="207"/>
  <c r="O43" i="207"/>
  <c r="P42" i="207" s="1"/>
  <c r="P43" i="207" s="1"/>
  <c r="Q42" i="207" s="1"/>
  <c r="Q43" i="207" s="1"/>
  <c r="O43" i="79"/>
  <c r="P42" i="79" s="1"/>
  <c r="P43" i="79" s="1"/>
  <c r="Q42" i="79" s="1"/>
  <c r="Q43" i="79" s="1"/>
  <c r="R42" i="79"/>
  <c r="R42" i="217"/>
  <c r="O43" i="217"/>
  <c r="P42" i="217" s="1"/>
  <c r="P43" i="217" s="1"/>
  <c r="Q42" i="217" s="1"/>
  <c r="Q43" i="217" s="1"/>
  <c r="O43" i="23"/>
  <c r="P42" i="23" s="1"/>
  <c r="P43" i="23" s="1"/>
  <c r="Q42" i="23" s="1"/>
  <c r="Q43" i="23" s="1"/>
  <c r="R42" i="23"/>
  <c r="O43" i="19"/>
  <c r="P42" i="19" s="1"/>
  <c r="P43" i="19" s="1"/>
  <c r="Q42" i="19" s="1"/>
  <c r="Q43" i="19" s="1"/>
  <c r="R42" i="19"/>
  <c r="O43" i="17"/>
  <c r="P42" i="17" s="1"/>
  <c r="P43" i="17" s="1"/>
  <c r="Q42" i="17" s="1"/>
  <c r="Q43" i="17" s="1"/>
  <c r="R42" i="17"/>
  <c r="O43" i="28"/>
  <c r="P42" i="28" s="1"/>
  <c r="P43" i="28" s="1"/>
  <c r="Q42" i="28" s="1"/>
  <c r="Q43" i="28" s="1"/>
  <c r="R42" i="28"/>
  <c r="R42" i="134"/>
  <c r="O43" i="134"/>
  <c r="P42" i="134" s="1"/>
  <c r="P43" i="134" s="1"/>
  <c r="Q42" i="134" s="1"/>
  <c r="Q43" i="134" s="1"/>
  <c r="R42" i="237"/>
  <c r="O43" i="237"/>
  <c r="P42" i="237" s="1"/>
  <c r="P43" i="237" s="1"/>
  <c r="Q42" i="237" s="1"/>
  <c r="Q43" i="237" s="1"/>
  <c r="O43" i="39"/>
  <c r="P42" i="39" s="1"/>
  <c r="P43" i="39" s="1"/>
  <c r="Q42" i="39" s="1"/>
  <c r="Q43" i="39" s="1"/>
  <c r="R42" i="39"/>
  <c r="R43" i="194"/>
  <c r="S42" i="194"/>
  <c r="R42" i="145"/>
  <c r="O43" i="145"/>
  <c r="P42" i="145" s="1"/>
  <c r="P43" i="145" s="1"/>
  <c r="Q42" i="145" s="1"/>
  <c r="Q43" i="145" s="1"/>
  <c r="O43" i="197"/>
  <c r="P42" i="197" s="1"/>
  <c r="P43" i="197" s="1"/>
  <c r="Q42" i="197" s="1"/>
  <c r="Q43" i="197" s="1"/>
  <c r="R42" i="197"/>
  <c r="O43" i="35"/>
  <c r="P42" i="35" s="1"/>
  <c r="P43" i="35" s="1"/>
  <c r="Q42" i="35" s="1"/>
  <c r="Q43" i="35" s="1"/>
  <c r="R42" i="35"/>
  <c r="R42" i="94"/>
  <c r="O43" i="94"/>
  <c r="P42" i="94" s="1"/>
  <c r="P43" i="94" s="1"/>
  <c r="Q42" i="94" s="1"/>
  <c r="Q43" i="94" s="1"/>
  <c r="R42" i="227"/>
  <c r="O43" i="227"/>
  <c r="P42" i="227" s="1"/>
  <c r="P43" i="227" s="1"/>
  <c r="Q42" i="227" s="1"/>
  <c r="Q43" i="227" s="1"/>
  <c r="R42" i="139"/>
  <c r="O43" i="139"/>
  <c r="P42" i="139" s="1"/>
  <c r="P43" i="139" s="1"/>
  <c r="Q42" i="139" s="1"/>
  <c r="Q43" i="139" s="1"/>
  <c r="R42" i="247"/>
  <c r="O43" i="247"/>
  <c r="P42" i="247" s="1"/>
  <c r="P43" i="247" s="1"/>
  <c r="Q42" i="247" s="1"/>
  <c r="Q43" i="247" s="1"/>
  <c r="R42" i="129"/>
  <c r="O43" i="129"/>
  <c r="P42" i="129" s="1"/>
  <c r="P43" i="129" s="1"/>
  <c r="Q42" i="129" s="1"/>
  <c r="Q43" i="129" s="1"/>
  <c r="O43" i="7"/>
  <c r="P42" i="7" s="1"/>
  <c r="P43" i="7" s="1"/>
  <c r="Q42" i="7" s="1"/>
  <c r="Q43" i="7" s="1"/>
  <c r="R42" i="7"/>
  <c r="O43" i="69"/>
  <c r="P42" i="69" s="1"/>
  <c r="P43" i="69" s="1"/>
  <c r="Q42" i="69" s="1"/>
  <c r="Q43" i="69" s="1"/>
  <c r="R42" i="69"/>
  <c r="O43" i="49"/>
  <c r="P42" i="49" s="1"/>
  <c r="P43" i="49" s="1"/>
  <c r="Q42" i="49" s="1"/>
  <c r="Q43" i="49" s="1"/>
  <c r="R42" i="49"/>
  <c r="O43" i="18"/>
  <c r="P42" i="18" s="1"/>
  <c r="P43" i="18" s="1"/>
  <c r="Q42" i="18" s="1"/>
  <c r="Q43" i="18" s="1"/>
  <c r="R42" i="18"/>
  <c r="O43" i="51"/>
  <c r="P42" i="51" s="1"/>
  <c r="P43" i="51" s="1"/>
  <c r="Q42" i="51" s="1"/>
  <c r="Q43" i="51" s="1"/>
  <c r="R42" i="51"/>
  <c r="O43" i="60"/>
  <c r="P42" i="60" s="1"/>
  <c r="P43" i="60" s="1"/>
  <c r="Q42" i="60" s="1"/>
  <c r="Q43" i="60" s="1"/>
  <c r="R42" i="60"/>
  <c r="O43" i="14"/>
  <c r="P42" i="14" s="1"/>
  <c r="P43" i="14" s="1"/>
  <c r="Q42" i="14" s="1"/>
  <c r="Q43" i="14" s="1"/>
  <c r="R42" i="14"/>
  <c r="S43" i="148"/>
  <c r="T42" i="148" s="1"/>
  <c r="T43" i="148" s="1"/>
  <c r="U42" i="148" s="1"/>
  <c r="U43" i="148" s="1"/>
  <c r="V43" i="148" s="1"/>
  <c r="W43" i="148" s="1"/>
  <c r="V42" i="148"/>
  <c r="O43" i="16"/>
  <c r="P42" i="16" s="1"/>
  <c r="P43" i="16" s="1"/>
  <c r="Q42" i="16" s="1"/>
  <c r="Q43" i="16" s="1"/>
  <c r="R42" i="16"/>
  <c r="O43" i="65"/>
  <c r="P42" i="65" s="1"/>
  <c r="P43" i="65" s="1"/>
  <c r="Q42" i="65" s="1"/>
  <c r="Q43" i="65" s="1"/>
  <c r="R42" i="65"/>
  <c r="R42" i="123"/>
  <c r="O43" i="123"/>
  <c r="P42" i="123" s="1"/>
  <c r="P43" i="123" s="1"/>
  <c r="Q42" i="123" s="1"/>
  <c r="Q43" i="123" s="1"/>
  <c r="R42" i="113"/>
  <c r="O43" i="113"/>
  <c r="P42" i="113" s="1"/>
  <c r="P43" i="113" s="1"/>
  <c r="Q42" i="113" s="1"/>
  <c r="Q43" i="113" s="1"/>
  <c r="R42" i="121"/>
  <c r="O43" i="121"/>
  <c r="P42" i="121" s="1"/>
  <c r="P43" i="121" s="1"/>
  <c r="Q42" i="121" s="1"/>
  <c r="Q43" i="121" s="1"/>
  <c r="R42" i="97"/>
  <c r="O43" i="97"/>
  <c r="P42" i="97" s="1"/>
  <c r="P43" i="97" s="1"/>
  <c r="Q42" i="97" s="1"/>
  <c r="Q43" i="97" s="1"/>
  <c r="R42" i="105"/>
  <c r="O43" i="105"/>
  <c r="P42" i="105" s="1"/>
  <c r="P43" i="105" s="1"/>
  <c r="Q42" i="105" s="1"/>
  <c r="Q43" i="105" s="1"/>
  <c r="O43" i="5"/>
  <c r="P42" i="5" s="1"/>
  <c r="P43" i="5" s="1"/>
  <c r="Q42" i="5" s="1"/>
  <c r="Q43" i="5" s="1"/>
  <c r="R42" i="5"/>
  <c r="R42" i="205"/>
  <c r="O43" i="205"/>
  <c r="P42" i="205" s="1"/>
  <c r="P43" i="205" s="1"/>
  <c r="Q42" i="205" s="1"/>
  <c r="Q43" i="205" s="1"/>
  <c r="R42" i="213"/>
  <c r="O43" i="213"/>
  <c r="P42" i="213" s="1"/>
  <c r="P43" i="213" s="1"/>
  <c r="Q42" i="213" s="1"/>
  <c r="Q43" i="213" s="1"/>
  <c r="S43" i="150"/>
  <c r="T42" i="150" s="1"/>
  <c r="T43" i="150" s="1"/>
  <c r="U42" i="150" s="1"/>
  <c r="U43" i="150" s="1"/>
  <c r="V43" i="150" s="1"/>
  <c r="W43" i="150" s="1"/>
  <c r="V42" i="150"/>
  <c r="O43" i="21"/>
  <c r="P42" i="21" s="1"/>
  <c r="P43" i="21" s="1"/>
  <c r="Q42" i="21" s="1"/>
  <c r="Q43" i="21" s="1"/>
  <c r="R42" i="21"/>
  <c r="O43" i="43"/>
  <c r="P42" i="43" s="1"/>
  <c r="P43" i="43" s="1"/>
  <c r="Q42" i="43" s="1"/>
  <c r="Q43" i="43" s="1"/>
  <c r="R42" i="43"/>
  <c r="O43" i="76"/>
  <c r="P42" i="76" s="1"/>
  <c r="P43" i="76" s="1"/>
  <c r="Q42" i="76" s="1"/>
  <c r="Q43" i="76" s="1"/>
  <c r="R42" i="76"/>
  <c r="R42" i="211"/>
  <c r="O43" i="211"/>
  <c r="P42" i="211" s="1"/>
  <c r="P43" i="211" s="1"/>
  <c r="Q42" i="211" s="1"/>
  <c r="Q43" i="211" s="1"/>
  <c r="R42" i="174"/>
  <c r="O43" i="174"/>
  <c r="P42" i="174" s="1"/>
  <c r="P43" i="174" s="1"/>
  <c r="Q42" i="174" s="1"/>
  <c r="Q43" i="174" s="1"/>
  <c r="R42" i="162"/>
  <c r="O43" i="162"/>
  <c r="P42" i="162" s="1"/>
  <c r="P43" i="162" s="1"/>
  <c r="Q42" i="162" s="1"/>
  <c r="Q43" i="162" s="1"/>
  <c r="R42" i="142"/>
  <c r="O43" i="142"/>
  <c r="P42" i="142" s="1"/>
  <c r="P43" i="142" s="1"/>
  <c r="Q42" i="142" s="1"/>
  <c r="Q43" i="142" s="1"/>
  <c r="R42" i="144"/>
  <c r="O43" i="144"/>
  <c r="P42" i="144" s="1"/>
  <c r="P43" i="144" s="1"/>
  <c r="Q42" i="144" s="1"/>
  <c r="Q43" i="144" s="1"/>
  <c r="R42" i="220"/>
  <c r="O43" i="220"/>
  <c r="P42" i="220" s="1"/>
  <c r="P43" i="220" s="1"/>
  <c r="Q42" i="220" s="1"/>
  <c r="Q43" i="220" s="1"/>
  <c r="R42" i="155"/>
  <c r="O43" i="155"/>
  <c r="P42" i="155" s="1"/>
  <c r="P43" i="155" s="1"/>
  <c r="Q42" i="155" s="1"/>
  <c r="Q43" i="155" s="1"/>
  <c r="R42" i="107"/>
  <c r="O43" i="107"/>
  <c r="P42" i="107" s="1"/>
  <c r="P43" i="107" s="1"/>
  <c r="Q42" i="107" s="1"/>
  <c r="Q43" i="107" s="1"/>
  <c r="O43" i="41"/>
  <c r="P42" i="41" s="1"/>
  <c r="P43" i="41" s="1"/>
  <c r="Q42" i="41" s="1"/>
  <c r="Q43" i="41" s="1"/>
  <c r="R42" i="41"/>
  <c r="O43" i="201"/>
  <c r="P42" i="201" s="1"/>
  <c r="P43" i="201" s="1"/>
  <c r="Q42" i="201" s="1"/>
  <c r="Q43" i="201" s="1"/>
  <c r="R42" i="201"/>
  <c r="O43" i="46"/>
  <c r="P42" i="46" s="1"/>
  <c r="P43" i="46" s="1"/>
  <c r="Q42" i="46" s="1"/>
  <c r="Q43" i="46" s="1"/>
  <c r="R42" i="46"/>
  <c r="S43" i="173"/>
  <c r="T42" i="173" s="1"/>
  <c r="T43" i="173" s="1"/>
  <c r="U42" i="173" s="1"/>
  <c r="U43" i="173" s="1"/>
  <c r="V43" i="173" s="1"/>
  <c r="W43" i="173" s="1"/>
  <c r="V42" i="173"/>
  <c r="O43" i="25"/>
  <c r="P42" i="25" s="1"/>
  <c r="P43" i="25" s="1"/>
  <c r="Q42" i="25" s="1"/>
  <c r="Q43" i="25" s="1"/>
  <c r="R42" i="25"/>
  <c r="O43" i="15"/>
  <c r="P42" i="15" s="1"/>
  <c r="P43" i="15" s="1"/>
  <c r="Q42" i="15" s="1"/>
  <c r="Q43" i="15" s="1"/>
  <c r="R42" i="15"/>
  <c r="O43" i="2"/>
  <c r="P42" i="2" s="1"/>
  <c r="P43" i="2" s="1"/>
  <c r="Q42" i="2" s="1"/>
  <c r="Q43" i="2" s="1"/>
  <c r="R42" i="2"/>
  <c r="O43" i="73"/>
  <c r="P42" i="73" s="1"/>
  <c r="P43" i="73" s="1"/>
  <c r="Q42" i="73" s="1"/>
  <c r="Q43" i="73" s="1"/>
  <c r="R42" i="73"/>
  <c r="R42" i="127"/>
  <c r="O43" i="127"/>
  <c r="P42" i="127" s="1"/>
  <c r="P43" i="127" s="1"/>
  <c r="Q42" i="127" s="1"/>
  <c r="Q43" i="127" s="1"/>
  <c r="R42" i="118"/>
  <c r="O43" i="118"/>
  <c r="P42" i="118" s="1"/>
  <c r="P43" i="118" s="1"/>
  <c r="Q42" i="118" s="1"/>
  <c r="Q43" i="118" s="1"/>
  <c r="R42" i="163"/>
  <c r="O43" i="163"/>
  <c r="P42" i="163" s="1"/>
  <c r="P43" i="163" s="1"/>
  <c r="Q42" i="163" s="1"/>
  <c r="Q43" i="163" s="1"/>
  <c r="R42" i="240"/>
  <c r="O43" i="240"/>
  <c r="P42" i="240" s="1"/>
  <c r="P43" i="240" s="1"/>
  <c r="Q42" i="240" s="1"/>
  <c r="Q43" i="240" s="1"/>
  <c r="R42" i="102"/>
  <c r="O43" i="102"/>
  <c r="P42" i="102" s="1"/>
  <c r="P43" i="102" s="1"/>
  <c r="Q42" i="102" s="1"/>
  <c r="Q43" i="102" s="1"/>
  <c r="R42" i="256"/>
  <c r="O43" i="256"/>
  <c r="P42" i="256" s="1"/>
  <c r="P43" i="256" s="1"/>
  <c r="Q42" i="256" s="1"/>
  <c r="Q43" i="256" s="1"/>
  <c r="R42" i="254"/>
  <c r="O43" i="254"/>
  <c r="P42" i="254" s="1"/>
  <c r="P43" i="254" s="1"/>
  <c r="Q42" i="254" s="1"/>
  <c r="Q43" i="254" s="1"/>
  <c r="R42" i="204"/>
  <c r="O43" i="204"/>
  <c r="P42" i="204" s="1"/>
  <c r="P43" i="204" s="1"/>
  <c r="Q42" i="204" s="1"/>
  <c r="Q43" i="204" s="1"/>
  <c r="R42" i="223"/>
  <c r="O43" i="223"/>
  <c r="P42" i="223" s="1"/>
  <c r="P43" i="223" s="1"/>
  <c r="Q42" i="223" s="1"/>
  <c r="Q43" i="223" s="1"/>
  <c r="R42" i="212"/>
  <c r="O43" i="212"/>
  <c r="P42" i="212" s="1"/>
  <c r="P43" i="212" s="1"/>
  <c r="Q42" i="212" s="1"/>
  <c r="Q43" i="212" s="1"/>
  <c r="O43" i="55"/>
  <c r="P42" i="55" s="1"/>
  <c r="P43" i="55" s="1"/>
  <c r="Q42" i="55" s="1"/>
  <c r="Q43" i="55" s="1"/>
  <c r="R42" i="55"/>
  <c r="R42" i="209"/>
  <c r="O43" i="209"/>
  <c r="P42" i="209" s="1"/>
  <c r="P43" i="209" s="1"/>
  <c r="Q42" i="209" s="1"/>
  <c r="Q43" i="209" s="1"/>
  <c r="O43" i="189"/>
  <c r="P42" i="189" s="1"/>
  <c r="P43" i="189" s="1"/>
  <c r="Q42" i="189" s="1"/>
  <c r="Q43" i="189" s="1"/>
  <c r="R42" i="189"/>
  <c r="O43" i="34"/>
  <c r="P42" i="34" s="1"/>
  <c r="P43" i="34" s="1"/>
  <c r="Q42" i="34" s="1"/>
  <c r="Q43" i="34" s="1"/>
  <c r="R42" i="34"/>
  <c r="R42" i="221"/>
  <c r="O43" i="221"/>
  <c r="P42" i="221" s="1"/>
  <c r="P43" i="221" s="1"/>
  <c r="Q42" i="221" s="1"/>
  <c r="Q43" i="221" s="1"/>
  <c r="R43" i="8"/>
  <c r="S42" i="8"/>
  <c r="R43" i="182"/>
  <c r="S42" i="182"/>
  <c r="R42" i="172" l="1"/>
  <c r="O43" i="172"/>
  <c r="P42" i="172" s="1"/>
  <c r="P43" i="172" s="1"/>
  <c r="Q42" i="172" s="1"/>
  <c r="Q43" i="172" s="1"/>
  <c r="N43" i="179"/>
  <c r="O42" i="179"/>
  <c r="R42" i="164"/>
  <c r="O43" i="164"/>
  <c r="P42" i="164" s="1"/>
  <c r="P43" i="164" s="1"/>
  <c r="Q42" i="164" s="1"/>
  <c r="Q43" i="164" s="1"/>
  <c r="R43" i="140"/>
  <c r="S42" i="140"/>
  <c r="N43" i="178"/>
  <c r="O42" i="178"/>
  <c r="O42" i="166"/>
  <c r="N43" i="166"/>
  <c r="R42" i="108"/>
  <c r="O43" i="108"/>
  <c r="P42" i="108" s="1"/>
  <c r="P43" i="108" s="1"/>
  <c r="Q42" i="108" s="1"/>
  <c r="Q43" i="108" s="1"/>
  <c r="N43" i="91"/>
  <c r="O42" i="91"/>
  <c r="N43" i="90"/>
  <c r="O42" i="90"/>
  <c r="N43" i="93"/>
  <c r="O42" i="93"/>
  <c r="N43" i="190"/>
  <c r="O42" i="190"/>
  <c r="N43" i="167"/>
  <c r="O42" i="167"/>
  <c r="R42" i="165"/>
  <c r="O43" i="165"/>
  <c r="P42" i="165" s="1"/>
  <c r="P43" i="165" s="1"/>
  <c r="Q42" i="165" s="1"/>
  <c r="Q43" i="165" s="1"/>
  <c r="N43" i="233"/>
  <c r="O42" i="233"/>
  <c r="N43" i="89"/>
  <c r="O42" i="89"/>
  <c r="O42" i="99"/>
  <c r="N43" i="99"/>
  <c r="N43" i="169"/>
  <c r="O42" i="169"/>
  <c r="N43" i="234"/>
  <c r="O42" i="234"/>
  <c r="R43" i="221"/>
  <c r="S42" i="221"/>
  <c r="R43" i="254"/>
  <c r="S42" i="254"/>
  <c r="R43" i="163"/>
  <c r="S42" i="163"/>
  <c r="R43" i="155"/>
  <c r="S42" i="155"/>
  <c r="R43" i="162"/>
  <c r="S42" i="162"/>
  <c r="R43" i="213"/>
  <c r="S42" i="213"/>
  <c r="R43" i="105"/>
  <c r="S42" i="105"/>
  <c r="R43" i="113"/>
  <c r="S42" i="113"/>
  <c r="R43" i="227"/>
  <c r="S42" i="227"/>
  <c r="R43" i="125"/>
  <c r="S42" i="125"/>
  <c r="R43" i="214"/>
  <c r="S42" i="214"/>
  <c r="R43" i="138"/>
  <c r="S42" i="138"/>
  <c r="R43" i="238"/>
  <c r="S42" i="238"/>
  <c r="R43" i="101"/>
  <c r="S42" i="101"/>
  <c r="R43" i="136"/>
  <c r="S42" i="136"/>
  <c r="R43" i="122"/>
  <c r="S42" i="122"/>
  <c r="S43" i="232"/>
  <c r="T42" i="232" s="1"/>
  <c r="T43" i="232" s="1"/>
  <c r="U42" i="232" s="1"/>
  <c r="U43" i="232" s="1"/>
  <c r="V43" i="232" s="1"/>
  <c r="W43" i="232" s="1"/>
  <c r="V42" i="232"/>
  <c r="R43" i="218"/>
  <c r="S42" i="218"/>
  <c r="R43" i="131"/>
  <c r="S42" i="131"/>
  <c r="R43" i="143"/>
  <c r="S42" i="143"/>
  <c r="R43" i="246"/>
  <c r="S42" i="246"/>
  <c r="R43" i="128"/>
  <c r="S42" i="128"/>
  <c r="R43" i="257"/>
  <c r="S42" i="257"/>
  <c r="R43" i="241"/>
  <c r="S42" i="241"/>
  <c r="R43" i="119"/>
  <c r="S42" i="119"/>
  <c r="R43" i="224"/>
  <c r="S42" i="224"/>
  <c r="V42" i="208"/>
  <c r="S43" i="208"/>
  <c r="T42" i="208" s="1"/>
  <c r="T43" i="208" s="1"/>
  <c r="U42" i="208" s="1"/>
  <c r="U43" i="208" s="1"/>
  <c r="V43" i="208" s="1"/>
  <c r="W43" i="208" s="1"/>
  <c r="R43" i="111"/>
  <c r="S42" i="111"/>
  <c r="R43" i="170"/>
  <c r="S42" i="170"/>
  <c r="R43" i="168"/>
  <c r="S42" i="168"/>
  <c r="R43" i="253"/>
  <c r="S42" i="253"/>
  <c r="R43" i="18"/>
  <c r="S42" i="18"/>
  <c r="R43" i="7"/>
  <c r="S42" i="7"/>
  <c r="R43" i="197"/>
  <c r="S42" i="197"/>
  <c r="R43" i="39"/>
  <c r="S42" i="39"/>
  <c r="R43" i="17"/>
  <c r="S42" i="17"/>
  <c r="R43" i="79"/>
  <c r="S42" i="79"/>
  <c r="R43" i="62"/>
  <c r="S42" i="62"/>
  <c r="R43" i="36"/>
  <c r="S42" i="36"/>
  <c r="R43" i="85"/>
  <c r="S42" i="85"/>
  <c r="R43" i="22"/>
  <c r="S42" i="22"/>
  <c r="R43" i="200"/>
  <c r="S42" i="200"/>
  <c r="R43" i="82"/>
  <c r="S42" i="82"/>
  <c r="R43" i="184"/>
  <c r="S42" i="184"/>
  <c r="R43" i="13"/>
  <c r="S42" i="13"/>
  <c r="R43" i="196"/>
  <c r="S42" i="196"/>
  <c r="R43" i="67"/>
  <c r="S42" i="67"/>
  <c r="R43" i="92"/>
  <c r="S42" i="92"/>
  <c r="R43" i="193"/>
  <c r="S42" i="193"/>
  <c r="R43" i="70"/>
  <c r="S42" i="70"/>
  <c r="R43" i="180"/>
  <c r="S42" i="180"/>
  <c r="R43" i="43"/>
  <c r="S42" i="43"/>
  <c r="R43" i="118"/>
  <c r="S42" i="118"/>
  <c r="R43" i="220"/>
  <c r="S42" i="220"/>
  <c r="R43" i="174"/>
  <c r="S42" i="174"/>
  <c r="R43" i="205"/>
  <c r="S42" i="205"/>
  <c r="R43" i="97"/>
  <c r="S42" i="97"/>
  <c r="R43" i="123"/>
  <c r="S42" i="123"/>
  <c r="R43" i="129"/>
  <c r="S42" i="129"/>
  <c r="R43" i="94"/>
  <c r="S42" i="94"/>
  <c r="R43" i="145"/>
  <c r="S42" i="145"/>
  <c r="R43" i="237"/>
  <c r="S42" i="237"/>
  <c r="R43" i="207"/>
  <c r="S42" i="207"/>
  <c r="R43" i="255"/>
  <c r="S42" i="255"/>
  <c r="R43" i="160"/>
  <c r="S42" i="160"/>
  <c r="R43" i="126"/>
  <c r="S42" i="126"/>
  <c r="R43" i="120"/>
  <c r="S42" i="120"/>
  <c r="R43" i="114"/>
  <c r="S42" i="114"/>
  <c r="R43" i="244"/>
  <c r="S42" i="244"/>
  <c r="R43" i="137"/>
  <c r="S42" i="137"/>
  <c r="R43" i="115"/>
  <c r="S42" i="115"/>
  <c r="R43" i="161"/>
  <c r="S42" i="161"/>
  <c r="R43" i="236"/>
  <c r="S42" i="236"/>
  <c r="R43" i="154"/>
  <c r="S42" i="154"/>
  <c r="V42" i="216"/>
  <c r="S43" i="216"/>
  <c r="T42" i="216" s="1"/>
  <c r="T43" i="216" s="1"/>
  <c r="U42" i="216" s="1"/>
  <c r="U43" i="216" s="1"/>
  <c r="V43" i="216" s="1"/>
  <c r="W43" i="216" s="1"/>
  <c r="R43" i="175"/>
  <c r="S42" i="175"/>
  <c r="R43" i="225"/>
  <c r="S42" i="225"/>
  <c r="R43" i="222"/>
  <c r="S42" i="222"/>
  <c r="R43" i="258"/>
  <c r="S42" i="258"/>
  <c r="R43" i="135"/>
  <c r="S42" i="135"/>
  <c r="R43" i="226"/>
  <c r="S42" i="226"/>
  <c r="R43" i="117"/>
  <c r="S42" i="117"/>
  <c r="R43" i="249"/>
  <c r="S42" i="249"/>
  <c r="R43" i="159"/>
  <c r="S42" i="159"/>
  <c r="R43" i="2"/>
  <c r="S42" i="2"/>
  <c r="R43" i="34"/>
  <c r="S42" i="34"/>
  <c r="R43" i="15"/>
  <c r="S42" i="15"/>
  <c r="R43" i="201"/>
  <c r="S42" i="201"/>
  <c r="R43" i="14"/>
  <c r="S42" i="14"/>
  <c r="R43" i="49"/>
  <c r="S42" i="49"/>
  <c r="R43" i="19"/>
  <c r="S42" i="19"/>
  <c r="R43" i="88"/>
  <c r="S42" i="88"/>
  <c r="R43" i="80"/>
  <c r="S42" i="80"/>
  <c r="R43" i="72"/>
  <c r="S42" i="72"/>
  <c r="R43" i="84"/>
  <c r="S42" i="84"/>
  <c r="R43" i="68"/>
  <c r="S42" i="68"/>
  <c r="R43" i="52"/>
  <c r="S42" i="52"/>
  <c r="R43" i="37"/>
  <c r="S42" i="37"/>
  <c r="R43" i="58"/>
  <c r="S42" i="58"/>
  <c r="R43" i="192"/>
  <c r="S42" i="192"/>
  <c r="R43" i="30"/>
  <c r="S42" i="30"/>
  <c r="R43" i="183"/>
  <c r="S42" i="183"/>
  <c r="R43" i="56"/>
  <c r="S42" i="56"/>
  <c r="R43" i="9"/>
  <c r="S42" i="9"/>
  <c r="R43" i="71"/>
  <c r="S42" i="71"/>
  <c r="R43" i="63"/>
  <c r="S42" i="63"/>
  <c r="R43" i="26"/>
  <c r="S42" i="26"/>
  <c r="R43" i="10"/>
  <c r="S42" i="10"/>
  <c r="R43" i="6"/>
  <c r="S42" i="6"/>
  <c r="R43" i="45"/>
  <c r="S42" i="45"/>
  <c r="R43" i="256"/>
  <c r="S42" i="256"/>
  <c r="R43" i="223"/>
  <c r="S42" i="223"/>
  <c r="R43" i="102"/>
  <c r="S42" i="102"/>
  <c r="R43" i="127"/>
  <c r="S42" i="127"/>
  <c r="R43" i="144"/>
  <c r="S42" i="144"/>
  <c r="R43" i="211"/>
  <c r="S42" i="211"/>
  <c r="R43" i="121"/>
  <c r="S42" i="121"/>
  <c r="R43" i="247"/>
  <c r="S42" i="247"/>
  <c r="R43" i="134"/>
  <c r="S42" i="134"/>
  <c r="R43" i="112"/>
  <c r="S42" i="112"/>
  <c r="R43" i="146"/>
  <c r="S42" i="146"/>
  <c r="R43" i="104"/>
  <c r="S42" i="104"/>
  <c r="R43" i="153"/>
  <c r="S42" i="153"/>
  <c r="R43" i="103"/>
  <c r="S42" i="103"/>
  <c r="R43" i="133"/>
  <c r="S42" i="133"/>
  <c r="V42" i="4"/>
  <c r="S43" i="4"/>
  <c r="T42" i="4" s="1"/>
  <c r="T43" i="4" s="1"/>
  <c r="U42" i="4" s="1"/>
  <c r="U43" i="4" s="1"/>
  <c r="V43" i="4" s="1"/>
  <c r="W43" i="4" s="1"/>
  <c r="R43" i="109"/>
  <c r="S42" i="109"/>
  <c r="R43" i="151"/>
  <c r="S42" i="151"/>
  <c r="R43" i="231"/>
  <c r="S42" i="231"/>
  <c r="R43" i="250"/>
  <c r="S42" i="250"/>
  <c r="V42" i="219"/>
  <c r="S43" i="219"/>
  <c r="T42" i="219" s="1"/>
  <c r="T43" i="219" s="1"/>
  <c r="U42" i="219" s="1"/>
  <c r="U43" i="219" s="1"/>
  <c r="V43" i="219" s="1"/>
  <c r="W43" i="219" s="1"/>
  <c r="R43" i="152"/>
  <c r="S42" i="152"/>
  <c r="V42" i="186"/>
  <c r="S43" i="186"/>
  <c r="T42" i="186" s="1"/>
  <c r="T43" i="186" s="1"/>
  <c r="U42" i="186" s="1"/>
  <c r="U43" i="186" s="1"/>
  <c r="V43" i="186" s="1"/>
  <c r="W43" i="186" s="1"/>
  <c r="R43" i="230"/>
  <c r="S42" i="230"/>
  <c r="R43" i="245"/>
  <c r="S42" i="245"/>
  <c r="R43" i="130"/>
  <c r="S42" i="130"/>
  <c r="R43" i="171"/>
  <c r="S42" i="171"/>
  <c r="R43" i="248"/>
  <c r="S42" i="248"/>
  <c r="R43" i="228"/>
  <c r="S42" i="228"/>
  <c r="R43" i="176"/>
  <c r="S42" i="176"/>
  <c r="R43" i="55"/>
  <c r="S42" i="55"/>
  <c r="R43" i="189"/>
  <c r="S42" i="189"/>
  <c r="R43" i="25"/>
  <c r="S42" i="25"/>
  <c r="R43" i="41"/>
  <c r="S42" i="41"/>
  <c r="R43" i="21"/>
  <c r="S42" i="21"/>
  <c r="R43" i="5"/>
  <c r="S42" i="5"/>
  <c r="R43" i="65"/>
  <c r="S42" i="65"/>
  <c r="R43" i="60"/>
  <c r="S42" i="60"/>
  <c r="R43" i="69"/>
  <c r="S42" i="69"/>
  <c r="R43" i="23"/>
  <c r="S42" i="23"/>
  <c r="R43" i="33"/>
  <c r="S42" i="33"/>
  <c r="R43" i="199"/>
  <c r="S42" i="199"/>
  <c r="R43" i="195"/>
  <c r="S42" i="195"/>
  <c r="R43" i="44"/>
  <c r="S42" i="44"/>
  <c r="R43" i="188"/>
  <c r="S42" i="188"/>
  <c r="R43" i="11"/>
  <c r="S42" i="11"/>
  <c r="R43" i="29"/>
  <c r="S42" i="29"/>
  <c r="R43" i="47"/>
  <c r="S42" i="47"/>
  <c r="R43" i="53"/>
  <c r="S42" i="53"/>
  <c r="R43" i="61"/>
  <c r="S42" i="61"/>
  <c r="R43" i="77"/>
  <c r="S42" i="77"/>
  <c r="R43" i="86"/>
  <c r="S42" i="86"/>
  <c r="R43" i="78"/>
  <c r="S42" i="78"/>
  <c r="R43" i="181"/>
  <c r="S42" i="181"/>
  <c r="R43" i="20"/>
  <c r="S42" i="20"/>
  <c r="R43" i="42"/>
  <c r="S42" i="42"/>
  <c r="R43" i="31"/>
  <c r="S42" i="31"/>
  <c r="R43" i="83"/>
  <c r="S42" i="83"/>
  <c r="V42" i="8"/>
  <c r="S43" i="8"/>
  <c r="T42" i="8" s="1"/>
  <c r="T43" i="8" s="1"/>
  <c r="U42" i="8" s="1"/>
  <c r="U43" i="8" s="1"/>
  <c r="V43" i="8" s="1"/>
  <c r="W43" i="8" s="1"/>
  <c r="R43" i="209"/>
  <c r="S42" i="209"/>
  <c r="R43" i="204"/>
  <c r="S42" i="204"/>
  <c r="R43" i="240"/>
  <c r="S42" i="240"/>
  <c r="R43" i="107"/>
  <c r="S42" i="107"/>
  <c r="R43" i="142"/>
  <c r="S42" i="142"/>
  <c r="R43" i="139"/>
  <c r="S42" i="139"/>
  <c r="V42" i="194"/>
  <c r="S43" i="194"/>
  <c r="T42" i="194" s="1"/>
  <c r="T43" i="194" s="1"/>
  <c r="U42" i="194" s="1"/>
  <c r="U43" i="194" s="1"/>
  <c r="V43" i="194" s="1"/>
  <c r="W43" i="194" s="1"/>
  <c r="R43" i="217"/>
  <c r="S42" i="217"/>
  <c r="R43" i="210"/>
  <c r="S42" i="210"/>
  <c r="R43" i="158"/>
  <c r="S42" i="158"/>
  <c r="R43" i="215"/>
  <c r="S42" i="215"/>
  <c r="R43" i="141"/>
  <c r="S42" i="141"/>
  <c r="V42" i="12"/>
  <c r="S43" i="12"/>
  <c r="T42" i="12" s="1"/>
  <c r="T43" i="12" s="1"/>
  <c r="U42" i="12" s="1"/>
  <c r="U43" i="12" s="1"/>
  <c r="V43" i="12" s="1"/>
  <c r="W43" i="12" s="1"/>
  <c r="R43" i="242"/>
  <c r="S42" i="242"/>
  <c r="R43" i="98"/>
  <c r="S42" i="98"/>
  <c r="R43" i="110"/>
  <c r="S42" i="110"/>
  <c r="R43" i="206"/>
  <c r="S42" i="206"/>
  <c r="R43" i="252"/>
  <c r="S42" i="252"/>
  <c r="R43" i="116"/>
  <c r="S42" i="116"/>
  <c r="R43" i="95"/>
  <c r="S42" i="95"/>
  <c r="V42" i="198"/>
  <c r="S43" i="198"/>
  <c r="T42" i="198" s="1"/>
  <c r="T43" i="198" s="1"/>
  <c r="U42" i="198" s="1"/>
  <c r="U43" i="198" s="1"/>
  <c r="V43" i="198" s="1"/>
  <c r="W43" i="198" s="1"/>
  <c r="R43" i="177"/>
  <c r="S42" i="177"/>
  <c r="R43" i="147"/>
  <c r="S42" i="147"/>
  <c r="R43" i="96"/>
  <c r="S42" i="96"/>
  <c r="R43" i="229"/>
  <c r="S42" i="229"/>
  <c r="S43" i="100"/>
  <c r="T42" i="100" s="1"/>
  <c r="T43" i="100" s="1"/>
  <c r="U42" i="100" s="1"/>
  <c r="U43" i="100" s="1"/>
  <c r="V43" i="100" s="1"/>
  <c r="W43" i="100" s="1"/>
  <c r="V42" i="100"/>
  <c r="R43" i="239"/>
  <c r="S42" i="239"/>
  <c r="R43" i="106"/>
  <c r="S42" i="106"/>
  <c r="R43" i="46"/>
  <c r="S42" i="46"/>
  <c r="R43" i="212"/>
  <c r="S42" i="212"/>
  <c r="V42" i="182"/>
  <c r="S43" i="182"/>
  <c r="T42" i="182" s="1"/>
  <c r="T43" i="182" s="1"/>
  <c r="U42" i="182" s="1"/>
  <c r="U43" i="182" s="1"/>
  <c r="V43" i="182" s="1"/>
  <c r="W43" i="182" s="1"/>
  <c r="R43" i="73"/>
  <c r="S42" i="73"/>
  <c r="R43" i="76"/>
  <c r="S42" i="76"/>
  <c r="R43" i="16"/>
  <c r="S42" i="16"/>
  <c r="R43" i="51"/>
  <c r="S42" i="51"/>
  <c r="R43" i="35"/>
  <c r="S42" i="35"/>
  <c r="R43" i="28"/>
  <c r="S42" i="28"/>
  <c r="R43" i="38"/>
  <c r="S42" i="38"/>
  <c r="R43" i="50"/>
  <c r="S42" i="50"/>
  <c r="R43" i="64"/>
  <c r="S42" i="64"/>
  <c r="R43" i="40"/>
  <c r="S42" i="40"/>
  <c r="R43" i="74"/>
  <c r="S42" i="74"/>
  <c r="R43" i="185"/>
  <c r="S42" i="185"/>
  <c r="R43" i="57"/>
  <c r="S42" i="57"/>
  <c r="R43" i="191"/>
  <c r="S42" i="191"/>
  <c r="R43" i="187"/>
  <c r="S42" i="187"/>
  <c r="R43" i="87"/>
  <c r="S42" i="87"/>
  <c r="R43" i="27"/>
  <c r="S42" i="27"/>
  <c r="R43" i="59"/>
  <c r="S42" i="59"/>
  <c r="R43" i="24"/>
  <c r="S42" i="24"/>
  <c r="R43" i="54"/>
  <c r="S42" i="54"/>
  <c r="R43" i="32"/>
  <c r="S42" i="32"/>
  <c r="R43" i="48"/>
  <c r="S42" i="48"/>
  <c r="R43" i="75"/>
  <c r="S42" i="75"/>
  <c r="R43" i="81"/>
  <c r="S42" i="81"/>
  <c r="R43" i="203"/>
  <c r="S42" i="203"/>
  <c r="R43" i="3"/>
  <c r="S42" i="3"/>
  <c r="R43" i="66"/>
  <c r="S42" i="66"/>
  <c r="R43" i="202"/>
  <c r="S42" i="202"/>
  <c r="R42" i="167" l="1"/>
  <c r="O43" i="167"/>
  <c r="P42" i="167" s="1"/>
  <c r="P43" i="167" s="1"/>
  <c r="Q42" i="167" s="1"/>
  <c r="Q43" i="167" s="1"/>
  <c r="R42" i="99"/>
  <c r="O43" i="99"/>
  <c r="P42" i="99" s="1"/>
  <c r="P43" i="99" s="1"/>
  <c r="Q42" i="99" s="1"/>
  <c r="Q43" i="99" s="1"/>
  <c r="S43" i="140"/>
  <c r="T42" i="140" s="1"/>
  <c r="T43" i="140" s="1"/>
  <c r="U42" i="140" s="1"/>
  <c r="U43" i="140" s="1"/>
  <c r="V43" i="140" s="1"/>
  <c r="W43" i="140" s="1"/>
  <c r="V42" i="140"/>
  <c r="R42" i="89"/>
  <c r="O43" i="89"/>
  <c r="P42" i="89" s="1"/>
  <c r="P43" i="89" s="1"/>
  <c r="Q42" i="89" s="1"/>
  <c r="Q43" i="89" s="1"/>
  <c r="O43" i="190"/>
  <c r="P42" i="190" s="1"/>
  <c r="P43" i="190" s="1"/>
  <c r="Q42" i="190" s="1"/>
  <c r="Q43" i="190" s="1"/>
  <c r="R42" i="190"/>
  <c r="R43" i="164"/>
  <c r="S42" i="164"/>
  <c r="O43" i="91"/>
  <c r="P42" i="91" s="1"/>
  <c r="P43" i="91" s="1"/>
  <c r="Q42" i="91" s="1"/>
  <c r="Q43" i="91" s="1"/>
  <c r="R42" i="91"/>
  <c r="R43" i="108"/>
  <c r="S42" i="108"/>
  <c r="O43" i="234"/>
  <c r="P42" i="234" s="1"/>
  <c r="P43" i="234" s="1"/>
  <c r="Q42" i="234" s="1"/>
  <c r="Q43" i="234" s="1"/>
  <c r="R42" i="234"/>
  <c r="O43" i="233"/>
  <c r="P42" i="233" s="1"/>
  <c r="P43" i="233" s="1"/>
  <c r="Q42" i="233" s="1"/>
  <c r="Q43" i="233" s="1"/>
  <c r="R42" i="233"/>
  <c r="O43" i="93"/>
  <c r="P42" i="93" s="1"/>
  <c r="P43" i="93" s="1"/>
  <c r="Q42" i="93" s="1"/>
  <c r="Q43" i="93" s="1"/>
  <c r="R42" i="93"/>
  <c r="O43" i="179"/>
  <c r="P42" i="179" s="1"/>
  <c r="P43" i="179" s="1"/>
  <c r="Q42" i="179" s="1"/>
  <c r="Q43" i="179" s="1"/>
  <c r="R42" i="179"/>
  <c r="O43" i="166"/>
  <c r="P42" i="166" s="1"/>
  <c r="P43" i="166" s="1"/>
  <c r="Q42" i="166" s="1"/>
  <c r="Q43" i="166" s="1"/>
  <c r="R42" i="166"/>
  <c r="O43" i="169"/>
  <c r="P42" i="169" s="1"/>
  <c r="P43" i="169" s="1"/>
  <c r="Q42" i="169" s="1"/>
  <c r="Q43" i="169" s="1"/>
  <c r="R42" i="169"/>
  <c r="R43" i="165"/>
  <c r="S42" i="165"/>
  <c r="R42" i="90"/>
  <c r="O43" i="90"/>
  <c r="P42" i="90" s="1"/>
  <c r="P43" i="90" s="1"/>
  <c r="Q42" i="90" s="1"/>
  <c r="Q43" i="90" s="1"/>
  <c r="R42" i="178"/>
  <c r="O43" i="178"/>
  <c r="P42" i="178" s="1"/>
  <c r="P43" i="178" s="1"/>
  <c r="Q42" i="178" s="1"/>
  <c r="Q43" i="178" s="1"/>
  <c r="R43" i="172"/>
  <c r="S42" i="172"/>
  <c r="V42" i="64"/>
  <c r="S43" i="64"/>
  <c r="T42" i="64" s="1"/>
  <c r="T43" i="64" s="1"/>
  <c r="U42" i="64" s="1"/>
  <c r="U43" i="64" s="1"/>
  <c r="V43" i="64" s="1"/>
  <c r="W43" i="64" s="1"/>
  <c r="V42" i="3"/>
  <c r="S43" i="3"/>
  <c r="T42" i="3" s="1"/>
  <c r="T43" i="3" s="1"/>
  <c r="U42" i="3" s="1"/>
  <c r="U43" i="3" s="1"/>
  <c r="V43" i="3" s="1"/>
  <c r="W43" i="3" s="1"/>
  <c r="V42" i="48"/>
  <c r="S43" i="48"/>
  <c r="T42" i="48" s="1"/>
  <c r="T43" i="48" s="1"/>
  <c r="U42" i="48" s="1"/>
  <c r="U43" i="48" s="1"/>
  <c r="V43" i="48" s="1"/>
  <c r="W43" i="48" s="1"/>
  <c r="V42" i="59"/>
  <c r="S43" i="59"/>
  <c r="T42" i="59" s="1"/>
  <c r="T43" i="59" s="1"/>
  <c r="U42" i="59" s="1"/>
  <c r="U43" i="59" s="1"/>
  <c r="V43" i="59" s="1"/>
  <c r="W43" i="59" s="1"/>
  <c r="V42" i="191"/>
  <c r="S43" i="191"/>
  <c r="T42" i="191" s="1"/>
  <c r="T43" i="191" s="1"/>
  <c r="U42" i="191" s="1"/>
  <c r="U43" i="191" s="1"/>
  <c r="V43" i="191" s="1"/>
  <c r="W43" i="191" s="1"/>
  <c r="V42" i="40"/>
  <c r="S43" i="40"/>
  <c r="T42" i="40" s="1"/>
  <c r="T43" i="40" s="1"/>
  <c r="U42" i="40" s="1"/>
  <c r="U43" i="40" s="1"/>
  <c r="V43" i="40" s="1"/>
  <c r="W43" i="40" s="1"/>
  <c r="V42" i="38"/>
  <c r="S43" i="38"/>
  <c r="T42" i="38" s="1"/>
  <c r="T43" i="38" s="1"/>
  <c r="U42" i="38" s="1"/>
  <c r="U43" i="38" s="1"/>
  <c r="V43" i="38" s="1"/>
  <c r="W43" i="38" s="1"/>
  <c r="V42" i="16"/>
  <c r="S43" i="16"/>
  <c r="T42" i="16" s="1"/>
  <c r="T43" i="16" s="1"/>
  <c r="U42" i="16" s="1"/>
  <c r="U43" i="16" s="1"/>
  <c r="V43" i="16" s="1"/>
  <c r="W43" i="16" s="1"/>
  <c r="S43" i="239"/>
  <c r="T42" i="239" s="1"/>
  <c r="T43" i="239" s="1"/>
  <c r="U42" i="239" s="1"/>
  <c r="U43" i="239" s="1"/>
  <c r="V43" i="239" s="1"/>
  <c r="W43" i="239" s="1"/>
  <c r="V42" i="239"/>
  <c r="S43" i="147"/>
  <c r="T42" i="147" s="1"/>
  <c r="T43" i="147" s="1"/>
  <c r="U42" i="147" s="1"/>
  <c r="U43" i="147" s="1"/>
  <c r="V43" i="147" s="1"/>
  <c r="W43" i="147" s="1"/>
  <c r="V42" i="147"/>
  <c r="S43" i="116"/>
  <c r="T42" i="116" s="1"/>
  <c r="T43" i="116" s="1"/>
  <c r="U42" i="116" s="1"/>
  <c r="U43" i="116" s="1"/>
  <c r="V43" i="116" s="1"/>
  <c r="W43" i="116" s="1"/>
  <c r="V42" i="116"/>
  <c r="S43" i="98"/>
  <c r="T42" i="98" s="1"/>
  <c r="T43" i="98" s="1"/>
  <c r="U42" i="98" s="1"/>
  <c r="U43" i="98" s="1"/>
  <c r="V43" i="98" s="1"/>
  <c r="W43" i="98" s="1"/>
  <c r="V42" i="98"/>
  <c r="S43" i="141"/>
  <c r="T42" i="141" s="1"/>
  <c r="T43" i="141" s="1"/>
  <c r="U42" i="141" s="1"/>
  <c r="U43" i="141" s="1"/>
  <c r="V43" i="141" s="1"/>
  <c r="W43" i="141" s="1"/>
  <c r="V42" i="141"/>
  <c r="V42" i="217"/>
  <c r="S43" i="217"/>
  <c r="T42" i="217" s="1"/>
  <c r="T43" i="217" s="1"/>
  <c r="U42" i="217" s="1"/>
  <c r="U43" i="217" s="1"/>
  <c r="V43" i="217" s="1"/>
  <c r="W43" i="217" s="1"/>
  <c r="S43" i="142"/>
  <c r="T42" i="142" s="1"/>
  <c r="T43" i="142" s="1"/>
  <c r="U42" i="142" s="1"/>
  <c r="U43" i="142" s="1"/>
  <c r="V43" i="142" s="1"/>
  <c r="W43" i="142" s="1"/>
  <c r="V42" i="142"/>
  <c r="V42" i="209"/>
  <c r="S43" i="209"/>
  <c r="T42" i="209" s="1"/>
  <c r="T43" i="209" s="1"/>
  <c r="U42" i="209" s="1"/>
  <c r="U43" i="209" s="1"/>
  <c r="V43" i="209" s="1"/>
  <c r="W43" i="209" s="1"/>
  <c r="V42" i="42"/>
  <c r="S43" i="42"/>
  <c r="T42" i="42" s="1"/>
  <c r="T43" i="42" s="1"/>
  <c r="U42" i="42" s="1"/>
  <c r="U43" i="42" s="1"/>
  <c r="V43" i="42" s="1"/>
  <c r="W43" i="42" s="1"/>
  <c r="V42" i="86"/>
  <c r="S43" i="86"/>
  <c r="T42" i="86" s="1"/>
  <c r="T43" i="86" s="1"/>
  <c r="U42" i="86" s="1"/>
  <c r="U43" i="86" s="1"/>
  <c r="V43" i="86" s="1"/>
  <c r="W43" i="86" s="1"/>
  <c r="V42" i="47"/>
  <c r="S43" i="47"/>
  <c r="T42" i="47" s="1"/>
  <c r="T43" i="47" s="1"/>
  <c r="U42" i="47" s="1"/>
  <c r="U43" i="47" s="1"/>
  <c r="V43" i="47" s="1"/>
  <c r="W43" i="47" s="1"/>
  <c r="V42" i="44"/>
  <c r="S43" i="44"/>
  <c r="T42" i="44" s="1"/>
  <c r="T43" i="44" s="1"/>
  <c r="U42" i="44" s="1"/>
  <c r="U43" i="44" s="1"/>
  <c r="V43" i="44" s="1"/>
  <c r="W43" i="44" s="1"/>
  <c r="V42" i="23"/>
  <c r="S43" i="23"/>
  <c r="T42" i="23" s="1"/>
  <c r="T43" i="23" s="1"/>
  <c r="U42" i="23" s="1"/>
  <c r="U43" i="23" s="1"/>
  <c r="V43" i="23" s="1"/>
  <c r="W43" i="23" s="1"/>
  <c r="V42" i="65"/>
  <c r="S43" i="65"/>
  <c r="T42" i="65" s="1"/>
  <c r="T43" i="65" s="1"/>
  <c r="U42" i="65" s="1"/>
  <c r="U43" i="65" s="1"/>
  <c r="V43" i="65" s="1"/>
  <c r="W43" i="65" s="1"/>
  <c r="V42" i="25"/>
  <c r="S43" i="25"/>
  <c r="T42" i="25" s="1"/>
  <c r="T43" i="25" s="1"/>
  <c r="U42" i="25" s="1"/>
  <c r="U43" i="25" s="1"/>
  <c r="V43" i="25" s="1"/>
  <c r="W43" i="25" s="1"/>
  <c r="S43" i="228"/>
  <c r="T42" i="228" s="1"/>
  <c r="T43" i="228" s="1"/>
  <c r="U42" i="228" s="1"/>
  <c r="U43" i="228" s="1"/>
  <c r="V43" i="228" s="1"/>
  <c r="W43" i="228" s="1"/>
  <c r="V42" i="228"/>
  <c r="S43" i="245"/>
  <c r="T42" i="245" s="1"/>
  <c r="T43" i="245" s="1"/>
  <c r="U42" i="245" s="1"/>
  <c r="U43" i="245" s="1"/>
  <c r="V43" i="245" s="1"/>
  <c r="W43" i="245" s="1"/>
  <c r="V42" i="245"/>
  <c r="S43" i="103"/>
  <c r="T42" i="103" s="1"/>
  <c r="T43" i="103" s="1"/>
  <c r="U42" i="103" s="1"/>
  <c r="U43" i="103" s="1"/>
  <c r="V43" i="103" s="1"/>
  <c r="W43" i="103" s="1"/>
  <c r="V42" i="103"/>
  <c r="S43" i="112"/>
  <c r="T42" i="112" s="1"/>
  <c r="T43" i="112" s="1"/>
  <c r="U42" i="112" s="1"/>
  <c r="U43" i="112" s="1"/>
  <c r="V43" i="112" s="1"/>
  <c r="W43" i="112" s="1"/>
  <c r="V42" i="112"/>
  <c r="S43" i="121"/>
  <c r="T42" i="121" s="1"/>
  <c r="T43" i="121" s="1"/>
  <c r="U42" i="121" s="1"/>
  <c r="U43" i="121" s="1"/>
  <c r="V43" i="121" s="1"/>
  <c r="W43" i="121" s="1"/>
  <c r="V42" i="121"/>
  <c r="S43" i="102"/>
  <c r="T42" i="102" s="1"/>
  <c r="T43" i="102" s="1"/>
  <c r="U42" i="102" s="1"/>
  <c r="U43" i="102" s="1"/>
  <c r="V43" i="102" s="1"/>
  <c r="W43" i="102" s="1"/>
  <c r="V42" i="102"/>
  <c r="V42" i="6"/>
  <c r="S43" i="6"/>
  <c r="T42" i="6" s="1"/>
  <c r="T43" i="6" s="1"/>
  <c r="U42" i="6" s="1"/>
  <c r="U43" i="6" s="1"/>
  <c r="V43" i="6" s="1"/>
  <c r="W43" i="6" s="1"/>
  <c r="V42" i="71"/>
  <c r="S43" i="71"/>
  <c r="T42" i="71" s="1"/>
  <c r="T43" i="71" s="1"/>
  <c r="U42" i="71" s="1"/>
  <c r="U43" i="71" s="1"/>
  <c r="V43" i="71" s="1"/>
  <c r="W43" i="71" s="1"/>
  <c r="V42" i="30"/>
  <c r="S43" i="30"/>
  <c r="T42" i="30" s="1"/>
  <c r="T43" i="30" s="1"/>
  <c r="U42" i="30" s="1"/>
  <c r="U43" i="30" s="1"/>
  <c r="V43" i="30" s="1"/>
  <c r="W43" i="30" s="1"/>
  <c r="V42" i="52"/>
  <c r="S43" i="52"/>
  <c r="T42" i="52" s="1"/>
  <c r="T43" i="52" s="1"/>
  <c r="U42" i="52" s="1"/>
  <c r="U43" i="52" s="1"/>
  <c r="V43" i="52" s="1"/>
  <c r="W43" i="52" s="1"/>
  <c r="V42" i="72"/>
  <c r="S43" i="72"/>
  <c r="T42" i="72" s="1"/>
  <c r="T43" i="72" s="1"/>
  <c r="U42" i="72" s="1"/>
  <c r="U43" i="72" s="1"/>
  <c r="V43" i="72" s="1"/>
  <c r="W43" i="72" s="1"/>
  <c r="V42" i="49"/>
  <c r="S43" i="49"/>
  <c r="T42" i="49" s="1"/>
  <c r="T43" i="49" s="1"/>
  <c r="U42" i="49" s="1"/>
  <c r="U43" i="49" s="1"/>
  <c r="V43" i="49" s="1"/>
  <c r="W43" i="49" s="1"/>
  <c r="V42" i="34"/>
  <c r="S43" i="34"/>
  <c r="T42" i="34" s="1"/>
  <c r="T43" i="34" s="1"/>
  <c r="U42" i="34" s="1"/>
  <c r="U43" i="34" s="1"/>
  <c r="V43" i="34" s="1"/>
  <c r="W43" i="34" s="1"/>
  <c r="S43" i="117"/>
  <c r="T42" i="117" s="1"/>
  <c r="T43" i="117" s="1"/>
  <c r="U42" i="117" s="1"/>
  <c r="U43" i="117" s="1"/>
  <c r="V43" i="117" s="1"/>
  <c r="W43" i="117" s="1"/>
  <c r="V42" i="117"/>
  <c r="S43" i="175"/>
  <c r="T42" i="175" s="1"/>
  <c r="T43" i="175" s="1"/>
  <c r="U42" i="175" s="1"/>
  <c r="U43" i="175" s="1"/>
  <c r="V43" i="175" s="1"/>
  <c r="W43" i="175" s="1"/>
  <c r="V42" i="175"/>
  <c r="S43" i="161"/>
  <c r="T42" i="161" s="1"/>
  <c r="T43" i="161" s="1"/>
  <c r="U42" i="161" s="1"/>
  <c r="U43" i="161" s="1"/>
  <c r="V43" i="161" s="1"/>
  <c r="W43" i="161" s="1"/>
  <c r="V42" i="161"/>
  <c r="S43" i="114"/>
  <c r="T42" i="114" s="1"/>
  <c r="T43" i="114" s="1"/>
  <c r="U42" i="114" s="1"/>
  <c r="U43" i="114" s="1"/>
  <c r="V43" i="114" s="1"/>
  <c r="W43" i="114" s="1"/>
  <c r="V42" i="114"/>
  <c r="S43" i="255"/>
  <c r="T42" i="255" s="1"/>
  <c r="T43" i="255" s="1"/>
  <c r="U42" i="255" s="1"/>
  <c r="U43" i="255" s="1"/>
  <c r="V43" i="255" s="1"/>
  <c r="W43" i="255" s="1"/>
  <c r="V42" i="255"/>
  <c r="S43" i="94"/>
  <c r="T42" i="94" s="1"/>
  <c r="T43" i="94" s="1"/>
  <c r="U42" i="94" s="1"/>
  <c r="U43" i="94" s="1"/>
  <c r="V43" i="94" s="1"/>
  <c r="W43" i="94" s="1"/>
  <c r="V42" i="94"/>
  <c r="V42" i="205"/>
  <c r="S43" i="205"/>
  <c r="T42" i="205" s="1"/>
  <c r="T43" i="205" s="1"/>
  <c r="U42" i="205" s="1"/>
  <c r="U43" i="205" s="1"/>
  <c r="V43" i="205" s="1"/>
  <c r="W43" i="205" s="1"/>
  <c r="V42" i="43"/>
  <c r="S43" i="43"/>
  <c r="T42" i="43" s="1"/>
  <c r="T43" i="43" s="1"/>
  <c r="U42" i="43" s="1"/>
  <c r="U43" i="43" s="1"/>
  <c r="V43" i="43" s="1"/>
  <c r="W43" i="43" s="1"/>
  <c r="S43" i="92"/>
  <c r="T42" i="92" s="1"/>
  <c r="T43" i="92" s="1"/>
  <c r="U42" i="92" s="1"/>
  <c r="U43" i="92" s="1"/>
  <c r="V43" i="92" s="1"/>
  <c r="W43" i="92" s="1"/>
  <c r="V42" i="92"/>
  <c r="V42" i="184"/>
  <c r="S43" i="184"/>
  <c r="T42" i="184" s="1"/>
  <c r="T43" i="184" s="1"/>
  <c r="U42" i="184" s="1"/>
  <c r="U43" i="184" s="1"/>
  <c r="V43" i="184" s="1"/>
  <c r="W43" i="184" s="1"/>
  <c r="V42" i="22"/>
  <c r="S43" i="22"/>
  <c r="T42" i="22" s="1"/>
  <c r="T43" i="22" s="1"/>
  <c r="U42" i="22" s="1"/>
  <c r="U43" i="22" s="1"/>
  <c r="V43" i="22" s="1"/>
  <c r="W43" i="22" s="1"/>
  <c r="V42" i="79"/>
  <c r="S43" i="79"/>
  <c r="T42" i="79" s="1"/>
  <c r="T43" i="79" s="1"/>
  <c r="U42" i="79" s="1"/>
  <c r="U43" i="79" s="1"/>
  <c r="V43" i="79" s="1"/>
  <c r="W43" i="79" s="1"/>
  <c r="V42" i="7"/>
  <c r="S43" i="7"/>
  <c r="T42" i="7" s="1"/>
  <c r="T43" i="7" s="1"/>
  <c r="U42" i="7" s="1"/>
  <c r="U43" i="7" s="1"/>
  <c r="V43" i="7" s="1"/>
  <c r="W43" i="7" s="1"/>
  <c r="S43" i="170"/>
  <c r="T42" i="170" s="1"/>
  <c r="T43" i="170" s="1"/>
  <c r="U42" i="170" s="1"/>
  <c r="U43" i="170" s="1"/>
  <c r="V43" i="170" s="1"/>
  <c r="W43" i="170" s="1"/>
  <c r="V42" i="170"/>
  <c r="S43" i="119"/>
  <c r="T42" i="119" s="1"/>
  <c r="T43" i="119" s="1"/>
  <c r="U42" i="119" s="1"/>
  <c r="U43" i="119" s="1"/>
  <c r="V43" i="119" s="1"/>
  <c r="W43" i="119" s="1"/>
  <c r="V42" i="119"/>
  <c r="S43" i="128"/>
  <c r="T42" i="128" s="1"/>
  <c r="T43" i="128" s="1"/>
  <c r="U42" i="128" s="1"/>
  <c r="U43" i="128" s="1"/>
  <c r="V43" i="128" s="1"/>
  <c r="W43" i="128" s="1"/>
  <c r="V42" i="128"/>
  <c r="V42" i="218"/>
  <c r="S43" i="218"/>
  <c r="T42" i="218" s="1"/>
  <c r="T43" i="218" s="1"/>
  <c r="U42" i="218" s="1"/>
  <c r="U43" i="218" s="1"/>
  <c r="V43" i="218" s="1"/>
  <c r="W43" i="218" s="1"/>
  <c r="S43" i="136"/>
  <c r="T42" i="136" s="1"/>
  <c r="T43" i="136" s="1"/>
  <c r="U42" i="136" s="1"/>
  <c r="U43" i="136" s="1"/>
  <c r="V43" i="136" s="1"/>
  <c r="W43" i="136" s="1"/>
  <c r="V42" i="136"/>
  <c r="V42" i="214"/>
  <c r="S43" i="214"/>
  <c r="T42" i="214" s="1"/>
  <c r="T43" i="214" s="1"/>
  <c r="U42" i="214" s="1"/>
  <c r="U43" i="214" s="1"/>
  <c r="V43" i="214" s="1"/>
  <c r="W43" i="214" s="1"/>
  <c r="S43" i="113"/>
  <c r="T42" i="113" s="1"/>
  <c r="T43" i="113" s="1"/>
  <c r="U42" i="113" s="1"/>
  <c r="U43" i="113" s="1"/>
  <c r="V43" i="113" s="1"/>
  <c r="W43" i="113" s="1"/>
  <c r="V42" i="113"/>
  <c r="S43" i="155"/>
  <c r="T42" i="155" s="1"/>
  <c r="T43" i="155" s="1"/>
  <c r="U42" i="155" s="1"/>
  <c r="U43" i="155" s="1"/>
  <c r="V43" i="155" s="1"/>
  <c r="W43" i="155" s="1"/>
  <c r="V42" i="155"/>
  <c r="V42" i="28"/>
  <c r="S43" i="28"/>
  <c r="T42" i="28" s="1"/>
  <c r="T43" i="28" s="1"/>
  <c r="U42" i="28" s="1"/>
  <c r="U43" i="28" s="1"/>
  <c r="V43" i="28" s="1"/>
  <c r="W43" i="28" s="1"/>
  <c r="V42" i="212"/>
  <c r="S43" i="212"/>
  <c r="T42" i="212" s="1"/>
  <c r="T43" i="212" s="1"/>
  <c r="U42" i="212" s="1"/>
  <c r="U43" i="212" s="1"/>
  <c r="V43" i="212" s="1"/>
  <c r="W43" i="212" s="1"/>
  <c r="S43" i="177"/>
  <c r="T42" i="177" s="1"/>
  <c r="T43" i="177" s="1"/>
  <c r="U42" i="177" s="1"/>
  <c r="U43" i="177" s="1"/>
  <c r="V43" i="177" s="1"/>
  <c r="W43" i="177" s="1"/>
  <c r="V42" i="177"/>
  <c r="S43" i="252"/>
  <c r="T42" i="252" s="1"/>
  <c r="T43" i="252" s="1"/>
  <c r="U42" i="252" s="1"/>
  <c r="U43" i="252" s="1"/>
  <c r="V43" i="252" s="1"/>
  <c r="W43" i="252" s="1"/>
  <c r="V42" i="252"/>
  <c r="S43" i="242"/>
  <c r="T42" i="242" s="1"/>
  <c r="T43" i="242" s="1"/>
  <c r="U42" i="242" s="1"/>
  <c r="U43" i="242" s="1"/>
  <c r="V43" i="242" s="1"/>
  <c r="W43" i="242" s="1"/>
  <c r="V42" i="242"/>
  <c r="V42" i="215"/>
  <c r="S43" i="215"/>
  <c r="T42" i="215" s="1"/>
  <c r="T43" i="215" s="1"/>
  <c r="U42" i="215" s="1"/>
  <c r="U43" i="215" s="1"/>
  <c r="V43" i="215" s="1"/>
  <c r="W43" i="215" s="1"/>
  <c r="S43" i="107"/>
  <c r="T42" i="107" s="1"/>
  <c r="T43" i="107" s="1"/>
  <c r="U42" i="107" s="1"/>
  <c r="U43" i="107" s="1"/>
  <c r="V43" i="107" s="1"/>
  <c r="W43" i="107" s="1"/>
  <c r="V42" i="107"/>
  <c r="V42" i="20"/>
  <c r="S43" i="20"/>
  <c r="T42" i="20" s="1"/>
  <c r="T43" i="20" s="1"/>
  <c r="U42" i="20" s="1"/>
  <c r="U43" i="20" s="1"/>
  <c r="V43" i="20" s="1"/>
  <c r="W43" i="20" s="1"/>
  <c r="V42" i="77"/>
  <c r="S43" i="77"/>
  <c r="T42" i="77" s="1"/>
  <c r="T43" i="77" s="1"/>
  <c r="U42" i="77" s="1"/>
  <c r="U43" i="77" s="1"/>
  <c r="V43" i="77" s="1"/>
  <c r="W43" i="77" s="1"/>
  <c r="V42" i="29"/>
  <c r="S43" i="29"/>
  <c r="T42" i="29" s="1"/>
  <c r="T43" i="29" s="1"/>
  <c r="U42" i="29" s="1"/>
  <c r="U43" i="29" s="1"/>
  <c r="V43" i="29" s="1"/>
  <c r="W43" i="29" s="1"/>
  <c r="V42" i="195"/>
  <c r="S43" i="195"/>
  <c r="T42" i="195" s="1"/>
  <c r="T43" i="195" s="1"/>
  <c r="U42" i="195" s="1"/>
  <c r="U43" i="195" s="1"/>
  <c r="V43" i="195" s="1"/>
  <c r="W43" i="195" s="1"/>
  <c r="V42" i="5"/>
  <c r="S43" i="5"/>
  <c r="T42" i="5" s="1"/>
  <c r="T43" i="5" s="1"/>
  <c r="U42" i="5" s="1"/>
  <c r="U43" i="5" s="1"/>
  <c r="V43" i="5" s="1"/>
  <c r="W43" i="5" s="1"/>
  <c r="V42" i="189"/>
  <c r="S43" i="189"/>
  <c r="T42" i="189" s="1"/>
  <c r="T43" i="189" s="1"/>
  <c r="U42" i="189" s="1"/>
  <c r="U43" i="189" s="1"/>
  <c r="V43" i="189" s="1"/>
  <c r="W43" i="189" s="1"/>
  <c r="S43" i="248"/>
  <c r="T42" i="248" s="1"/>
  <c r="T43" i="248" s="1"/>
  <c r="U42" i="248" s="1"/>
  <c r="U43" i="248" s="1"/>
  <c r="V43" i="248" s="1"/>
  <c r="W43" i="248" s="1"/>
  <c r="V42" i="248"/>
  <c r="S43" i="230"/>
  <c r="T42" i="230" s="1"/>
  <c r="T43" i="230" s="1"/>
  <c r="U42" i="230" s="1"/>
  <c r="U43" i="230" s="1"/>
  <c r="V43" i="230" s="1"/>
  <c r="W43" i="230" s="1"/>
  <c r="V42" i="230"/>
  <c r="S43" i="250"/>
  <c r="T42" i="250" s="1"/>
  <c r="T43" i="250" s="1"/>
  <c r="U42" i="250" s="1"/>
  <c r="U43" i="250" s="1"/>
  <c r="V43" i="250" s="1"/>
  <c r="W43" i="250" s="1"/>
  <c r="V42" i="250"/>
  <c r="S43" i="109"/>
  <c r="T42" i="109" s="1"/>
  <c r="T43" i="109" s="1"/>
  <c r="U42" i="109" s="1"/>
  <c r="U43" i="109" s="1"/>
  <c r="V43" i="109" s="1"/>
  <c r="W43" i="109" s="1"/>
  <c r="V42" i="109"/>
  <c r="S43" i="153"/>
  <c r="T42" i="153" s="1"/>
  <c r="T43" i="153" s="1"/>
  <c r="U42" i="153" s="1"/>
  <c r="U43" i="153" s="1"/>
  <c r="V43" i="153" s="1"/>
  <c r="W43" i="153" s="1"/>
  <c r="V42" i="153"/>
  <c r="S43" i="134"/>
  <c r="T42" i="134" s="1"/>
  <c r="T43" i="134" s="1"/>
  <c r="U42" i="134" s="1"/>
  <c r="U43" i="134" s="1"/>
  <c r="V43" i="134" s="1"/>
  <c r="W43" i="134" s="1"/>
  <c r="V42" i="134"/>
  <c r="V42" i="211"/>
  <c r="S43" i="211"/>
  <c r="T42" i="211" s="1"/>
  <c r="T43" i="211" s="1"/>
  <c r="U42" i="211" s="1"/>
  <c r="U43" i="211" s="1"/>
  <c r="V43" i="211" s="1"/>
  <c r="W43" i="211" s="1"/>
  <c r="V42" i="223"/>
  <c r="S43" i="223"/>
  <c r="T42" i="223" s="1"/>
  <c r="T43" i="223" s="1"/>
  <c r="U42" i="223" s="1"/>
  <c r="U43" i="223" s="1"/>
  <c r="V43" i="223" s="1"/>
  <c r="W43" i="223" s="1"/>
  <c r="V42" i="10"/>
  <c r="S43" i="10"/>
  <c r="T42" i="10" s="1"/>
  <c r="T43" i="10" s="1"/>
  <c r="U42" i="10" s="1"/>
  <c r="U43" i="10" s="1"/>
  <c r="V43" i="10" s="1"/>
  <c r="W43" i="10" s="1"/>
  <c r="V42" i="9"/>
  <c r="S43" i="9"/>
  <c r="T42" i="9" s="1"/>
  <c r="T43" i="9" s="1"/>
  <c r="U42" i="9" s="1"/>
  <c r="U43" i="9" s="1"/>
  <c r="V43" i="9" s="1"/>
  <c r="W43" i="9" s="1"/>
  <c r="V42" i="192"/>
  <c r="S43" i="192"/>
  <c r="T42" i="192" s="1"/>
  <c r="T43" i="192" s="1"/>
  <c r="U42" i="192" s="1"/>
  <c r="U43" i="192" s="1"/>
  <c r="V43" i="192" s="1"/>
  <c r="W43" i="192" s="1"/>
  <c r="V42" i="80"/>
  <c r="S43" i="80"/>
  <c r="T42" i="80" s="1"/>
  <c r="T43" i="80" s="1"/>
  <c r="U42" i="80" s="1"/>
  <c r="U43" i="80" s="1"/>
  <c r="V43" i="80" s="1"/>
  <c r="W43" i="80" s="1"/>
  <c r="V42" i="14"/>
  <c r="S43" i="14"/>
  <c r="T42" i="14" s="1"/>
  <c r="T43" i="14" s="1"/>
  <c r="U42" i="14" s="1"/>
  <c r="U43" i="14" s="1"/>
  <c r="V43" i="14" s="1"/>
  <c r="W43" i="14" s="1"/>
  <c r="V42" i="2"/>
  <c r="S43" i="2"/>
  <c r="T42" i="2" s="1"/>
  <c r="T43" i="2" s="1"/>
  <c r="U42" i="2" s="1"/>
  <c r="U43" i="2" s="1"/>
  <c r="V43" i="2" s="1"/>
  <c r="W43" i="2" s="1"/>
  <c r="S43" i="226"/>
  <c r="T42" i="226" s="1"/>
  <c r="T43" i="226" s="1"/>
  <c r="U42" i="226" s="1"/>
  <c r="U43" i="226" s="1"/>
  <c r="V43" i="226" s="1"/>
  <c r="W43" i="226" s="1"/>
  <c r="V42" i="226"/>
  <c r="V42" i="222"/>
  <c r="S43" i="222"/>
  <c r="T42" i="222" s="1"/>
  <c r="T43" i="222" s="1"/>
  <c r="U42" i="222" s="1"/>
  <c r="U43" i="222" s="1"/>
  <c r="V43" i="222" s="1"/>
  <c r="W43" i="222" s="1"/>
  <c r="S43" i="115"/>
  <c r="T42" i="115" s="1"/>
  <c r="T43" i="115" s="1"/>
  <c r="U42" i="115" s="1"/>
  <c r="U43" i="115" s="1"/>
  <c r="V43" i="115" s="1"/>
  <c r="W43" i="115" s="1"/>
  <c r="V42" i="115"/>
  <c r="S43" i="120"/>
  <c r="T42" i="120" s="1"/>
  <c r="T43" i="120" s="1"/>
  <c r="U42" i="120" s="1"/>
  <c r="U43" i="120" s="1"/>
  <c r="V43" i="120" s="1"/>
  <c r="W43" i="120" s="1"/>
  <c r="V42" i="120"/>
  <c r="V42" i="207"/>
  <c r="S43" i="207"/>
  <c r="T42" i="207" s="1"/>
  <c r="T43" i="207" s="1"/>
  <c r="U42" i="207" s="1"/>
  <c r="U43" i="207" s="1"/>
  <c r="V43" i="207" s="1"/>
  <c r="W43" i="207" s="1"/>
  <c r="S43" i="129"/>
  <c r="T42" i="129" s="1"/>
  <c r="T43" i="129" s="1"/>
  <c r="U42" i="129" s="1"/>
  <c r="U43" i="129" s="1"/>
  <c r="V43" i="129" s="1"/>
  <c r="W43" i="129" s="1"/>
  <c r="V42" i="129"/>
  <c r="S43" i="174"/>
  <c r="T42" i="174" s="1"/>
  <c r="T43" i="174" s="1"/>
  <c r="U42" i="174" s="1"/>
  <c r="U43" i="174" s="1"/>
  <c r="V43" i="174" s="1"/>
  <c r="W43" i="174" s="1"/>
  <c r="V42" i="174"/>
  <c r="V42" i="180"/>
  <c r="S43" i="180"/>
  <c r="T42" i="180" s="1"/>
  <c r="T43" i="180" s="1"/>
  <c r="U42" i="180" s="1"/>
  <c r="U43" i="180" s="1"/>
  <c r="V43" i="180" s="1"/>
  <c r="W43" i="180" s="1"/>
  <c r="V42" i="67"/>
  <c r="S43" i="67"/>
  <c r="T42" i="67" s="1"/>
  <c r="T43" i="67" s="1"/>
  <c r="U42" i="67" s="1"/>
  <c r="U43" i="67" s="1"/>
  <c r="V43" i="67" s="1"/>
  <c r="W43" i="67" s="1"/>
  <c r="V42" i="82"/>
  <c r="S43" i="82"/>
  <c r="T42" i="82" s="1"/>
  <c r="T43" i="82" s="1"/>
  <c r="U42" i="82" s="1"/>
  <c r="U43" i="82" s="1"/>
  <c r="V43" i="82" s="1"/>
  <c r="W43" i="82" s="1"/>
  <c r="V42" i="85"/>
  <c r="S43" i="85"/>
  <c r="T42" i="85" s="1"/>
  <c r="T43" i="85" s="1"/>
  <c r="U42" i="85" s="1"/>
  <c r="U43" i="85" s="1"/>
  <c r="V43" i="85" s="1"/>
  <c r="W43" i="85" s="1"/>
  <c r="V42" i="17"/>
  <c r="S43" i="17"/>
  <c r="T42" i="17" s="1"/>
  <c r="T43" i="17" s="1"/>
  <c r="U42" i="17" s="1"/>
  <c r="U43" i="17" s="1"/>
  <c r="V43" i="17" s="1"/>
  <c r="W43" i="17" s="1"/>
  <c r="V42" i="18"/>
  <c r="S43" i="18"/>
  <c r="T42" i="18" s="1"/>
  <c r="T43" i="18" s="1"/>
  <c r="U42" i="18" s="1"/>
  <c r="U43" i="18" s="1"/>
  <c r="V43" i="18" s="1"/>
  <c r="W43" i="18" s="1"/>
  <c r="S43" i="111"/>
  <c r="T42" i="111" s="1"/>
  <c r="T43" i="111" s="1"/>
  <c r="U42" i="111" s="1"/>
  <c r="U43" i="111" s="1"/>
  <c r="V43" i="111" s="1"/>
  <c r="W43" i="111" s="1"/>
  <c r="V42" i="111"/>
  <c r="S43" i="241"/>
  <c r="T42" i="241" s="1"/>
  <c r="T43" i="241" s="1"/>
  <c r="U42" i="241" s="1"/>
  <c r="U43" i="241" s="1"/>
  <c r="V43" i="241" s="1"/>
  <c r="W43" i="241" s="1"/>
  <c r="V42" i="241"/>
  <c r="S43" i="246"/>
  <c r="T42" i="246" s="1"/>
  <c r="T43" i="246" s="1"/>
  <c r="U42" i="246" s="1"/>
  <c r="U43" i="246" s="1"/>
  <c r="V43" i="246" s="1"/>
  <c r="W43" i="246" s="1"/>
  <c r="V42" i="246"/>
  <c r="S43" i="101"/>
  <c r="T42" i="101" s="1"/>
  <c r="T43" i="101" s="1"/>
  <c r="U42" i="101" s="1"/>
  <c r="U43" i="101" s="1"/>
  <c r="V43" i="101" s="1"/>
  <c r="W43" i="101" s="1"/>
  <c r="V42" i="101"/>
  <c r="S43" i="125"/>
  <c r="T42" i="125" s="1"/>
  <c r="T43" i="125" s="1"/>
  <c r="U42" i="125" s="1"/>
  <c r="U43" i="125" s="1"/>
  <c r="V43" i="125" s="1"/>
  <c r="W43" i="125" s="1"/>
  <c r="V42" i="125"/>
  <c r="S43" i="105"/>
  <c r="T42" i="105" s="1"/>
  <c r="T43" i="105" s="1"/>
  <c r="U42" i="105" s="1"/>
  <c r="U43" i="105" s="1"/>
  <c r="V43" i="105" s="1"/>
  <c r="W43" i="105" s="1"/>
  <c r="V42" i="105"/>
  <c r="S43" i="163"/>
  <c r="T42" i="163" s="1"/>
  <c r="T43" i="163" s="1"/>
  <c r="U42" i="163" s="1"/>
  <c r="U43" i="163" s="1"/>
  <c r="V43" i="163" s="1"/>
  <c r="W43" i="163" s="1"/>
  <c r="V42" i="163"/>
  <c r="V42" i="57"/>
  <c r="S43" i="57"/>
  <c r="T42" i="57" s="1"/>
  <c r="T43" i="57" s="1"/>
  <c r="U42" i="57" s="1"/>
  <c r="U43" i="57" s="1"/>
  <c r="V43" i="57" s="1"/>
  <c r="W43" i="57" s="1"/>
  <c r="V42" i="54"/>
  <c r="S43" i="54"/>
  <c r="T42" i="54" s="1"/>
  <c r="T43" i="54" s="1"/>
  <c r="U42" i="54" s="1"/>
  <c r="U43" i="54" s="1"/>
  <c r="V43" i="54" s="1"/>
  <c r="W43" i="54" s="1"/>
  <c r="V42" i="35"/>
  <c r="S43" i="35"/>
  <c r="T42" i="35" s="1"/>
  <c r="T43" i="35" s="1"/>
  <c r="U42" i="35" s="1"/>
  <c r="U43" i="35" s="1"/>
  <c r="V43" i="35" s="1"/>
  <c r="W43" i="35" s="1"/>
  <c r="V42" i="76"/>
  <c r="S43" i="76"/>
  <c r="T42" i="76" s="1"/>
  <c r="T43" i="76" s="1"/>
  <c r="U42" i="76" s="1"/>
  <c r="U43" i="76" s="1"/>
  <c r="V43" i="76" s="1"/>
  <c r="W43" i="76" s="1"/>
  <c r="V42" i="46"/>
  <c r="S43" i="46"/>
  <c r="T42" i="46" s="1"/>
  <c r="T43" i="46" s="1"/>
  <c r="U42" i="46" s="1"/>
  <c r="U43" i="46" s="1"/>
  <c r="V43" i="46" s="1"/>
  <c r="W43" i="46" s="1"/>
  <c r="S43" i="229"/>
  <c r="T42" i="229" s="1"/>
  <c r="T43" i="229" s="1"/>
  <c r="U42" i="229" s="1"/>
  <c r="U43" i="229" s="1"/>
  <c r="V43" i="229" s="1"/>
  <c r="W43" i="229" s="1"/>
  <c r="V42" i="229"/>
  <c r="V42" i="206"/>
  <c r="S43" i="206"/>
  <c r="T42" i="206" s="1"/>
  <c r="T43" i="206" s="1"/>
  <c r="U42" i="206" s="1"/>
  <c r="U43" i="206" s="1"/>
  <c r="V43" i="206" s="1"/>
  <c r="W43" i="206" s="1"/>
  <c r="S43" i="158"/>
  <c r="T42" i="158" s="1"/>
  <c r="T43" i="158" s="1"/>
  <c r="U42" i="158" s="1"/>
  <c r="U43" i="158" s="1"/>
  <c r="V43" i="158" s="1"/>
  <c r="W43" i="158" s="1"/>
  <c r="V42" i="158"/>
  <c r="S43" i="139"/>
  <c r="T42" i="139" s="1"/>
  <c r="T43" i="139" s="1"/>
  <c r="U42" i="139" s="1"/>
  <c r="U43" i="139" s="1"/>
  <c r="V43" i="139" s="1"/>
  <c r="W43" i="139" s="1"/>
  <c r="V42" i="139"/>
  <c r="S43" i="240"/>
  <c r="T42" i="240" s="1"/>
  <c r="T43" i="240" s="1"/>
  <c r="U42" i="240" s="1"/>
  <c r="U43" i="240" s="1"/>
  <c r="V43" i="240" s="1"/>
  <c r="W43" i="240" s="1"/>
  <c r="V42" i="240"/>
  <c r="V42" i="83"/>
  <c r="S43" i="83"/>
  <c r="T42" i="83" s="1"/>
  <c r="T43" i="83" s="1"/>
  <c r="U42" i="83" s="1"/>
  <c r="U43" i="83" s="1"/>
  <c r="V43" i="83" s="1"/>
  <c r="W43" i="83" s="1"/>
  <c r="V42" i="181"/>
  <c r="S43" i="181"/>
  <c r="T42" i="181" s="1"/>
  <c r="T43" i="181" s="1"/>
  <c r="U42" i="181" s="1"/>
  <c r="U43" i="181" s="1"/>
  <c r="V43" i="181" s="1"/>
  <c r="W43" i="181" s="1"/>
  <c r="V42" i="61"/>
  <c r="S43" i="61"/>
  <c r="T42" i="61" s="1"/>
  <c r="T43" i="61" s="1"/>
  <c r="U42" i="61" s="1"/>
  <c r="U43" i="61" s="1"/>
  <c r="V43" i="61" s="1"/>
  <c r="W43" i="61" s="1"/>
  <c r="V42" i="11"/>
  <c r="S43" i="11"/>
  <c r="T42" i="11" s="1"/>
  <c r="T43" i="11" s="1"/>
  <c r="U42" i="11" s="1"/>
  <c r="U43" i="11" s="1"/>
  <c r="V43" i="11" s="1"/>
  <c r="W43" i="11" s="1"/>
  <c r="V42" i="199"/>
  <c r="S43" i="199"/>
  <c r="T42" i="199" s="1"/>
  <c r="T43" i="199" s="1"/>
  <c r="U42" i="199" s="1"/>
  <c r="U43" i="199" s="1"/>
  <c r="V43" i="199" s="1"/>
  <c r="W43" i="199" s="1"/>
  <c r="V42" i="69"/>
  <c r="S43" i="69"/>
  <c r="T42" i="69" s="1"/>
  <c r="T43" i="69" s="1"/>
  <c r="U42" i="69" s="1"/>
  <c r="U43" i="69" s="1"/>
  <c r="V43" i="69" s="1"/>
  <c r="W43" i="69" s="1"/>
  <c r="V42" i="21"/>
  <c r="S43" i="21"/>
  <c r="T42" i="21" s="1"/>
  <c r="T43" i="21" s="1"/>
  <c r="U42" i="21" s="1"/>
  <c r="U43" i="21" s="1"/>
  <c r="V43" i="21" s="1"/>
  <c r="W43" i="21" s="1"/>
  <c r="V42" i="55"/>
  <c r="S43" i="55"/>
  <c r="T42" i="55" s="1"/>
  <c r="T43" i="55" s="1"/>
  <c r="U42" i="55" s="1"/>
  <c r="U43" i="55" s="1"/>
  <c r="V43" i="55" s="1"/>
  <c r="W43" i="55" s="1"/>
  <c r="S43" i="171"/>
  <c r="T42" i="171" s="1"/>
  <c r="T43" i="171" s="1"/>
  <c r="U42" i="171" s="1"/>
  <c r="U43" i="171" s="1"/>
  <c r="V43" i="171" s="1"/>
  <c r="W43" i="171" s="1"/>
  <c r="V42" i="171"/>
  <c r="S43" i="231"/>
  <c r="T42" i="231" s="1"/>
  <c r="T43" i="231" s="1"/>
  <c r="U42" i="231" s="1"/>
  <c r="U43" i="231" s="1"/>
  <c r="V43" i="231" s="1"/>
  <c r="W43" i="231" s="1"/>
  <c r="V42" i="231"/>
  <c r="S43" i="104"/>
  <c r="T42" i="104" s="1"/>
  <c r="T43" i="104" s="1"/>
  <c r="U42" i="104" s="1"/>
  <c r="U43" i="104" s="1"/>
  <c r="V43" i="104" s="1"/>
  <c r="W43" i="104" s="1"/>
  <c r="V42" i="104"/>
  <c r="S43" i="144"/>
  <c r="T42" i="144" s="1"/>
  <c r="T43" i="144" s="1"/>
  <c r="U42" i="144" s="1"/>
  <c r="U43" i="144" s="1"/>
  <c r="V43" i="144" s="1"/>
  <c r="W43" i="144" s="1"/>
  <c r="V42" i="144"/>
  <c r="S43" i="256"/>
  <c r="T42" i="256" s="1"/>
  <c r="T43" i="256" s="1"/>
  <c r="U42" i="256" s="1"/>
  <c r="U43" i="256" s="1"/>
  <c r="V43" i="256" s="1"/>
  <c r="W43" i="256" s="1"/>
  <c r="V42" i="256"/>
  <c r="V42" i="26"/>
  <c r="S43" i="26"/>
  <c r="T42" i="26" s="1"/>
  <c r="T43" i="26" s="1"/>
  <c r="U42" i="26" s="1"/>
  <c r="U43" i="26" s="1"/>
  <c r="V43" i="26" s="1"/>
  <c r="W43" i="26" s="1"/>
  <c r="V42" i="56"/>
  <c r="S43" i="56"/>
  <c r="T42" i="56" s="1"/>
  <c r="T43" i="56" s="1"/>
  <c r="U42" i="56" s="1"/>
  <c r="U43" i="56" s="1"/>
  <c r="V43" i="56" s="1"/>
  <c r="W43" i="56" s="1"/>
  <c r="V42" i="58"/>
  <c r="S43" i="58"/>
  <c r="T42" i="58" s="1"/>
  <c r="T43" i="58" s="1"/>
  <c r="U42" i="58" s="1"/>
  <c r="U43" i="58" s="1"/>
  <c r="V43" i="58" s="1"/>
  <c r="W43" i="58" s="1"/>
  <c r="V42" i="68"/>
  <c r="S43" i="68"/>
  <c r="T42" i="68" s="1"/>
  <c r="T43" i="68" s="1"/>
  <c r="U42" i="68" s="1"/>
  <c r="U43" i="68" s="1"/>
  <c r="V43" i="68" s="1"/>
  <c r="W43" i="68" s="1"/>
  <c r="S43" i="88"/>
  <c r="T42" i="88" s="1"/>
  <c r="T43" i="88" s="1"/>
  <c r="U42" i="88" s="1"/>
  <c r="U43" i="88" s="1"/>
  <c r="V43" i="88" s="1"/>
  <c r="W43" i="88" s="1"/>
  <c r="V42" i="88"/>
  <c r="V42" i="201"/>
  <c r="S43" i="201"/>
  <c r="T42" i="201" s="1"/>
  <c r="T43" i="201" s="1"/>
  <c r="U42" i="201" s="1"/>
  <c r="U43" i="201" s="1"/>
  <c r="V43" i="201" s="1"/>
  <c r="W43" i="201" s="1"/>
  <c r="S43" i="159"/>
  <c r="T42" i="159" s="1"/>
  <c r="T43" i="159" s="1"/>
  <c r="U42" i="159" s="1"/>
  <c r="U43" i="159" s="1"/>
  <c r="V43" i="159" s="1"/>
  <c r="W43" i="159" s="1"/>
  <c r="V42" i="159"/>
  <c r="S43" i="135"/>
  <c r="T42" i="135" s="1"/>
  <c r="T43" i="135" s="1"/>
  <c r="U42" i="135" s="1"/>
  <c r="U43" i="135" s="1"/>
  <c r="V43" i="135" s="1"/>
  <c r="W43" i="135" s="1"/>
  <c r="V42" i="135"/>
  <c r="S43" i="154"/>
  <c r="T42" i="154" s="1"/>
  <c r="T43" i="154" s="1"/>
  <c r="U42" i="154" s="1"/>
  <c r="U43" i="154" s="1"/>
  <c r="V43" i="154" s="1"/>
  <c r="W43" i="154" s="1"/>
  <c r="V42" i="154"/>
  <c r="S43" i="137"/>
  <c r="T42" i="137" s="1"/>
  <c r="T43" i="137" s="1"/>
  <c r="U42" i="137" s="1"/>
  <c r="U43" i="137" s="1"/>
  <c r="V43" i="137" s="1"/>
  <c r="W43" i="137" s="1"/>
  <c r="V42" i="137"/>
  <c r="S43" i="126"/>
  <c r="T42" i="126" s="1"/>
  <c r="T43" i="126" s="1"/>
  <c r="U42" i="126" s="1"/>
  <c r="U43" i="126" s="1"/>
  <c r="V43" i="126" s="1"/>
  <c r="W43" i="126" s="1"/>
  <c r="V42" i="126"/>
  <c r="S43" i="237"/>
  <c r="T42" i="237" s="1"/>
  <c r="T43" i="237" s="1"/>
  <c r="U42" i="237" s="1"/>
  <c r="U43" i="237" s="1"/>
  <c r="V43" i="237" s="1"/>
  <c r="W43" i="237" s="1"/>
  <c r="V42" i="237"/>
  <c r="S43" i="123"/>
  <c r="T42" i="123" s="1"/>
  <c r="T43" i="123" s="1"/>
  <c r="U42" i="123" s="1"/>
  <c r="U43" i="123" s="1"/>
  <c r="V43" i="123" s="1"/>
  <c r="W43" i="123" s="1"/>
  <c r="V42" i="123"/>
  <c r="S43" i="220"/>
  <c r="T42" i="220" s="1"/>
  <c r="T43" i="220" s="1"/>
  <c r="U42" i="220" s="1"/>
  <c r="U43" i="220" s="1"/>
  <c r="V43" i="220" s="1"/>
  <c r="W43" i="220" s="1"/>
  <c r="V42" i="220"/>
  <c r="V42" i="70"/>
  <c r="S43" i="70"/>
  <c r="T42" i="70" s="1"/>
  <c r="T43" i="70" s="1"/>
  <c r="U42" i="70" s="1"/>
  <c r="U43" i="70" s="1"/>
  <c r="V43" i="70" s="1"/>
  <c r="W43" i="70" s="1"/>
  <c r="V42" i="196"/>
  <c r="S43" i="196"/>
  <c r="T42" i="196" s="1"/>
  <c r="T43" i="196" s="1"/>
  <c r="U42" i="196" s="1"/>
  <c r="U43" i="196" s="1"/>
  <c r="V43" i="196" s="1"/>
  <c r="W43" i="196" s="1"/>
  <c r="V42" i="200"/>
  <c r="S43" i="200"/>
  <c r="T42" i="200" s="1"/>
  <c r="T43" i="200" s="1"/>
  <c r="U42" i="200" s="1"/>
  <c r="U43" i="200" s="1"/>
  <c r="V43" i="200" s="1"/>
  <c r="W43" i="200" s="1"/>
  <c r="V42" i="36"/>
  <c r="S43" i="36"/>
  <c r="T42" i="36" s="1"/>
  <c r="T43" i="36" s="1"/>
  <c r="U42" i="36" s="1"/>
  <c r="U43" i="36" s="1"/>
  <c r="V43" i="36" s="1"/>
  <c r="W43" i="36" s="1"/>
  <c r="V42" i="39"/>
  <c r="S43" i="39"/>
  <c r="T42" i="39" s="1"/>
  <c r="T43" i="39" s="1"/>
  <c r="U42" i="39" s="1"/>
  <c r="U43" i="39" s="1"/>
  <c r="V43" i="39" s="1"/>
  <c r="W43" i="39" s="1"/>
  <c r="S43" i="253"/>
  <c r="T42" i="253" s="1"/>
  <c r="T43" i="253" s="1"/>
  <c r="U42" i="253" s="1"/>
  <c r="U43" i="253" s="1"/>
  <c r="V43" i="253" s="1"/>
  <c r="W43" i="253" s="1"/>
  <c r="V42" i="253"/>
  <c r="S43" i="143"/>
  <c r="T42" i="143" s="1"/>
  <c r="T43" i="143" s="1"/>
  <c r="U42" i="143" s="1"/>
  <c r="U43" i="143" s="1"/>
  <c r="V43" i="143" s="1"/>
  <c r="W43" i="143" s="1"/>
  <c r="V42" i="143"/>
  <c r="S43" i="238"/>
  <c r="T42" i="238" s="1"/>
  <c r="T43" i="238" s="1"/>
  <c r="U42" i="238" s="1"/>
  <c r="U43" i="238" s="1"/>
  <c r="V43" i="238" s="1"/>
  <c r="W43" i="238" s="1"/>
  <c r="V42" i="238"/>
  <c r="V42" i="213"/>
  <c r="S43" i="213"/>
  <c r="T42" i="213" s="1"/>
  <c r="T43" i="213" s="1"/>
  <c r="U42" i="213" s="1"/>
  <c r="U43" i="213" s="1"/>
  <c r="V43" i="213" s="1"/>
  <c r="W43" i="213" s="1"/>
  <c r="S43" i="254"/>
  <c r="T42" i="254" s="1"/>
  <c r="T43" i="254" s="1"/>
  <c r="U42" i="254" s="1"/>
  <c r="U43" i="254" s="1"/>
  <c r="V43" i="254" s="1"/>
  <c r="W43" i="254" s="1"/>
  <c r="V42" i="254"/>
  <c r="V42" i="203"/>
  <c r="S43" i="203"/>
  <c r="T42" i="203" s="1"/>
  <c r="T43" i="203" s="1"/>
  <c r="U42" i="203" s="1"/>
  <c r="U43" i="203" s="1"/>
  <c r="V43" i="203" s="1"/>
  <c r="W43" i="203" s="1"/>
  <c r="V42" i="50"/>
  <c r="S43" i="50"/>
  <c r="T42" i="50" s="1"/>
  <c r="T43" i="50" s="1"/>
  <c r="U42" i="50" s="1"/>
  <c r="U43" i="50" s="1"/>
  <c r="V43" i="50" s="1"/>
  <c r="W43" i="50" s="1"/>
  <c r="V42" i="27"/>
  <c r="S43" i="27"/>
  <c r="T42" i="27" s="1"/>
  <c r="T43" i="27" s="1"/>
  <c r="U42" i="27" s="1"/>
  <c r="U43" i="27" s="1"/>
  <c r="V43" i="27" s="1"/>
  <c r="W43" i="27" s="1"/>
  <c r="V42" i="81"/>
  <c r="S43" i="81"/>
  <c r="T42" i="81" s="1"/>
  <c r="T43" i="81" s="1"/>
  <c r="U42" i="81" s="1"/>
  <c r="U43" i="81" s="1"/>
  <c r="V43" i="81" s="1"/>
  <c r="W43" i="81" s="1"/>
  <c r="V42" i="185"/>
  <c r="S43" i="185"/>
  <c r="T42" i="185" s="1"/>
  <c r="T43" i="185" s="1"/>
  <c r="U42" i="185" s="1"/>
  <c r="U43" i="185" s="1"/>
  <c r="V43" i="185" s="1"/>
  <c r="W43" i="185" s="1"/>
  <c r="V42" i="66"/>
  <c r="S43" i="66"/>
  <c r="T42" i="66" s="1"/>
  <c r="T43" i="66" s="1"/>
  <c r="U42" i="66" s="1"/>
  <c r="U43" i="66" s="1"/>
  <c r="V43" i="66" s="1"/>
  <c r="W43" i="66" s="1"/>
  <c r="V42" i="75"/>
  <c r="S43" i="75"/>
  <c r="T42" i="75" s="1"/>
  <c r="T43" i="75" s="1"/>
  <c r="U42" i="75" s="1"/>
  <c r="U43" i="75" s="1"/>
  <c r="V43" i="75" s="1"/>
  <c r="W43" i="75" s="1"/>
  <c r="V42" i="24"/>
  <c r="S43" i="24"/>
  <c r="T42" i="24" s="1"/>
  <c r="T43" i="24" s="1"/>
  <c r="U42" i="24" s="1"/>
  <c r="U43" i="24" s="1"/>
  <c r="V43" i="24" s="1"/>
  <c r="W43" i="24" s="1"/>
  <c r="V42" i="187"/>
  <c r="S43" i="187"/>
  <c r="T42" i="187" s="1"/>
  <c r="T43" i="187" s="1"/>
  <c r="U42" i="187" s="1"/>
  <c r="U43" i="187" s="1"/>
  <c r="V43" i="187" s="1"/>
  <c r="W43" i="187" s="1"/>
  <c r="V42" i="74"/>
  <c r="S43" i="74"/>
  <c r="T42" i="74" s="1"/>
  <c r="T43" i="74" s="1"/>
  <c r="U42" i="74" s="1"/>
  <c r="U43" i="74" s="1"/>
  <c r="V43" i="74" s="1"/>
  <c r="W43" i="74" s="1"/>
  <c r="V42" i="51"/>
  <c r="S43" i="51"/>
  <c r="T42" i="51" s="1"/>
  <c r="T43" i="51" s="1"/>
  <c r="U42" i="51" s="1"/>
  <c r="U43" i="51" s="1"/>
  <c r="V43" i="51" s="1"/>
  <c r="W43" i="51" s="1"/>
  <c r="V42" i="73"/>
  <c r="S43" i="73"/>
  <c r="T42" i="73" s="1"/>
  <c r="T43" i="73" s="1"/>
  <c r="U42" i="73" s="1"/>
  <c r="U43" i="73" s="1"/>
  <c r="V43" i="73" s="1"/>
  <c r="W43" i="73" s="1"/>
  <c r="S43" i="106"/>
  <c r="T42" i="106" s="1"/>
  <c r="T43" i="106" s="1"/>
  <c r="U42" i="106" s="1"/>
  <c r="U43" i="106" s="1"/>
  <c r="V43" i="106" s="1"/>
  <c r="W43" i="106" s="1"/>
  <c r="V42" i="106"/>
  <c r="S43" i="96"/>
  <c r="T42" i="96" s="1"/>
  <c r="T43" i="96" s="1"/>
  <c r="U42" i="96" s="1"/>
  <c r="U43" i="96" s="1"/>
  <c r="V43" i="96" s="1"/>
  <c r="W43" i="96" s="1"/>
  <c r="V42" i="96"/>
  <c r="S43" i="95"/>
  <c r="T42" i="95" s="1"/>
  <c r="T43" i="95" s="1"/>
  <c r="U42" i="95" s="1"/>
  <c r="U43" i="95" s="1"/>
  <c r="V43" i="95" s="1"/>
  <c r="W43" i="95" s="1"/>
  <c r="V42" i="95"/>
  <c r="S43" i="110"/>
  <c r="T42" i="110" s="1"/>
  <c r="T43" i="110" s="1"/>
  <c r="U42" i="110" s="1"/>
  <c r="U43" i="110" s="1"/>
  <c r="V43" i="110" s="1"/>
  <c r="W43" i="110" s="1"/>
  <c r="V42" i="110"/>
  <c r="V42" i="210"/>
  <c r="S43" i="210"/>
  <c r="T42" i="210" s="1"/>
  <c r="T43" i="210" s="1"/>
  <c r="U42" i="210" s="1"/>
  <c r="U43" i="210" s="1"/>
  <c r="V43" i="210" s="1"/>
  <c r="W43" i="210" s="1"/>
  <c r="V42" i="204"/>
  <c r="S43" i="204"/>
  <c r="T42" i="204" s="1"/>
  <c r="T43" i="204" s="1"/>
  <c r="U42" i="204" s="1"/>
  <c r="U43" i="204" s="1"/>
  <c r="V43" i="204" s="1"/>
  <c r="W43" i="204" s="1"/>
  <c r="V42" i="31"/>
  <c r="S43" i="31"/>
  <c r="T42" i="31" s="1"/>
  <c r="T43" i="31" s="1"/>
  <c r="U42" i="31" s="1"/>
  <c r="U43" i="31" s="1"/>
  <c r="V43" i="31" s="1"/>
  <c r="W43" i="31" s="1"/>
  <c r="V42" i="78"/>
  <c r="S43" i="78"/>
  <c r="T42" i="78" s="1"/>
  <c r="T43" i="78" s="1"/>
  <c r="U42" i="78" s="1"/>
  <c r="U43" i="78" s="1"/>
  <c r="V43" i="78" s="1"/>
  <c r="W43" i="78" s="1"/>
  <c r="V42" i="53"/>
  <c r="S43" i="53"/>
  <c r="T42" i="53" s="1"/>
  <c r="T43" i="53" s="1"/>
  <c r="U42" i="53" s="1"/>
  <c r="U43" i="53" s="1"/>
  <c r="V43" i="53" s="1"/>
  <c r="W43" i="53" s="1"/>
  <c r="V42" i="188"/>
  <c r="S43" i="188"/>
  <c r="T42" i="188" s="1"/>
  <c r="T43" i="188" s="1"/>
  <c r="U42" i="188" s="1"/>
  <c r="U43" i="188" s="1"/>
  <c r="V43" i="188" s="1"/>
  <c r="W43" i="188" s="1"/>
  <c r="V42" i="33"/>
  <c r="S43" i="33"/>
  <c r="T42" i="33" s="1"/>
  <c r="T43" i="33" s="1"/>
  <c r="U42" i="33" s="1"/>
  <c r="U43" i="33" s="1"/>
  <c r="V43" i="33" s="1"/>
  <c r="W43" i="33" s="1"/>
  <c r="V42" i="60"/>
  <c r="S43" i="60"/>
  <c r="T42" i="60" s="1"/>
  <c r="T43" i="60" s="1"/>
  <c r="U42" i="60" s="1"/>
  <c r="U43" i="60" s="1"/>
  <c r="V43" i="60" s="1"/>
  <c r="W43" i="60" s="1"/>
  <c r="V42" i="41"/>
  <c r="S43" i="41"/>
  <c r="T42" i="41" s="1"/>
  <c r="T43" i="41" s="1"/>
  <c r="U42" i="41" s="1"/>
  <c r="U43" i="41" s="1"/>
  <c r="V43" i="41" s="1"/>
  <c r="W43" i="41" s="1"/>
  <c r="S43" i="176"/>
  <c r="T42" i="176" s="1"/>
  <c r="T43" i="176" s="1"/>
  <c r="U42" i="176" s="1"/>
  <c r="U43" i="176" s="1"/>
  <c r="V43" i="176" s="1"/>
  <c r="W43" i="176" s="1"/>
  <c r="V42" i="176"/>
  <c r="S43" i="130"/>
  <c r="T42" i="130" s="1"/>
  <c r="T43" i="130" s="1"/>
  <c r="U42" i="130" s="1"/>
  <c r="U43" i="130" s="1"/>
  <c r="V43" i="130" s="1"/>
  <c r="W43" i="130" s="1"/>
  <c r="V42" i="130"/>
  <c r="S43" i="152"/>
  <c r="T42" i="152" s="1"/>
  <c r="T43" i="152" s="1"/>
  <c r="U42" i="152" s="1"/>
  <c r="U43" i="152" s="1"/>
  <c r="V43" i="152" s="1"/>
  <c r="W43" i="152" s="1"/>
  <c r="V42" i="152"/>
  <c r="S43" i="151"/>
  <c r="T42" i="151" s="1"/>
  <c r="T43" i="151" s="1"/>
  <c r="U42" i="151" s="1"/>
  <c r="U43" i="151" s="1"/>
  <c r="V43" i="151" s="1"/>
  <c r="W43" i="151" s="1"/>
  <c r="V42" i="151"/>
  <c r="S43" i="133"/>
  <c r="T42" i="133" s="1"/>
  <c r="T43" i="133" s="1"/>
  <c r="U42" i="133" s="1"/>
  <c r="U43" i="133" s="1"/>
  <c r="V43" i="133" s="1"/>
  <c r="W43" i="133" s="1"/>
  <c r="V42" i="133"/>
  <c r="S43" i="146"/>
  <c r="T42" i="146" s="1"/>
  <c r="T43" i="146" s="1"/>
  <c r="U42" i="146" s="1"/>
  <c r="U43" i="146" s="1"/>
  <c r="V43" i="146" s="1"/>
  <c r="W43" i="146" s="1"/>
  <c r="V42" i="146"/>
  <c r="S43" i="247"/>
  <c r="T42" i="247" s="1"/>
  <c r="T43" i="247" s="1"/>
  <c r="U42" i="247" s="1"/>
  <c r="U43" i="247" s="1"/>
  <c r="V43" i="247" s="1"/>
  <c r="W43" i="247" s="1"/>
  <c r="V42" i="247"/>
  <c r="S43" i="127"/>
  <c r="T42" i="127" s="1"/>
  <c r="T43" i="127" s="1"/>
  <c r="U42" i="127" s="1"/>
  <c r="U43" i="127" s="1"/>
  <c r="V43" i="127" s="1"/>
  <c r="W43" i="127" s="1"/>
  <c r="V42" i="127"/>
  <c r="V42" i="45"/>
  <c r="S43" i="45"/>
  <c r="T42" i="45" s="1"/>
  <c r="T43" i="45" s="1"/>
  <c r="U42" i="45" s="1"/>
  <c r="U43" i="45" s="1"/>
  <c r="V43" i="45" s="1"/>
  <c r="W43" i="45" s="1"/>
  <c r="V42" i="63"/>
  <c r="S43" i="63"/>
  <c r="T42" i="63" s="1"/>
  <c r="T43" i="63" s="1"/>
  <c r="U42" i="63" s="1"/>
  <c r="U43" i="63" s="1"/>
  <c r="V43" i="63" s="1"/>
  <c r="W43" i="63" s="1"/>
  <c r="V42" i="183"/>
  <c r="S43" i="183"/>
  <c r="T42" i="183" s="1"/>
  <c r="T43" i="183" s="1"/>
  <c r="U42" i="183" s="1"/>
  <c r="U43" i="183" s="1"/>
  <c r="V43" i="183" s="1"/>
  <c r="W43" i="183" s="1"/>
  <c r="V42" i="37"/>
  <c r="S43" i="37"/>
  <c r="T42" i="37" s="1"/>
  <c r="T43" i="37" s="1"/>
  <c r="U42" i="37" s="1"/>
  <c r="U43" i="37" s="1"/>
  <c r="V43" i="37" s="1"/>
  <c r="W43" i="37" s="1"/>
  <c r="V42" i="84"/>
  <c r="S43" i="84"/>
  <c r="T42" i="84" s="1"/>
  <c r="T43" i="84" s="1"/>
  <c r="U42" i="84" s="1"/>
  <c r="U43" i="84" s="1"/>
  <c r="V43" i="84" s="1"/>
  <c r="W43" i="84" s="1"/>
  <c r="V42" i="19"/>
  <c r="S43" i="19"/>
  <c r="T42" i="19" s="1"/>
  <c r="T43" i="19" s="1"/>
  <c r="U42" i="19" s="1"/>
  <c r="U43" i="19" s="1"/>
  <c r="V43" i="19" s="1"/>
  <c r="W43" i="19" s="1"/>
  <c r="V42" i="15"/>
  <c r="S43" i="15"/>
  <c r="T42" i="15" s="1"/>
  <c r="T43" i="15" s="1"/>
  <c r="U42" i="15" s="1"/>
  <c r="U43" i="15" s="1"/>
  <c r="V43" i="15" s="1"/>
  <c r="W43" i="15" s="1"/>
  <c r="S43" i="249"/>
  <c r="T42" i="249" s="1"/>
  <c r="T43" i="249" s="1"/>
  <c r="U42" i="249" s="1"/>
  <c r="U43" i="249" s="1"/>
  <c r="V43" i="249" s="1"/>
  <c r="W43" i="249" s="1"/>
  <c r="V42" i="249"/>
  <c r="S43" i="258"/>
  <c r="T42" i="258" s="1"/>
  <c r="T43" i="258" s="1"/>
  <c r="U42" i="258" s="1"/>
  <c r="U43" i="258" s="1"/>
  <c r="V43" i="258" s="1"/>
  <c r="W43" i="258" s="1"/>
  <c r="V42" i="258"/>
  <c r="S43" i="225"/>
  <c r="T42" i="225" s="1"/>
  <c r="T43" i="225" s="1"/>
  <c r="U42" i="225" s="1"/>
  <c r="U43" i="225" s="1"/>
  <c r="V43" i="225" s="1"/>
  <c r="W43" i="225" s="1"/>
  <c r="V42" i="225"/>
  <c r="S43" i="236"/>
  <c r="T42" i="236" s="1"/>
  <c r="T43" i="236" s="1"/>
  <c r="U42" i="236" s="1"/>
  <c r="U43" i="236" s="1"/>
  <c r="V43" i="236" s="1"/>
  <c r="W43" i="236" s="1"/>
  <c r="V42" i="236"/>
  <c r="S43" i="244"/>
  <c r="T42" i="244" s="1"/>
  <c r="T43" i="244" s="1"/>
  <c r="U42" i="244" s="1"/>
  <c r="U43" i="244" s="1"/>
  <c r="V43" i="244" s="1"/>
  <c r="W43" i="244" s="1"/>
  <c r="V42" i="244"/>
  <c r="S43" i="160"/>
  <c r="T42" i="160" s="1"/>
  <c r="T43" i="160" s="1"/>
  <c r="U42" i="160" s="1"/>
  <c r="U43" i="160" s="1"/>
  <c r="V43" i="160" s="1"/>
  <c r="W43" i="160" s="1"/>
  <c r="V42" i="160"/>
  <c r="S43" i="145"/>
  <c r="T42" i="145" s="1"/>
  <c r="T43" i="145" s="1"/>
  <c r="U42" i="145" s="1"/>
  <c r="U43" i="145" s="1"/>
  <c r="V43" i="145" s="1"/>
  <c r="W43" i="145" s="1"/>
  <c r="V42" i="145"/>
  <c r="S43" i="97"/>
  <c r="T42" i="97" s="1"/>
  <c r="T43" i="97" s="1"/>
  <c r="U42" i="97" s="1"/>
  <c r="U43" i="97" s="1"/>
  <c r="V43" i="97" s="1"/>
  <c r="W43" i="97" s="1"/>
  <c r="V42" i="97"/>
  <c r="S43" i="118"/>
  <c r="T42" i="118" s="1"/>
  <c r="T43" i="118" s="1"/>
  <c r="U42" i="118" s="1"/>
  <c r="U43" i="118" s="1"/>
  <c r="V43" i="118" s="1"/>
  <c r="W43" i="118" s="1"/>
  <c r="V42" i="118"/>
  <c r="V42" i="193"/>
  <c r="S43" i="193"/>
  <c r="T42" i="193" s="1"/>
  <c r="T43" i="193" s="1"/>
  <c r="U42" i="193" s="1"/>
  <c r="U43" i="193" s="1"/>
  <c r="V43" i="193" s="1"/>
  <c r="W43" i="193" s="1"/>
  <c r="V42" i="13"/>
  <c r="S43" i="13"/>
  <c r="T42" i="13" s="1"/>
  <c r="T43" i="13" s="1"/>
  <c r="U42" i="13" s="1"/>
  <c r="U43" i="13" s="1"/>
  <c r="V43" i="13" s="1"/>
  <c r="W43" i="13" s="1"/>
  <c r="V42" i="62"/>
  <c r="S43" i="62"/>
  <c r="T42" i="62" s="1"/>
  <c r="T43" i="62" s="1"/>
  <c r="U42" i="62" s="1"/>
  <c r="U43" i="62" s="1"/>
  <c r="V43" i="62" s="1"/>
  <c r="W43" i="62" s="1"/>
  <c r="V42" i="197"/>
  <c r="S43" i="197"/>
  <c r="T42" i="197" s="1"/>
  <c r="T43" i="197" s="1"/>
  <c r="U42" i="197" s="1"/>
  <c r="U43" i="197" s="1"/>
  <c r="V43" i="197" s="1"/>
  <c r="W43" i="197" s="1"/>
  <c r="S43" i="168"/>
  <c r="T42" i="168" s="1"/>
  <c r="T43" i="168" s="1"/>
  <c r="U42" i="168" s="1"/>
  <c r="U43" i="168" s="1"/>
  <c r="V43" i="168" s="1"/>
  <c r="W43" i="168" s="1"/>
  <c r="V42" i="168"/>
  <c r="V42" i="224"/>
  <c r="S43" i="224"/>
  <c r="T42" i="224" s="1"/>
  <c r="T43" i="224" s="1"/>
  <c r="U42" i="224" s="1"/>
  <c r="U43" i="224" s="1"/>
  <c r="V43" i="224" s="1"/>
  <c r="W43" i="224" s="1"/>
  <c r="S43" i="257"/>
  <c r="T42" i="257" s="1"/>
  <c r="T43" i="257" s="1"/>
  <c r="U42" i="257" s="1"/>
  <c r="U43" i="257" s="1"/>
  <c r="V43" i="257" s="1"/>
  <c r="W43" i="257" s="1"/>
  <c r="V42" i="257"/>
  <c r="S43" i="131"/>
  <c r="T42" i="131" s="1"/>
  <c r="T43" i="131" s="1"/>
  <c r="U42" i="131" s="1"/>
  <c r="U43" i="131" s="1"/>
  <c r="V43" i="131" s="1"/>
  <c r="W43" i="131" s="1"/>
  <c r="V42" i="131"/>
  <c r="S43" i="122"/>
  <c r="T42" i="122" s="1"/>
  <c r="T43" i="122" s="1"/>
  <c r="U42" i="122" s="1"/>
  <c r="U43" i="122" s="1"/>
  <c r="V43" i="122" s="1"/>
  <c r="W43" i="122" s="1"/>
  <c r="V42" i="122"/>
  <c r="S43" i="138"/>
  <c r="T42" i="138" s="1"/>
  <c r="T43" i="138" s="1"/>
  <c r="U42" i="138" s="1"/>
  <c r="U43" i="138" s="1"/>
  <c r="V43" i="138" s="1"/>
  <c r="W43" i="138" s="1"/>
  <c r="V42" i="138"/>
  <c r="S43" i="227"/>
  <c r="T42" i="227" s="1"/>
  <c r="T43" i="227" s="1"/>
  <c r="U42" i="227" s="1"/>
  <c r="U43" i="227" s="1"/>
  <c r="V43" i="227" s="1"/>
  <c r="W43" i="227" s="1"/>
  <c r="V42" i="227"/>
  <c r="S43" i="162"/>
  <c r="T42" i="162" s="1"/>
  <c r="T43" i="162" s="1"/>
  <c r="U42" i="162" s="1"/>
  <c r="U43" i="162" s="1"/>
  <c r="V43" i="162" s="1"/>
  <c r="W43" i="162" s="1"/>
  <c r="V42" i="162"/>
  <c r="S43" i="221"/>
  <c r="T42" i="221" s="1"/>
  <c r="T43" i="221" s="1"/>
  <c r="U42" i="221" s="1"/>
  <c r="U43" i="221" s="1"/>
  <c r="V43" i="221" s="1"/>
  <c r="W43" i="221" s="1"/>
  <c r="V42" i="221"/>
  <c r="V42" i="32"/>
  <c r="S43" i="32"/>
  <c r="T42" i="32" s="1"/>
  <c r="T43" i="32" s="1"/>
  <c r="U42" i="32" s="1"/>
  <c r="U43" i="32" s="1"/>
  <c r="V43" i="32" s="1"/>
  <c r="W43" i="32" s="1"/>
  <c r="V42" i="202"/>
  <c r="S43" i="202"/>
  <c r="T42" i="202" s="1"/>
  <c r="T43" i="202" s="1"/>
  <c r="U42" i="202" s="1"/>
  <c r="U43" i="202" s="1"/>
  <c r="V43" i="202" s="1"/>
  <c r="W43" i="202" s="1"/>
  <c r="S43" i="87"/>
  <c r="T42" i="87" s="1"/>
  <c r="T43" i="87" s="1"/>
  <c r="U42" i="87" s="1"/>
  <c r="U43" i="87" s="1"/>
  <c r="V43" i="87" s="1"/>
  <c r="W43" i="87" s="1"/>
  <c r="V42" i="87"/>
  <c r="R43" i="90" l="1"/>
  <c r="S42" i="90"/>
  <c r="V42" i="108"/>
  <c r="S43" i="108"/>
  <c r="T42" i="108" s="1"/>
  <c r="T43" i="108" s="1"/>
  <c r="U42" i="108" s="1"/>
  <c r="U43" i="108" s="1"/>
  <c r="V43" i="108" s="1"/>
  <c r="W43" i="108" s="1"/>
  <c r="R43" i="89"/>
  <c r="S42" i="89"/>
  <c r="R43" i="179"/>
  <c r="S42" i="179"/>
  <c r="S43" i="165"/>
  <c r="T42" i="165" s="1"/>
  <c r="T43" i="165" s="1"/>
  <c r="U42" i="165" s="1"/>
  <c r="U43" i="165" s="1"/>
  <c r="V43" i="165" s="1"/>
  <c r="W43" i="165" s="1"/>
  <c r="V42" i="165"/>
  <c r="S42" i="93"/>
  <c r="R43" i="93"/>
  <c r="R43" i="91"/>
  <c r="S42" i="91"/>
  <c r="V42" i="172"/>
  <c r="S43" i="172"/>
  <c r="T42" i="172" s="1"/>
  <c r="T43" i="172" s="1"/>
  <c r="U42" i="172" s="1"/>
  <c r="U43" i="172" s="1"/>
  <c r="V43" i="172" s="1"/>
  <c r="W43" i="172" s="1"/>
  <c r="V42" i="164"/>
  <c r="S43" i="164"/>
  <c r="T42" i="164" s="1"/>
  <c r="T43" i="164" s="1"/>
  <c r="U42" i="164" s="1"/>
  <c r="U43" i="164" s="1"/>
  <c r="V43" i="164" s="1"/>
  <c r="W43" i="164" s="1"/>
  <c r="S42" i="99"/>
  <c r="R43" i="99"/>
  <c r="S42" i="169"/>
  <c r="R43" i="169"/>
  <c r="R43" i="233"/>
  <c r="S42" i="233"/>
  <c r="R43" i="178"/>
  <c r="S42" i="178"/>
  <c r="R43" i="167"/>
  <c r="S42" i="167"/>
  <c r="S42" i="166"/>
  <c r="R43" i="166"/>
  <c r="R43" i="234"/>
  <c r="S42" i="234"/>
  <c r="R43" i="190"/>
  <c r="S42" i="190"/>
  <c r="S43" i="190" l="1"/>
  <c r="T42" i="190" s="1"/>
  <c r="T43" i="190" s="1"/>
  <c r="U42" i="190" s="1"/>
  <c r="U43" i="190" s="1"/>
  <c r="V43" i="190" s="1"/>
  <c r="W43" i="190" s="1"/>
  <c r="V42" i="190"/>
  <c r="V42" i="178"/>
  <c r="S43" i="178"/>
  <c r="T42" i="178" s="1"/>
  <c r="T43" i="178" s="1"/>
  <c r="U42" i="178" s="1"/>
  <c r="U43" i="178" s="1"/>
  <c r="V43" i="178" s="1"/>
  <c r="W43" i="178" s="1"/>
  <c r="S43" i="234"/>
  <c r="T42" i="234" s="1"/>
  <c r="T43" i="234" s="1"/>
  <c r="U42" i="234" s="1"/>
  <c r="U43" i="234" s="1"/>
  <c r="V43" i="234" s="1"/>
  <c r="W43" i="234" s="1"/>
  <c r="V42" i="234"/>
  <c r="V42" i="233"/>
  <c r="S43" i="233"/>
  <c r="T42" i="233" s="1"/>
  <c r="T43" i="233" s="1"/>
  <c r="U42" i="233" s="1"/>
  <c r="U43" i="233" s="1"/>
  <c r="V43" i="233" s="1"/>
  <c r="W43" i="233" s="1"/>
  <c r="S43" i="179"/>
  <c r="T42" i="179" s="1"/>
  <c r="T43" i="179" s="1"/>
  <c r="U42" i="179" s="1"/>
  <c r="U43" i="179" s="1"/>
  <c r="V43" i="179" s="1"/>
  <c r="W43" i="179" s="1"/>
  <c r="V42" i="179"/>
  <c r="S43" i="90"/>
  <c r="T42" i="90" s="1"/>
  <c r="T43" i="90" s="1"/>
  <c r="U42" i="90" s="1"/>
  <c r="U43" i="90" s="1"/>
  <c r="V43" i="90" s="1"/>
  <c r="W43" i="90" s="1"/>
  <c r="V42" i="90"/>
  <c r="S43" i="91"/>
  <c r="T42" i="91" s="1"/>
  <c r="T43" i="91" s="1"/>
  <c r="U42" i="91" s="1"/>
  <c r="U43" i="91" s="1"/>
  <c r="V43" i="91" s="1"/>
  <c r="W43" i="91" s="1"/>
  <c r="V42" i="91"/>
  <c r="S43" i="166"/>
  <c r="T42" i="166" s="1"/>
  <c r="T43" i="166" s="1"/>
  <c r="U42" i="166" s="1"/>
  <c r="U43" i="166" s="1"/>
  <c r="V43" i="166" s="1"/>
  <c r="W43" i="166" s="1"/>
  <c r="V42" i="166"/>
  <c r="S43" i="167"/>
  <c r="T42" i="167" s="1"/>
  <c r="T43" i="167" s="1"/>
  <c r="U42" i="167" s="1"/>
  <c r="U43" i="167" s="1"/>
  <c r="V43" i="167" s="1"/>
  <c r="W43" i="167" s="1"/>
  <c r="V42" i="167"/>
  <c r="V42" i="89"/>
  <c r="S43" i="89"/>
  <c r="T42" i="89" s="1"/>
  <c r="T43" i="89" s="1"/>
  <c r="U42" i="89" s="1"/>
  <c r="U43" i="89" s="1"/>
  <c r="V43" i="89" s="1"/>
  <c r="W43" i="89" s="1"/>
  <c r="S43" i="169"/>
  <c r="T42" i="169" s="1"/>
  <c r="T43" i="169" s="1"/>
  <c r="U42" i="169" s="1"/>
  <c r="U43" i="169" s="1"/>
  <c r="V43" i="169" s="1"/>
  <c r="W43" i="169" s="1"/>
  <c r="V42" i="169"/>
  <c r="S43" i="99"/>
  <c r="T42" i="99" s="1"/>
  <c r="T43" i="99" s="1"/>
  <c r="U42" i="99" s="1"/>
  <c r="U43" i="99" s="1"/>
  <c r="V43" i="99" s="1"/>
  <c r="W43" i="99" s="1"/>
  <c r="V42" i="99"/>
  <c r="V42" i="93"/>
  <c r="S43" i="93"/>
  <c r="T42" i="93" s="1"/>
  <c r="T43" i="93" s="1"/>
  <c r="U42" i="93" s="1"/>
  <c r="U43" i="93" s="1"/>
  <c r="V43" i="93" s="1"/>
  <c r="W43" i="93" s="1"/>
</calcChain>
</file>

<file path=xl/sharedStrings.xml><?xml version="1.0" encoding="utf-8"?>
<sst xmlns="http://schemas.openxmlformats.org/spreadsheetml/2006/main" count="29154" uniqueCount="327">
  <si>
    <t>Eastern Cape: Buffalo City (BUF) - Table C7 Quarterly Budgeted Cash Flows ( Water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</si>
  <si>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</si>
  <si>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</si>
  <si>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</si>
  <si>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</si>
  <si>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</si>
  <si>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</si>
  <si>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</si>
  <si>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</si>
  <si>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</si>
  <si>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</si>
  <si>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</si>
  <si>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</si>
  <si>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</si>
  <si>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</si>
  <si>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</si>
  <si>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</si>
  <si>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</si>
  <si>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</si>
  <si>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</si>
  <si>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</si>
  <si>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</si>
  <si>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</si>
  <si>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</si>
  <si>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</si>
  <si>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</si>
  <si>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</si>
  <si>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</si>
  <si>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</si>
  <si>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</si>
  <si>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</si>
  <si>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</si>
  <si>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</si>
  <si>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</si>
  <si>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</si>
  <si>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</si>
  <si>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</si>
  <si>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</si>
  <si>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</si>
  <si>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</si>
  <si>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</si>
  <si>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</si>
  <si>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</si>
  <si>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</si>
  <si>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</si>
  <si>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</si>
  <si>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</si>
  <si>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</si>
  <si>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</si>
  <si>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</si>
  <si>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</si>
  <si>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</si>
  <si>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</si>
  <si>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</si>
  <si>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</si>
  <si>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</si>
  <si>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</si>
  <si>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</si>
  <si>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</si>
  <si>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</si>
  <si>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</si>
  <si>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</si>
  <si>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</si>
  <si>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</si>
  <si>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</si>
  <si>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</si>
  <si>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Water management                                   ) for 3rd Quarter ended 31 March 2026 (Figures Finalised as at 2026/05/05)</t>
  </si>
  <si>
    <t>Eastern Cape: Dr Beyers Naude (EC101) - Table C7 Quarterly Budgeted Cash Flows ( Water management                                   ) for 3rd Quarter ended 31 March 2026 (Figures Finalised as at 2026/05/05)</t>
  </si>
  <si>
    <t>Eastern Cape: Blue Crane Route (EC102) - Table C7 Quarterly Budgeted Cash Flows ( Water management                                   ) for 3rd Quarter ended 31 March 2026 (Figures Finalised as at 2026/05/05)</t>
  </si>
  <si>
    <t>Eastern Cape: Makana (EC104) - Table C7 Quarterly Budgeted Cash Flows ( Water management                                   ) for 3rd Quarter ended 31 March 2026 (Figures Finalised as at 2026/05/05)</t>
  </si>
  <si>
    <t>Eastern Cape: Ndlambe (EC105) - Table C7 Quarterly Budgeted Cash Flows ( Water management                                   ) for 3rd Quarter ended 31 March 2026 (Figures Finalised as at 2026/05/05)</t>
  </si>
  <si>
    <t>Eastern Cape: Sundays River Valley (EC106) - Table C7 Quarterly Budgeted Cash Flows ( Water management                                   ) for 3rd Quarter ended 31 March 2026 (Figures Finalised as at 2026/05/05)</t>
  </si>
  <si>
    <t>Eastern Cape: Kouga (EC108) - Table C7 Quarterly Budgeted Cash Flows ( Water management                                   ) for 3rd Quarter ended 31 March 2026 (Figures Finalised as at 2026/05/05)</t>
  </si>
  <si>
    <t>Eastern Cape: Kou-Kamma (EC109) - Table C7 Quarterly Budgeted Cash Flows ( Water management                                   ) for 3rd Quarter ended 31 March 2026 (Figures Finalised as at 2026/05/05)</t>
  </si>
  <si>
    <t>Eastern Cape: Sarah Baartman (DC10) - Table C7 Quarterly Budgeted Cash Flows ( Water management                                   ) for 3rd Quarter ended 31 March 2026 (Figures Finalised as at 2026/05/05)</t>
  </si>
  <si>
    <t>Eastern Cape: Mbhashe (EC121) - Table C7 Quarterly Budgeted Cash Flows ( Water management                                   ) for 3rd Quarter ended 31 March 2026 (Figures Finalised as at 2026/05/05)</t>
  </si>
  <si>
    <t>Eastern Cape: Mnquma (EC122) - Table C7 Quarterly Budgeted Cash Flows ( Water management                                   ) for 3rd Quarter ended 31 March 2026 (Figures Finalised as at 2026/05/05)</t>
  </si>
  <si>
    <t>Eastern Cape: Great Kei (EC123) - Table C7 Quarterly Budgeted Cash Flows ( Water management                                   ) for 3rd Quarter ended 31 March 2026 (Figures Finalised as at 2026/05/05)</t>
  </si>
  <si>
    <t>Eastern Cape: Amahlathi (EC124) - Table C7 Quarterly Budgeted Cash Flows ( Water management                                   ) for 3rd Quarter ended 31 March 2026 (Figures Finalised as at 2026/05/05)</t>
  </si>
  <si>
    <t>Eastern Cape: Ngqushwa (EC126) - Table C7 Quarterly Budgeted Cash Flows ( Water management                                   ) for 3rd Quarter ended 31 March 2026 (Figures Finalised as at 2026/05/05)</t>
  </si>
  <si>
    <t>Eastern Cape: Raymond Mhlaba (EC129) - Table C7 Quarterly Budgeted Cash Flows ( Water management                                   ) for 3rd Quarter ended 31 March 2026 (Figures Finalised as at 2026/05/05)</t>
  </si>
  <si>
    <t>Eastern Cape: Amathole (DC12) - Table C7 Quarterly Budgeted Cash Flows ( Water management                                   ) for 3rd Quarter ended 31 March 2026 (Figures Finalised as at 2026/05/05)</t>
  </si>
  <si>
    <t>Eastern Cape: Inxuba Yethemba (EC131) - Table C7 Quarterly Budgeted Cash Flows ( Water management                                   ) for 3rd Quarter ended 31 March 2026 (Figures Finalised as at 2026/05/05)</t>
  </si>
  <si>
    <t>Eastern Cape: Vuyisile Mini (EC135) - Table C7 Quarterly Budgeted Cash Flows ( Water management                                   ) for 3rd Quarter ended 31 March 2026 (Figures Finalised as at 2026/05/05)</t>
  </si>
  <si>
    <t>Eastern Cape: Emalahleni (EC) (EC136) - Table C7 Quarterly Budgeted Cash Flows ( Water management                                   ) for 3rd Quarter ended 31 March 2026 (Figures Finalised as at 2026/05/05)</t>
  </si>
  <si>
    <t>Eastern Cape: Dr. A.B. Xuma (EC137) - Table C7 Quarterly Budgeted Cash Flows ( Water management                                   ) for 3rd Quarter ended 31 March 2026 (Figures Finalised as at 2026/05/05)</t>
  </si>
  <si>
    <t>Eastern Cape: Sakhisizwe (EC138) - Table C7 Quarterly Budgeted Cash Flows ( Water management                                   ) for 3rd Quarter ended 31 March 2026 (Figures Finalised as at 2026/05/05)</t>
  </si>
  <si>
    <t>Eastern Cape: Enoch Mgijima (EC139) - Table C7 Quarterly Budgeted Cash Flows ( Water management                                   ) for 3rd Quarter ended 31 March 2026 (Figures Finalised as at 2026/05/05)</t>
  </si>
  <si>
    <t>Eastern Cape: Chris Hani (DC13) - Table C7 Quarterly Budgeted Cash Flows ( Water management                                   ) for 3rd Quarter ended 31 March 2026 (Figures Finalised as at 2026/05/05)</t>
  </si>
  <si>
    <t>Eastern Cape: Elundini (EC141) - Table C7 Quarterly Budgeted Cash Flows ( Water management                                   ) for 3rd Quarter ended 31 March 2026 (Figures Finalised as at 2026/05/05)</t>
  </si>
  <si>
    <t>Eastern Cape: Senqu (EC142) - Table C7 Quarterly Budgeted Cash Flows ( Water management                                   ) for 3rd Quarter ended 31 March 2026 (Figures Finalised as at 2026/05/05)</t>
  </si>
  <si>
    <t>Eastern Cape: Walter Sisulu (EC145) - Table C7 Quarterly Budgeted Cash Flows ( Water management                                   ) for 3rd Quarter ended 31 March 2026 (Figures Finalised as at 2026/05/05)</t>
  </si>
  <si>
    <t>Eastern Cape: Joe Gqabi (DC14) - Table C7 Quarterly Budgeted Cash Flows ( Water management                                   ) for 3rd Quarter ended 31 March 2026 (Figures Finalised as at 2026/05/05)</t>
  </si>
  <si>
    <t>Eastern Cape: Ngquza Hills (EC153) - Table C7 Quarterly Budgeted Cash Flows ( Water management                                   ) for 3rd Quarter ended 31 March 2026 (Figures Finalised as at 2026/05/05)</t>
  </si>
  <si>
    <t>Eastern Cape: Port St Johns (EC154) - Table C7 Quarterly Budgeted Cash Flows ( Water management                                   ) for 3rd Quarter ended 31 March 2026 (Figures Finalised as at 2026/05/05)</t>
  </si>
  <si>
    <t>Eastern Cape: Nyandeni (EC155) - Table C7 Quarterly Budgeted Cash Flows ( Water management                                   ) for 3rd Quarter ended 31 March 2026 (Figures Finalised as at 2026/05/05)</t>
  </si>
  <si>
    <t>Eastern Cape: Kumkani Mhlontlo (EC156) - Table C7 Quarterly Budgeted Cash Flows ( Water management                                   ) for 3rd Quarter ended 31 March 2026 (Figures Finalised as at 2026/05/05)</t>
  </si>
  <si>
    <t>Eastern Cape: King Sabata Dalindyebo (EC157) - Table C7 Quarterly Budgeted Cash Flows ( Water management                                   ) for 3rd Quarter ended 31 March 2026 (Figures Finalised as at 2026/05/05)</t>
  </si>
  <si>
    <t>Eastern Cape: O R Tambo (DC15) - Table C7 Quarterly Budgeted Cash Flows ( Water management                                   ) for 3rd Quarter ended 31 March 2026 (Figures Finalised as at 2026/05/05)</t>
  </si>
  <si>
    <t>Eastern Cape: Matatiele (EC441) - Table C7 Quarterly Budgeted Cash Flows ( Water management                                   ) for 3rd Quarter ended 31 March 2026 (Figures Finalised as at 2026/05/05)</t>
  </si>
  <si>
    <t>Eastern Cape: Umzimvubu (EC442) - Table C7 Quarterly Budgeted Cash Flows ( Water management                                   ) for 3rd Quarter ended 31 March 2026 (Figures Finalised as at 2026/05/05)</t>
  </si>
  <si>
    <t>Eastern Cape: Winnie Madikizela-Mandela (EC443) - Table C7 Quarterly Budgeted Cash Flows ( Water management                                   ) for 3rd Quarter ended 31 March 2026 (Figures Finalised as at 2026/05/05)</t>
  </si>
  <si>
    <t>Eastern Cape: Ntabankulu (EC444) - Table C7 Quarterly Budgeted Cash Flows ( Water management                                   ) for 3rd Quarter ended 31 March 2026 (Figures Finalised as at 2026/05/05)</t>
  </si>
  <si>
    <t>Eastern Cape: Alfred Nzo (DC44) - Table C7 Quarterly Budgeted Cash Flows ( Water management                                   ) for 3rd Quarter ended 31 March 2026 (Figures Finalised as at 2026/05/05)</t>
  </si>
  <si>
    <t>Free State: Mangaung (MAN) - Table C7 Quarterly Budgeted Cash Flows ( Water management                                   ) for 3rd Quarter ended 31 March 2026 (Figures Finalised as at 2026/05/05)</t>
  </si>
  <si>
    <t>Free State: Letsemeng (FS161) - Table C7 Quarterly Budgeted Cash Flows ( Water management                                   ) for 3rd Quarter ended 31 March 2026 (Figures Finalised as at 2026/05/05)</t>
  </si>
  <si>
    <t>Free State: Kopanong (FS162) - Table C7 Quarterly Budgeted Cash Flows ( Water management                                   ) for 3rd Quarter ended 31 March 2026 (Figures Finalised as at 2026/05/05)</t>
  </si>
  <si>
    <t>Free State: Mohokare (FS163) - Table C7 Quarterly Budgeted Cash Flows ( Water management                                   ) for 3rd Quarter ended 31 March 2026 (Figures Finalised as at 2026/05/05)</t>
  </si>
  <si>
    <t>Free State: Xhariep (DC16) - Table C7 Quarterly Budgeted Cash Flows ( Water management                                   ) for 3rd Quarter ended 31 March 2026 (Figures Finalised as at 2026/05/05)</t>
  </si>
  <si>
    <t>Free State: Masilonyana (FS181) - Table C7 Quarterly Budgeted Cash Flows ( Water management                                   ) for 3rd Quarter ended 31 March 2026 (Figures Finalised as at 2026/05/05)</t>
  </si>
  <si>
    <t>Free State: Tokologo (FS182) - Table C7 Quarterly Budgeted Cash Flows ( Water management                                   ) for 3rd Quarter ended 31 March 2026 (Figures Finalised as at 2026/05/05)</t>
  </si>
  <si>
    <t>Free State: Tswelopele (FS183) - Table C7 Quarterly Budgeted Cash Flows ( Water management                                   ) for 3rd Quarter ended 31 March 2026 (Figures Finalised as at 2026/05/05)</t>
  </si>
  <si>
    <t>Free State: Matjhabeng (FS184) - Table C7 Quarterly Budgeted Cash Flows ( Water management                                   ) for 3rd Quarter ended 31 March 2026 (Figures Finalised as at 2026/05/05)</t>
  </si>
  <si>
    <t>Free State: Nala (FS185) - Table C7 Quarterly Budgeted Cash Flows ( Water management                                   ) for 3rd Quarter ended 31 March 2026 (Figures Finalised as at 2026/05/05)</t>
  </si>
  <si>
    <t>Free State: Lejweleputswa (DC18) - Table C7 Quarterly Budgeted Cash Flows ( Water management                                   ) for 3rd Quarter ended 31 March 2026 (Figures Finalised as at 2026/05/05)</t>
  </si>
  <si>
    <t>Free State: Setsoto (FS191) - Table C7 Quarterly Budgeted Cash Flows ( Water management                                   ) for 3rd Quarter ended 31 March 2026 (Figures Finalised as at 2026/05/05)</t>
  </si>
  <si>
    <t>Free State: Dihlabeng (FS192) - Table C7 Quarterly Budgeted Cash Flows ( Water management                                   ) for 3rd Quarter ended 31 March 2026 (Figures Finalised as at 2026/05/05)</t>
  </si>
  <si>
    <t>Free State: Nketoana (FS193) - Table C7 Quarterly Budgeted Cash Flows ( Water management                                   ) for 3rd Quarter ended 31 March 2026 (Figures Finalised as at 2026/05/05)</t>
  </si>
  <si>
    <t>Free State: Maluti-a-Phofung (FS194) - Table C7 Quarterly Budgeted Cash Flows ( Water management                                   ) for 3rd Quarter ended 31 March 2026 (Figures Finalised as at 2026/05/05)</t>
  </si>
  <si>
    <t>Free State: Phumelela (FS195) - Table C7 Quarterly Budgeted Cash Flows ( Water management                                   ) for 3rd Quarter ended 31 March 2026 (Figures Finalised as at 2026/05/05)</t>
  </si>
  <si>
    <t>Free State: Mantsopa (FS196) - Table C7 Quarterly Budgeted Cash Flows ( Water management                                   ) for 3rd Quarter ended 31 March 2026 (Figures Finalised as at 2026/05/05)</t>
  </si>
  <si>
    <t>Free State: Thabo Mofutsanyana (DC19) - Table C7 Quarterly Budgeted Cash Flows ( Water management                                   ) for 3rd Quarter ended 31 March 2026 (Figures Finalised as at 2026/05/05)</t>
  </si>
  <si>
    <t>Free State: Moqhaka (FS201) - Table C7 Quarterly Budgeted Cash Flows ( Water management                                   ) for 3rd Quarter ended 31 March 2026 (Figures Finalised as at 2026/05/05)</t>
  </si>
  <si>
    <t>Free State: Ngwathe (FS203) - Table C7 Quarterly Budgeted Cash Flows ( Water management                                   ) for 3rd Quarter ended 31 March 2026 (Figures Finalised as at 2026/05/05)</t>
  </si>
  <si>
    <t>Free State: Metsimaholo (FS204) - Table C7 Quarterly Budgeted Cash Flows ( Water management                                   ) for 3rd Quarter ended 31 March 2026 (Figures Finalised as at 2026/05/05)</t>
  </si>
  <si>
    <t>Free State: Mafube (FS205) - Table C7 Quarterly Budgeted Cash Flows ( Water management                                   ) for 3rd Quarter ended 31 March 2026 (Figures Finalised as at 2026/05/05)</t>
  </si>
  <si>
    <t>Free State: Fezile Dabi (DC20) - Table C7 Quarterly Budgeted Cash Flows ( Water management                                   ) for 3rd Quarter ended 31 March 2026 (Figures Finalised as at 2026/05/05)</t>
  </si>
  <si>
    <t>Gauteng: City of Ekurhuleni (EKU) - Table C7 Quarterly Budgeted Cash Flows ( Water management                                   ) for 3rd Quarter ended 31 March 2026 (Figures Finalised as at 2026/05/05)</t>
  </si>
  <si>
    <t>Gauteng: City of Johannesburg (JHB) - Table C7 Quarterly Budgeted Cash Flows ( Water management                                   ) for 3rd Quarter ended 31 March 2026 (Figures Finalised as at 2026/05/05)</t>
  </si>
  <si>
    <t>Gauteng: City of Tshwane (TSH) - Table C7 Quarterly Budgeted Cash Flows ( Water management                                   ) for 3rd Quarter ended 31 March 2026 (Figures Finalised as at 2026/05/05)</t>
  </si>
  <si>
    <t>Gauteng: Emfuleni (GT421) - Table C7 Quarterly Budgeted Cash Flows ( Water management                                   ) for 3rd Quarter ended 31 March 2026 (Figures Finalised as at 2026/05/05)</t>
  </si>
  <si>
    <t>Gauteng: Midvaal (GT422) - Table C7 Quarterly Budgeted Cash Flows ( Water management                                   ) for 3rd Quarter ended 31 March 2026 (Figures Finalised as at 2026/05/05)</t>
  </si>
  <si>
    <t>Gauteng: Lesedi (GT423) - Table C7 Quarterly Budgeted Cash Flows ( Water management                                   ) for 3rd Quarter ended 31 March 2026 (Figures Finalised as at 2026/05/05)</t>
  </si>
  <si>
    <t>Gauteng: Sedibeng (DC42) - Table C7 Quarterly Budgeted Cash Flows ( Water management                                   ) for 3rd Quarter ended 31 March 2026 (Figures Finalised as at 2026/05/05)</t>
  </si>
  <si>
    <t>Gauteng: Mogale City (GT481) - Table C7 Quarterly Budgeted Cash Flows ( Water management                                   ) for 3rd Quarter ended 31 March 2026 (Figures Finalised as at 2026/05/05)</t>
  </si>
  <si>
    <t>Gauteng: Merafong City (GT484) - Table C7 Quarterly Budgeted Cash Flows ( Water management                                   ) for 3rd Quarter ended 31 March 2026 (Figures Finalised as at 2026/05/05)</t>
  </si>
  <si>
    <t>Gauteng: Rand West City (GT485) - Table C7 Quarterly Budgeted Cash Flows ( Water management                                   ) for 3rd Quarter ended 31 March 2026 (Figures Finalised as at 2026/05/05)</t>
  </si>
  <si>
    <t>Gauteng: West Rand (DC48) - Table C7 Quarterly Budgeted Cash Flows ( Water management                                   ) for 3rd Quarter ended 31 March 2026 (Figures Finalised as at 2026/05/05)</t>
  </si>
  <si>
    <t>Kwazulu-Natal: eThekwini (ETH) - Table C7 Quarterly Budgeted Cash Flows ( Water management                                   ) for 3rd Quarter ended 31 March 2026 (Figures Finalised as at 2026/05/05)</t>
  </si>
  <si>
    <t>Kwazulu-Natal: Umdoni (KZN212) - Table C7 Quarterly Budgeted Cash Flows ( Water management                                   ) for 3rd Quarter ended 31 March 2026 (Figures Finalised as at 2026/05/05)</t>
  </si>
  <si>
    <t>Kwazulu-Natal: Umzumbe (KZN213) - Table C7 Quarterly Budgeted Cash Flows ( Water management                                   ) for 3rd Quarter ended 31 March 2026 (Figures Finalised as at 2026/05/05)</t>
  </si>
  <si>
    <t>Kwazulu-Natal: uMuziwabantu (KZN214) - Table C7 Quarterly Budgeted Cash Flows ( Water management                                   ) for 3rd Quarter ended 31 March 2026 (Figures Finalised as at 2026/05/05)</t>
  </si>
  <si>
    <t>Kwazulu-Natal: Ray Nkonyeni (KZN216) - Table C7 Quarterly Budgeted Cash Flows ( Water management                                   ) for 3rd Quarter ended 31 March 2026 (Figures Finalised as at 2026/05/05)</t>
  </si>
  <si>
    <t>Kwazulu-Natal: Ugu (DC21) - Table C7 Quarterly Budgeted Cash Flows ( Water management                                   ) for 3rd Quarter ended 31 March 2026 (Figures Finalised as at 2026/05/05)</t>
  </si>
  <si>
    <t>Kwazulu-Natal: uMshwathi (KZN221) - Table C7 Quarterly Budgeted Cash Flows ( Water management                                   ) for 3rd Quarter ended 31 March 2026 (Figures Finalised as at 2026/05/05)</t>
  </si>
  <si>
    <t>Kwazulu-Natal: uMngeni (KZN222) - Table C7 Quarterly Budgeted Cash Flows ( Water management                                   ) for 3rd Quarter ended 31 March 2026 (Figures Finalised as at 2026/05/05)</t>
  </si>
  <si>
    <t>Kwazulu-Natal: Mpofana (KZN223) - Table C7 Quarterly Budgeted Cash Flows ( Water management                                   ) for 3rd Quarter ended 31 March 2026 (Figures Finalised as at 2026/05/05)</t>
  </si>
  <si>
    <t>Kwazulu-Natal: Impendle (KZN224) - Table C7 Quarterly Budgeted Cash Flows ( Water management                                   ) for 3rd Quarter ended 31 March 2026 (Figures Finalised as at 2026/05/05)</t>
  </si>
  <si>
    <t>Kwazulu-Natal: Msunduzi (KZN225) - Table C7 Quarterly Budgeted Cash Flows ( Water management                                   ) for 3rd Quarter ended 31 March 2026 (Figures Finalised as at 2026/05/05)</t>
  </si>
  <si>
    <t>Kwazulu-Natal: Mkhambathini (KZN226) - Table C7 Quarterly Budgeted Cash Flows ( Water management                                   ) for 3rd Quarter ended 31 March 2026 (Figures Finalised as at 2026/05/05)</t>
  </si>
  <si>
    <t>Kwazulu-Natal: Richmond (KZN227) - Table C7 Quarterly Budgeted Cash Flows ( Water management                                   ) for 3rd Quarter ended 31 March 2026 (Figures Finalised as at 2026/05/05)</t>
  </si>
  <si>
    <t>Kwazulu-Natal: uMgungundlovu (DC22) - Table C7 Quarterly Budgeted Cash Flows ( Water management                                   ) for 3rd Quarter ended 31 March 2026 (Figures Finalised as at 2026/05/05)</t>
  </si>
  <si>
    <t>Kwazulu-Natal: Okhahlamba (KZN235) - Table C7 Quarterly Budgeted Cash Flows ( Water management                                   ) for 3rd Quarter ended 31 March 2026 (Figures Finalised as at 2026/05/05)</t>
  </si>
  <si>
    <t>Kwazulu-Natal: Inkosi Langalibalele (KZN237) - Table C7 Quarterly Budgeted Cash Flows ( Water management                                   ) for 3rd Quarter ended 31 March 2026 (Figures Finalised as at 2026/05/05)</t>
  </si>
  <si>
    <t>Kwazulu-Natal: Alfred Duma (KZN238) - Table C7 Quarterly Budgeted Cash Flows ( Water management                                   ) for 3rd Quarter ended 31 March 2026 (Figures Finalised as at 2026/05/05)</t>
  </si>
  <si>
    <t>Kwazulu-Natal: Uthukela (DC23) - Table C7 Quarterly Budgeted Cash Flows ( Water management                                   ) for 3rd Quarter ended 31 March 2026 (Figures Finalised as at 2026/05/05)</t>
  </si>
  <si>
    <t>Kwazulu-Natal: Endumeni (KZN241) - Table C7 Quarterly Budgeted Cash Flows ( Water management                                   ) for 3rd Quarter ended 31 March 2026 (Figures Finalised as at 2026/05/05)</t>
  </si>
  <si>
    <t>Kwazulu-Natal: Nquthu (KZN242) - Table C7 Quarterly Budgeted Cash Flows ( Water management                                   ) for 3rd Quarter ended 31 March 2026 (Figures Finalised as at 2026/05/05)</t>
  </si>
  <si>
    <t>Kwazulu-Natal: Msinga (KZN244) - Table C7 Quarterly Budgeted Cash Flows ( Water management                                   ) for 3rd Quarter ended 31 March 2026 (Figures Finalised as at 2026/05/05)</t>
  </si>
  <si>
    <t>Kwazulu-Natal: Umvoti (KZN245) - Table C7 Quarterly Budgeted Cash Flows ( Water management                                   ) for 3rd Quarter ended 31 March 2026 (Figures Finalised as at 2026/05/05)</t>
  </si>
  <si>
    <t>Kwazulu-Natal: Umzinyathi (DC24) - Table C7 Quarterly Budgeted Cash Flows ( Water management                                   ) for 3rd Quarter ended 31 March 2026 (Figures Finalised as at 2026/05/05)</t>
  </si>
  <si>
    <t>Kwazulu-Natal: Newcastle (KZN252) - Table C7 Quarterly Budgeted Cash Flows ( Water management                                   ) for 3rd Quarter ended 31 March 2026 (Figures Finalised as at 2026/05/05)</t>
  </si>
  <si>
    <t>Kwazulu-Natal: Emadlangeni (KZN253) - Table C7 Quarterly Budgeted Cash Flows ( Water management                                   ) for 3rd Quarter ended 31 March 2026 (Figures Finalised as at 2026/05/05)</t>
  </si>
  <si>
    <t>Kwazulu-Natal: Dannhauser (KZN254) - Table C7 Quarterly Budgeted Cash Flows ( Water management                                   ) for 3rd Quarter ended 31 March 2026 (Figures Finalised as at 2026/05/05)</t>
  </si>
  <si>
    <t>Kwazulu-Natal: Amajuba (DC25) - Table C7 Quarterly Budgeted Cash Flows ( Water management                                   ) for 3rd Quarter ended 31 March 2026 (Figures Finalised as at 2026/05/05)</t>
  </si>
  <si>
    <t>Kwazulu-Natal: eDumbe (KZN261) - Table C7 Quarterly Budgeted Cash Flows ( Water management                                   ) for 3rd Quarter ended 31 March 2026 (Figures Finalised as at 2026/05/05)</t>
  </si>
  <si>
    <t>Kwazulu-Natal: uPhongolo (KZN262) - Table C7 Quarterly Budgeted Cash Flows ( Water management                                   ) for 3rd Quarter ended 31 March 2026 (Figures Finalised as at 2026/05/05)</t>
  </si>
  <si>
    <t>Kwazulu-Natal: Abaqulusi (KZN263) - Table C7 Quarterly Budgeted Cash Flows ( Water management                                   ) for 3rd Quarter ended 31 March 2026 (Figures Finalised as at 2026/05/05)</t>
  </si>
  <si>
    <t>Kwazulu-Natal: Nongoma (KZN265) - Table C7 Quarterly Budgeted Cash Flows ( Water management                                   ) for 3rd Quarter ended 31 March 2026 (Figures Finalised as at 2026/05/05)</t>
  </si>
  <si>
    <t>Kwazulu-Natal: Ulundi (KZN266) - Table C7 Quarterly Budgeted Cash Flows ( Water management                                   ) for 3rd Quarter ended 31 March 2026 (Figures Finalised as at 2026/05/05)</t>
  </si>
  <si>
    <t>Kwazulu-Natal: Zululand (DC26) - Table C7 Quarterly Budgeted Cash Flows ( Water management                                   ) for 3rd Quarter ended 31 March 2026 (Figures Finalised as at 2026/05/05)</t>
  </si>
  <si>
    <t>Kwazulu-Natal: Umhlabuyalingana (KZN271) - Table C7 Quarterly Budgeted Cash Flows ( Water management                                   ) for 3rd Quarter ended 31 March 2026 (Figures Finalised as at 2026/05/05)</t>
  </si>
  <si>
    <t>Kwazulu-Natal: Jozini (KZN272) - Table C7 Quarterly Budgeted Cash Flows ( Water management                                   ) for 3rd Quarter ended 31 March 2026 (Figures Finalised as at 2026/05/05)</t>
  </si>
  <si>
    <t>Kwazulu-Natal: Mtubatuba (KZN275) - Table C7 Quarterly Budgeted Cash Flows ( Water management                                   ) for 3rd Quarter ended 31 March 2026 (Figures Finalised as at 2026/05/05)</t>
  </si>
  <si>
    <t>Kwazulu-Natal: Hlabisa Big Five (KZN276) - Table C7 Quarterly Budgeted Cash Flows ( Water management                                   ) for 3rd Quarter ended 31 March 2026 (Figures Finalised as at 2026/05/05)</t>
  </si>
  <si>
    <t>Kwazulu-Natal: Umkhanyakude (DC27) - Table C7 Quarterly Budgeted Cash Flows ( Water management                                   ) for 3rd Quarter ended 31 March 2026 (Figures Finalised as at 2026/05/05)</t>
  </si>
  <si>
    <t>Kwazulu-Natal: Mfolozi (KZN281) - Table C7 Quarterly Budgeted Cash Flows ( Water management                                   ) for 3rd Quarter ended 31 March 2026 (Figures Finalised as at 2026/05/05)</t>
  </si>
  <si>
    <t>Kwazulu-Natal: uMhlathuze (KZN282) - Table C7 Quarterly Budgeted Cash Flows ( Water management                                   ) for 3rd Quarter ended 31 March 2026 (Figures Finalised as at 2026/05/05)</t>
  </si>
  <si>
    <t>Kwazulu-Natal: uMlalazi (KZN284) - Table C7 Quarterly Budgeted Cash Flows ( Water management                                   ) for 3rd Quarter ended 31 March 2026 (Figures Finalised as at 2026/05/05)</t>
  </si>
  <si>
    <t>Kwazulu-Natal: Mthonjaneni (KZN285) - Table C7 Quarterly Budgeted Cash Flows ( Water management                                   ) for 3rd Quarter ended 31 March 2026 (Figures Finalised as at 2026/05/05)</t>
  </si>
  <si>
    <t>Kwazulu-Natal: Nkandla (KZN286) - Table C7 Quarterly Budgeted Cash Flows ( Water management                                   ) for 3rd Quarter ended 31 March 2026 (Figures Finalised as at 2026/05/05)</t>
  </si>
  <si>
    <t>Kwazulu-Natal: King Cetshwayo (DC28) - Table C7 Quarterly Budgeted Cash Flows ( Water management                                   ) for 3rd Quarter ended 31 March 2026 (Figures Finalised as at 2026/05/05)</t>
  </si>
  <si>
    <t>Kwazulu-Natal: Mandeni (KZN291) - Table C7 Quarterly Budgeted Cash Flows ( Water management                                   ) for 3rd Quarter ended 31 March 2026 (Figures Finalised as at 2026/05/05)</t>
  </si>
  <si>
    <t>Kwazulu-Natal: KwaDukuza (KZN292) - Table C7 Quarterly Budgeted Cash Flows ( Water management                                   ) for 3rd Quarter ended 31 March 2026 (Figures Finalised as at 2026/05/05)</t>
  </si>
  <si>
    <t>Kwazulu-Natal: Ndwedwe (KZN293) - Table C7 Quarterly Budgeted Cash Flows ( Water management                                   ) for 3rd Quarter ended 31 March 2026 (Figures Finalised as at 2026/05/05)</t>
  </si>
  <si>
    <t>Kwazulu-Natal: Maphumulo (KZN294) - Table C7 Quarterly Budgeted Cash Flows ( Water management                                   ) for 3rd Quarter ended 31 March 2026 (Figures Finalised as at 2026/05/05)</t>
  </si>
  <si>
    <t>Kwazulu-Natal: iLembe (DC29) - Table C7 Quarterly Budgeted Cash Flows ( Water management                                   ) for 3rd Quarter ended 31 March 2026 (Figures Finalised as at 2026/05/05)</t>
  </si>
  <si>
    <t>Kwazulu-Natal: Greater Kokstad (KZN433) - Table C7 Quarterly Budgeted Cash Flows ( Water management                                   ) for 3rd Quarter ended 31 March 2026 (Figures Finalised as at 2026/05/05)</t>
  </si>
  <si>
    <t>Kwazulu-Natal: Johannes Phumani Phungula (KZN434) - Table C7 Quarterly Budgeted Cash Flows ( Water management                                   ) for 3rd Quarter ended 31 March 2026 (Figures Finalised as at 2026/05/05)</t>
  </si>
  <si>
    <t>Kwazulu-Natal: Umzimkhulu (KZN435) - Table C7 Quarterly Budgeted Cash Flows ( Water management                                   ) for 3rd Quarter ended 31 March 2026 (Figures Finalised as at 2026/05/05)</t>
  </si>
  <si>
    <t>Kwazulu-Natal: Dr Nkosazana Dlamini Zuma (KZN436) - Table C7 Quarterly Budgeted Cash Flows ( Water management                                   ) for 3rd Quarter ended 31 March 2026 (Figures Finalised as at 2026/05/05)</t>
  </si>
  <si>
    <t>Kwazulu-Natal: Harry Gwala (DC43) - Table C7 Quarterly Budgeted Cash Flows ( Water management                                   ) for 3rd Quarter ended 31 March 2026 (Figures Finalised as at 2026/05/05)</t>
  </si>
  <si>
    <t>Limpopo: Greater Giyani (LIM331) - Table C7 Quarterly Budgeted Cash Flows ( Water management                                   ) for 3rd Quarter ended 31 March 2026 (Figures Finalised as at 2026/05/05)</t>
  </si>
  <si>
    <t>Limpopo: Greater Letaba (LIM332) - Table C7 Quarterly Budgeted Cash Flows ( Water management                                   ) for 3rd Quarter ended 31 March 2026 (Figures Finalised as at 2026/05/05)</t>
  </si>
  <si>
    <t>Limpopo: Greater Tzaneen (LIM333) - Table C7 Quarterly Budgeted Cash Flows ( Water management                                   ) for 3rd Quarter ended 31 March 2026 (Figures Finalised as at 2026/05/05)</t>
  </si>
  <si>
    <t>Limpopo: Ba-Phalaborwa (LIM334) - Table C7 Quarterly Budgeted Cash Flows ( Water management                                   ) for 3rd Quarter ended 31 March 2026 (Figures Finalised as at 2026/05/05)</t>
  </si>
  <si>
    <t>Limpopo: Maruleng (LIM335) - Table C7 Quarterly Budgeted Cash Flows ( Water management                                   ) for 3rd Quarter ended 31 March 2026 (Figures Finalised as at 2026/05/05)</t>
  </si>
  <si>
    <t>Limpopo: Mopani (DC33) - Table C7 Quarterly Budgeted Cash Flows ( Water management                                   ) for 3rd Quarter ended 31 March 2026 (Figures Finalised as at 2026/05/05)</t>
  </si>
  <si>
    <t>Limpopo: Musina (LIM341) - Table C7 Quarterly Budgeted Cash Flows ( Water management                                   ) for 3rd Quarter ended 31 March 2026 (Figures Finalised as at 2026/05/05)</t>
  </si>
  <si>
    <t>Limpopo: Thulamela (LIM343) - Table C7 Quarterly Budgeted Cash Flows ( Water management                                   ) for 3rd Quarter ended 31 March 2026 (Figures Finalised as at 2026/05/05)</t>
  </si>
  <si>
    <t>Limpopo: Makhado (LIM344) - Table C7 Quarterly Budgeted Cash Flows ( Water management                                   ) for 3rd Quarter ended 31 March 2026 (Figures Finalised as at 2026/05/05)</t>
  </si>
  <si>
    <t>Limpopo: Collins Chabane (LIM345) - Table C7 Quarterly Budgeted Cash Flows ( Water management                                   ) for 3rd Quarter ended 31 March 2026 (Figures Finalised as at 2026/05/05)</t>
  </si>
  <si>
    <t>Limpopo: Vhembe (DC34) - Table C7 Quarterly Budgeted Cash Flows ( Water management                                   ) for 3rd Quarter ended 31 March 2026 (Figures Finalised as at 2026/05/05)</t>
  </si>
  <si>
    <t>Limpopo: Blouberg (LIM351) - Table C7 Quarterly Budgeted Cash Flows ( Water management                                   ) for 3rd Quarter ended 31 March 2026 (Figures Finalised as at 2026/05/05)</t>
  </si>
  <si>
    <t>Limpopo: Molemole (LIM353) - Table C7 Quarterly Budgeted Cash Flows ( Water management                                   ) for 3rd Quarter ended 31 March 2026 (Figures Finalised as at 2026/05/05)</t>
  </si>
  <si>
    <t>Limpopo: Polokwane (LIM354) - Table C7 Quarterly Budgeted Cash Flows ( Water management                                   ) for 3rd Quarter ended 31 March 2026 (Figures Finalised as at 2026/05/05)</t>
  </si>
  <si>
    <t>Limpopo: Lepelle-Nkumpi (LIM355) - Table C7 Quarterly Budgeted Cash Flows ( Water management                                   ) for 3rd Quarter ended 31 March 2026 (Figures Finalised as at 2026/05/05)</t>
  </si>
  <si>
    <t>Limpopo: Capricorn (DC35) - Table C7 Quarterly Budgeted Cash Flows ( Water management                                   ) for 3rd Quarter ended 31 March 2026 (Figures Finalised as at 2026/05/05)</t>
  </si>
  <si>
    <t>Limpopo: Thabazimbi (LIM361) - Table C7 Quarterly Budgeted Cash Flows ( Water management                                   ) for 3rd Quarter ended 31 March 2026 (Figures Finalised as at 2026/05/05)</t>
  </si>
  <si>
    <t>Limpopo: Lephalale (LIM362) - Table C7 Quarterly Budgeted Cash Flows ( Water management                                   ) for 3rd Quarter ended 31 March 2026 (Figures Finalised as at 2026/05/05)</t>
  </si>
  <si>
    <t>Limpopo: Bela Bela (LIM366) - Table C7 Quarterly Budgeted Cash Flows ( Water management                                   ) for 3rd Quarter ended 31 March 2026 (Figures Finalised as at 2026/05/05)</t>
  </si>
  <si>
    <t>Limpopo: Mogalakwena (LIM367) - Table C7 Quarterly Budgeted Cash Flows ( Water management                                   ) for 3rd Quarter ended 31 March 2026 (Figures Finalised as at 2026/05/05)</t>
  </si>
  <si>
    <t>Limpopo: Modimolle-Mookgopong (LIM368) - Table C7 Quarterly Budgeted Cash Flows ( Water management                                   ) for 3rd Quarter ended 31 March 2026 (Figures Finalised as at 2026/05/05)</t>
  </si>
  <si>
    <t>Limpopo: Waterberg (DC36) - Table C7 Quarterly Budgeted Cash Flows ( Water management                                   ) for 3rd Quarter ended 31 March 2026 (Figures Finalised as at 2026/05/05)</t>
  </si>
  <si>
    <t>Limpopo: Ephraim Mogale (LIM471) - Table C7 Quarterly Budgeted Cash Flows ( Water management                                   ) for 3rd Quarter ended 31 March 2026 (Figures Finalised as at 2026/05/05)</t>
  </si>
  <si>
    <t>Limpopo: Elias Motsoaledi (LIM472) - Table C7 Quarterly Budgeted Cash Flows ( Water management                                   ) for 3rd Quarter ended 31 March 2026 (Figures Finalised as at 2026/05/05)</t>
  </si>
  <si>
    <t>Limpopo: Makhuduthamaga (LIM473) - Table C7 Quarterly Budgeted Cash Flows ( Water management                                   ) for 3rd Quarter ended 31 March 2026 (Figures Finalised as at 2026/05/05)</t>
  </si>
  <si>
    <t>Limpopo: Tubatse Fetakgomo (LIM476) - Table C7 Quarterly Budgeted Cash Flows ( Water management                                   ) for 3rd Quarter ended 31 March 2026 (Figures Finalised as at 2026/05/05)</t>
  </si>
  <si>
    <t>Limpopo: Sekhukhune (DC47) - Table C7 Quarterly Budgeted Cash Flows ( Water management                                   ) for 3rd Quarter ended 31 March 2026 (Figures Finalised as at 2026/05/05)</t>
  </si>
  <si>
    <t>Mpumalanga: Albert Luthuli (MP301) - Table C7 Quarterly Budgeted Cash Flows ( Water management                                   ) for 3rd Quarter ended 31 March 2026 (Figures Finalised as at 2026/05/05)</t>
  </si>
  <si>
    <t>Mpumalanga: Msukaligwa (MP302) - Table C7 Quarterly Budgeted Cash Flows ( Water management                                   ) for 3rd Quarter ended 31 March 2026 (Figures Finalised as at 2026/05/05)</t>
  </si>
  <si>
    <t>Mpumalanga: Mkhondo (MP303) - Table C7 Quarterly Budgeted Cash Flows ( Water management                                   ) for 3rd Quarter ended 31 March 2026 (Figures Finalised as at 2026/05/05)</t>
  </si>
  <si>
    <t>Mpumalanga: Pixley Ka Seme (MP) (MP304) - Table C7 Quarterly Budgeted Cash Flows ( Water management                                   ) for 3rd Quarter ended 31 March 2026 (Figures Finalised as at 2026/05/05)</t>
  </si>
  <si>
    <t>Mpumalanga: Lekwa (MP305) - Table C7 Quarterly Budgeted Cash Flows ( Water management                                   ) for 3rd Quarter ended 31 March 2026 (Figures Finalised as at 2026/05/05)</t>
  </si>
  <si>
    <t>Mpumalanga: Dipaleseng (MP306) - Table C7 Quarterly Budgeted Cash Flows ( Water management                                   ) for 3rd Quarter ended 31 March 2026 (Figures Finalised as at 2026/05/05)</t>
  </si>
  <si>
    <t>Mpumalanga: Govan Mbeki (MP307) - Table C7 Quarterly Budgeted Cash Flows ( Water management                                   ) for 3rd Quarter ended 31 March 2026 (Figures Finalised as at 2026/05/05)</t>
  </si>
  <si>
    <t>Mpumalanga: Gert Sibande (DC30) - Table C7 Quarterly Budgeted Cash Flows ( Water management                                   ) for 3rd Quarter ended 31 March 2026 (Figures Finalised as at 2026/05/05)</t>
  </si>
  <si>
    <t>Mpumalanga: Victor Khanye (MP311) - Table C7 Quarterly Budgeted Cash Flows ( Water management                                   ) for 3rd Quarter ended 31 March 2026 (Figures Finalised as at 2026/05/05)</t>
  </si>
  <si>
    <t>Mpumalanga: Emalahleni (MP) (MP312) - Table C7 Quarterly Budgeted Cash Flows ( Water management                                   ) for 3rd Quarter ended 31 March 2026 (Figures Finalised as at 2026/05/05)</t>
  </si>
  <si>
    <t>Mpumalanga: Steve Tshwete (MP313) - Table C7 Quarterly Budgeted Cash Flows ( Water management                                   ) for 3rd Quarter ended 31 March 2026 (Figures Finalised as at 2026/05/05)</t>
  </si>
  <si>
    <t>Mpumalanga: Emakhazeni (MP314) - Table C7 Quarterly Budgeted Cash Flows ( Water management                                   ) for 3rd Quarter ended 31 March 2026 (Figures Finalised as at 2026/05/05)</t>
  </si>
  <si>
    <t>Mpumalanga: Thembisile Hani (MP315) - Table C7 Quarterly Budgeted Cash Flows ( Water management                                   ) for 3rd Quarter ended 31 March 2026 (Figures Finalised as at 2026/05/05)</t>
  </si>
  <si>
    <t>Mpumalanga: Dr J.S. Moroka (MP316) - Table C7 Quarterly Budgeted Cash Flows ( Water management                                   ) for 3rd Quarter ended 31 March 2026 (Figures Finalised as at 2026/05/05)</t>
  </si>
  <si>
    <t>Mpumalanga: Nkangala (DC31) - Table C7 Quarterly Budgeted Cash Flows ( Water management                                   ) for 3rd Quarter ended 31 March 2026 (Figures Finalised as at 2026/05/05)</t>
  </si>
  <si>
    <t>Mpumalanga: Thaba Chweu (MP321) - Table C7 Quarterly Budgeted Cash Flows ( Water management                                   ) for 3rd Quarter ended 31 March 2026 (Figures Finalised as at 2026/05/05)</t>
  </si>
  <si>
    <t>Mpumalanga: Nkomazi (MP324) - Table C7 Quarterly Budgeted Cash Flows ( Water management                                   ) for 3rd Quarter ended 31 March 2026 (Figures Finalised as at 2026/05/05)</t>
  </si>
  <si>
    <t>Mpumalanga: Bushbuckridge (MP325) - Table C7 Quarterly Budgeted Cash Flows ( Water management                                   ) for 3rd Quarter ended 31 March 2026 (Figures Finalised as at 2026/05/05)</t>
  </si>
  <si>
    <t>Mpumalanga: City of Mbombela (MP326) - Table C7 Quarterly Budgeted Cash Flows ( Water management                                   ) for 3rd Quarter ended 31 March 2026 (Figures Finalised as at 2026/05/05)</t>
  </si>
  <si>
    <t>Mpumalanga: Ehlanzeni (DC32) - Table C7 Quarterly Budgeted Cash Flows ( Water management                                   ) for 3rd Quarter ended 31 March 2026 (Figures Finalised as at 2026/05/05)</t>
  </si>
  <si>
    <t>Northern Cape: Joe Morolong (NC451) - Table C7 Quarterly Budgeted Cash Flows ( Water management                                   ) for 3rd Quarter ended 31 March 2026 (Figures Finalised as at 2026/05/05)</t>
  </si>
  <si>
    <t>Northern Cape: Ga-Segonyana (NC452) - Table C7 Quarterly Budgeted Cash Flows ( Water management                                   ) for 3rd Quarter ended 31 March 2026 (Figures Finalised as at 2026/05/05)</t>
  </si>
  <si>
    <t>Northern Cape: Gamagara (NC453) - Table C7 Quarterly Budgeted Cash Flows ( Water management                                   ) for 3rd Quarter ended 31 March 2026 (Figures Finalised as at 2026/05/05)</t>
  </si>
  <si>
    <t>Northern Cape: John Taolo Gaetsewe (DC45) - Table C7 Quarterly Budgeted Cash Flows ( Water management                                   ) for 3rd Quarter ended 31 March 2026 (Figures Finalised as at 2026/05/05)</t>
  </si>
  <si>
    <t>Northern Cape: Richtersveld (NC061) - Table C7 Quarterly Budgeted Cash Flows ( Water management                                   ) for 3rd Quarter ended 31 March 2026 (Figures Finalised as at 2026/05/05)</t>
  </si>
  <si>
    <t>Northern Cape: Nama Khoi (NC062) - Table C7 Quarterly Budgeted Cash Flows ( Water management                                   ) for 3rd Quarter ended 31 March 2026 (Figures Finalised as at 2026/05/05)</t>
  </si>
  <si>
    <t>Northern Cape: Kamiesberg (NC064) - Table C7 Quarterly Budgeted Cash Flows ( Water management                                   ) for 3rd Quarter ended 31 March 2026 (Figures Finalised as at 2026/05/05)</t>
  </si>
  <si>
    <t>Northern Cape: Hantam (NC065) - Table C7 Quarterly Budgeted Cash Flows ( Water management                                   ) for 3rd Quarter ended 31 March 2026 (Figures Finalised as at 2026/05/05)</t>
  </si>
  <si>
    <t>Northern Cape: Karoo Hoogland (NC066) - Table C7 Quarterly Budgeted Cash Flows ( Water management                                   ) for 3rd Quarter ended 31 March 2026 (Figures Finalised as at 2026/05/05)</t>
  </si>
  <si>
    <t>Northern Cape: Khai-Ma (NC067) - Table C7 Quarterly Budgeted Cash Flows ( Water management                                   ) for 3rd Quarter ended 31 March 2026 (Figures Finalised as at 2026/05/05)</t>
  </si>
  <si>
    <t>Northern Cape: Namakwa (DC6) - Table C7 Quarterly Budgeted Cash Flows ( Water management                                   ) for 3rd Quarter ended 31 March 2026 (Figures Finalised as at 2026/05/05)</t>
  </si>
  <si>
    <t>Northern Cape: Ubuntu (NC071) - Table C7 Quarterly Budgeted Cash Flows ( Water management                                   ) for 3rd Quarter ended 31 March 2026 (Figures Finalised as at 2026/05/05)</t>
  </si>
  <si>
    <t>Northern Cape: Umsobomvu (NC072) - Table C7 Quarterly Budgeted Cash Flows ( Water management                                   ) for 3rd Quarter ended 31 March 2026 (Figures Finalised as at 2026/05/05)</t>
  </si>
  <si>
    <t>Northern Cape: Emthanjeni (NC073) - Table C7 Quarterly Budgeted Cash Flows ( Water management                                   ) for 3rd Quarter ended 31 March 2026 (Figures Finalised as at 2026/05/05)</t>
  </si>
  <si>
    <t>Northern Cape: Kareeberg (NC074) - Table C7 Quarterly Budgeted Cash Flows ( Water management                                   ) for 3rd Quarter ended 31 March 2026 (Figures Finalised as at 2026/05/05)</t>
  </si>
  <si>
    <t>Northern Cape: Renosterberg (NC075) - Table C7 Quarterly Budgeted Cash Flows ( Water management                                   ) for 3rd Quarter ended 31 March 2026 (Figures Finalised as at 2026/05/05)</t>
  </si>
  <si>
    <t>Northern Cape: Thembelihle (NC076) - Table C7 Quarterly Budgeted Cash Flows ( Water management                                   ) for 3rd Quarter ended 31 March 2026 (Figures Finalised as at 2026/05/05)</t>
  </si>
  <si>
    <t>Northern Cape: Siyathemba (NC077) - Table C7 Quarterly Budgeted Cash Flows ( Water management                                   ) for 3rd Quarter ended 31 March 2026 (Figures Finalised as at 2026/05/05)</t>
  </si>
  <si>
    <t>Northern Cape: Siyancuma (NC078) - Table C7 Quarterly Budgeted Cash Flows ( Water management                                   ) for 3rd Quarter ended 31 March 2026 (Figures Finalised as at 2026/05/05)</t>
  </si>
  <si>
    <t>Northern Cape: Pixley Ka Seme (NC) (DC7) - Table C7 Quarterly Budgeted Cash Flows ( Water management                                   ) for 3rd Quarter ended 31 March 2026 (Figures Finalised as at 2026/05/05)</t>
  </si>
  <si>
    <t>Northern Cape: !Kai! Garib (NC082) - Table C7 Quarterly Budgeted Cash Flows ( Water management                                   ) for 3rd Quarter ended 31 March 2026 (Figures Finalised as at 2026/05/05)</t>
  </si>
  <si>
    <t>Northern Cape: !Kheis (NC084) - Table C7 Quarterly Budgeted Cash Flows ( Water management                                   ) for 3rd Quarter ended 31 March 2026 (Figures Finalised as at 2026/05/05)</t>
  </si>
  <si>
    <t>Northern Cape: Tsantsabane (NC085) - Table C7 Quarterly Budgeted Cash Flows ( Water management                                   ) for 3rd Quarter ended 31 March 2026 (Figures Finalised as at 2026/05/05)</t>
  </si>
  <si>
    <t>Northern Cape: Kgatelopele (NC086) - Table C7 Quarterly Budgeted Cash Flows ( Water management                                   ) for 3rd Quarter ended 31 March 2026 (Figures Finalised as at 2026/05/05)</t>
  </si>
  <si>
    <t>Northern Cape: Dawid Kruiper (NC087) - Table C7 Quarterly Budgeted Cash Flows ( Water management                                   ) for 3rd Quarter ended 31 March 2026 (Figures Finalised as at 2026/05/05)</t>
  </si>
  <si>
    <t>Northern Cape: Z F Mgcawu (DC8) - Table C7 Quarterly Budgeted Cash Flows ( Water management                                   ) for 3rd Quarter ended 31 March 2026 (Figures Finalised as at 2026/05/05)</t>
  </si>
  <si>
    <t>Northern Cape: Sol Plaatje (NC091) - Table C7 Quarterly Budgeted Cash Flows ( Water management                                   ) for 3rd Quarter ended 31 March 2026 (Figures Finalised as at 2026/05/05)</t>
  </si>
  <si>
    <t>Northern Cape: Dikgatlong (NC092) - Table C7 Quarterly Budgeted Cash Flows ( Water management                                   ) for 3rd Quarter ended 31 March 2026 (Figures Finalised as at 2026/05/05)</t>
  </si>
  <si>
    <t>Northern Cape: Magareng (NC093) - Table C7 Quarterly Budgeted Cash Flows ( Water management                                   ) for 3rd Quarter ended 31 March 2026 (Figures Finalised as at 2026/05/05)</t>
  </si>
  <si>
    <t>Northern Cape: Phokwane (NC094) - Table C7 Quarterly Budgeted Cash Flows ( Water management                                   ) for 3rd Quarter ended 31 March 2026 (Figures Finalised as at 2026/05/05)</t>
  </si>
  <si>
    <t>Northern Cape: Frances Baard (DC9) - Table C7 Quarterly Budgeted Cash Flows ( Water management                                   ) for 3rd Quarter ended 31 March 2026 (Figures Finalised as at 2026/05/05)</t>
  </si>
  <si>
    <t>North West: Moretele (NW371) - Table C7 Quarterly Budgeted Cash Flows ( Water management                                   ) for 3rd Quarter ended 31 March 2026 (Figures Finalised as at 2026/05/05)</t>
  </si>
  <si>
    <t>North West: Madibeng (NW372) - Table C7 Quarterly Budgeted Cash Flows ( Water management                                   ) for 3rd Quarter ended 31 March 2026 (Figures Finalised as at 2026/05/05)</t>
  </si>
  <si>
    <t>North West: Rustenburg (NW373) - Table C7 Quarterly Budgeted Cash Flows ( Water management                                   ) for 3rd Quarter ended 31 March 2026 (Figures Finalised as at 2026/05/05)</t>
  </si>
  <si>
    <t>North West: Kgetlengrivier (NW374) - Table C7 Quarterly Budgeted Cash Flows ( Water management                                   ) for 3rd Quarter ended 31 March 2026 (Figures Finalised as at 2026/05/05)</t>
  </si>
  <si>
    <t>North West: Moses Kotane (NW375) - Table C7 Quarterly Budgeted Cash Flows ( Water management                                   ) for 3rd Quarter ended 31 March 2026 (Figures Finalised as at 2026/05/05)</t>
  </si>
  <si>
    <t>North West: Bojanala Platinum (DC37) - Table C7 Quarterly Budgeted Cash Flows ( Water management                                   ) for 3rd Quarter ended 31 March 2026 (Figures Finalised as at 2026/05/05)</t>
  </si>
  <si>
    <t>North West: Ratlou (NW381) - Table C7 Quarterly Budgeted Cash Flows ( Water management                                   ) for 3rd Quarter ended 31 March 2026 (Figures Finalised as at 2026/05/05)</t>
  </si>
  <si>
    <t>North West: Tswaing (NW382) - Table C7 Quarterly Budgeted Cash Flows ( Water management                                   ) for 3rd Quarter ended 31 March 2026 (Figures Finalised as at 2026/05/05)</t>
  </si>
  <si>
    <t>North West: Mafikeng (NW383) - Table C7 Quarterly Budgeted Cash Flows ( Water management                                   ) for 3rd Quarter ended 31 March 2026 (Figures Finalised as at 2026/05/05)</t>
  </si>
  <si>
    <t>North West: Ditsobotla (NW384) - Table C7 Quarterly Budgeted Cash Flows ( Water management                                   ) for 3rd Quarter ended 31 March 2026 (Figures Finalised as at 2026/05/05)</t>
  </si>
  <si>
    <t>North West: Ramotshere Moiloa (NW385) - Table C7 Quarterly Budgeted Cash Flows ( Water management                                   ) for 3rd Quarter ended 31 March 2026 (Figures Finalised as at 2026/05/05)</t>
  </si>
  <si>
    <t>North West: Ngaka Modiri Molema (DC38) - Table C7 Quarterly Budgeted Cash Flows ( Water management                                   ) for 3rd Quarter ended 31 March 2026 (Figures Finalised as at 2026/05/05)</t>
  </si>
  <si>
    <t>North West: Naledi (NW) (NW392) - Table C7 Quarterly Budgeted Cash Flows ( Water management                                   ) for 3rd Quarter ended 31 March 2026 (Figures Finalised as at 2026/05/05)</t>
  </si>
  <si>
    <t>North West: Mamusa (NW393) - Table C7 Quarterly Budgeted Cash Flows ( Water management                                   ) for 3rd Quarter ended 31 March 2026 (Figures Finalised as at 2026/05/05)</t>
  </si>
  <si>
    <t>North West: Greater Taung (NW394) - Table C7 Quarterly Budgeted Cash Flows ( Water management                                   ) for 3rd Quarter ended 31 March 2026 (Figures Finalised as at 2026/05/05)</t>
  </si>
  <si>
    <t>North West: Lekwa-Teemane (NW396) - Table C7 Quarterly Budgeted Cash Flows ( Water management                                   ) for 3rd Quarter ended 31 March 2026 (Figures Finalised as at 2026/05/05)</t>
  </si>
  <si>
    <t>North West: Kagisano-Molopo (NW397) - Table C7 Quarterly Budgeted Cash Flows ( Water management                                   ) for 3rd Quarter ended 31 March 2026 (Figures Finalised as at 2026/05/05)</t>
  </si>
  <si>
    <t>North West: Dr Ruth Segomotsi Mompati (DC39) - Table C7 Quarterly Budgeted Cash Flows ( Water management                                   ) for 3rd Quarter ended 31 March 2026 (Figures Finalised as at 2026/05/05)</t>
  </si>
  <si>
    <t>North West: City of Matlosana (NW403) - Table C7 Quarterly Budgeted Cash Flows ( Water management                                   ) for 3rd Quarter ended 31 March 2026 (Figures Finalised as at 2026/05/05)</t>
  </si>
  <si>
    <t>North West: Maquassi Hills (NW404) - Table C7 Quarterly Budgeted Cash Flows ( Water management                                   ) for 3rd Quarter ended 31 March 2026 (Figures Finalised as at 2026/05/05)</t>
  </si>
  <si>
    <t>North West: J B Marks (NW405) - Table C7 Quarterly Budgeted Cash Flows ( Water management                                   ) for 3rd Quarter ended 31 March 2026 (Figures Finalised as at 2026/05/05)</t>
  </si>
  <si>
    <t>North West: Dr Kenneth Kaunda (DC40) - Table C7 Quarterly Budgeted Cash Flows ( Water management                                   ) for 3rd Quarter ended 31 March 2026 (Figures Finalised as at 2026/05/05)</t>
  </si>
  <si>
    <t>Western Cape: Cape Town (CPT) - Table C7 Quarterly Budgeted Cash Flows ( Water management                                   ) for 3rd Quarter ended 31 March 2026 (Figures Finalised as at 2026/05/05)</t>
  </si>
  <si>
    <t>Western Cape: Matzikama (WC011) - Table C7 Quarterly Budgeted Cash Flows ( Water management                                   ) for 3rd Quarter ended 31 March 2026 (Figures Finalised as at 2026/05/05)</t>
  </si>
  <si>
    <t>Western Cape: Cederberg (WC012) - Table C7 Quarterly Budgeted Cash Flows ( Water management                                   ) for 3rd Quarter ended 31 March 2026 (Figures Finalised as at 2026/05/05)</t>
  </si>
  <si>
    <t>Western Cape: Bergrivier (WC013) - Table C7 Quarterly Budgeted Cash Flows ( Water management                                   ) for 3rd Quarter ended 31 March 2026 (Figures Finalised as at 2026/05/05)</t>
  </si>
  <si>
    <t>Western Cape: Saldanha Bay (WC014) - Table C7 Quarterly Budgeted Cash Flows ( Water management                                   ) for 3rd Quarter ended 31 March 2026 (Figures Finalised as at 2026/05/05)</t>
  </si>
  <si>
    <t>Western Cape: Swartland (WC015) - Table C7 Quarterly Budgeted Cash Flows ( Water management                                   ) for 3rd Quarter ended 31 March 2026 (Figures Finalised as at 2026/05/05)</t>
  </si>
  <si>
    <t>Western Cape: West Coast (DC1) - Table C7 Quarterly Budgeted Cash Flows ( Water management                                   ) for 3rd Quarter ended 31 March 2026 (Figures Finalised as at 2026/05/05)</t>
  </si>
  <si>
    <t>Western Cape: Witzenberg (WC022) - Table C7 Quarterly Budgeted Cash Flows ( Water management                                   ) for 3rd Quarter ended 31 March 2026 (Figures Finalised as at 2026/05/05)</t>
  </si>
  <si>
    <t>Western Cape: Drakenstein (WC023) - Table C7 Quarterly Budgeted Cash Flows ( Water management                                   ) for 3rd Quarter ended 31 March 2026 (Figures Finalised as at 2026/05/05)</t>
  </si>
  <si>
    <t>Western Cape: Stellenbosch (WC024) - Table C7 Quarterly Budgeted Cash Flows ( Water management                                   ) for 3rd Quarter ended 31 March 2026 (Figures Finalised as at 2026/05/05)</t>
  </si>
  <si>
    <t>Western Cape: Breede Valley (WC025) - Table C7 Quarterly Budgeted Cash Flows ( Water management                                   ) for 3rd Quarter ended 31 March 2026 (Figures Finalised as at 2026/05/05)</t>
  </si>
  <si>
    <t>Western Cape: Langeberg (WC026) - Table C7 Quarterly Budgeted Cash Flows ( Water management                                   ) for 3rd Quarter ended 31 March 2026 (Figures Finalised as at 2026/05/05)</t>
  </si>
  <si>
    <t>Western Cape: Cape Winelands DM (DC2) - Table C7 Quarterly Budgeted Cash Flows ( Water management                                   ) for 3rd Quarter ended 31 March 2026 (Figures Finalised as at 2026/05/05)</t>
  </si>
  <si>
    <t>Western Cape: Theewaterskloof (WC031) - Table C7 Quarterly Budgeted Cash Flows ( Water management                                   ) for 3rd Quarter ended 31 March 2026 (Figures Finalised as at 2026/05/05)</t>
  </si>
  <si>
    <t>Western Cape: Overstrand (WC032) - Table C7 Quarterly Budgeted Cash Flows ( Water management                                   ) for 3rd Quarter ended 31 March 2026 (Figures Finalised as at 2026/05/05)</t>
  </si>
  <si>
    <t>Western Cape: Cape Agulhas (WC033) - Table C7 Quarterly Budgeted Cash Flows ( Water management                                   ) for 3rd Quarter ended 31 March 2026 (Figures Finalised as at 2026/05/05)</t>
  </si>
  <si>
    <t>Western Cape: Swellendam (WC034) - Table C7 Quarterly Budgeted Cash Flows ( Water management                                   ) for 3rd Quarter ended 31 March 2026 (Figures Finalised as at 2026/05/05)</t>
  </si>
  <si>
    <t>Western Cape: Overberg (DC3) - Table C7 Quarterly Budgeted Cash Flows ( Water management                                   ) for 3rd Quarter ended 31 March 2026 (Figures Finalised as at 2026/05/05)</t>
  </si>
  <si>
    <t>Western Cape: Kannaland (WC041) - Table C7 Quarterly Budgeted Cash Flows ( Water management                                   ) for 3rd Quarter ended 31 March 2026 (Figures Finalised as at 2026/05/05)</t>
  </si>
  <si>
    <t>Western Cape: Hessequa (WC042) - Table C7 Quarterly Budgeted Cash Flows ( Water management                                   ) for 3rd Quarter ended 31 March 2026 (Figures Finalised as at 2026/05/05)</t>
  </si>
  <si>
    <t>Western Cape: Mossel Bay (WC043) - Table C7 Quarterly Budgeted Cash Flows ( Water management                                   ) for 3rd Quarter ended 31 March 2026 (Figures Finalised as at 2026/05/05)</t>
  </si>
  <si>
    <t>Western Cape: George (WC044) - Table C7 Quarterly Budgeted Cash Flows ( Water management                                   ) for 3rd Quarter ended 31 March 2026 (Figures Finalised as at 2026/05/05)</t>
  </si>
  <si>
    <t>Western Cape: Oudtshoorn (WC045) - Table C7 Quarterly Budgeted Cash Flows ( Water management                                   ) for 3rd Quarter ended 31 March 2026 (Figures Finalised as at 2026/05/05)</t>
  </si>
  <si>
    <t>Western Cape: Bitou (WC047) - Table C7 Quarterly Budgeted Cash Flows ( Water management                                   ) for 3rd Quarter ended 31 March 2026 (Figures Finalised as at 2026/05/05)</t>
  </si>
  <si>
    <t>Western Cape: Knysna (WC048) - Table C7 Quarterly Budgeted Cash Flows ( Water management                                   ) for 3rd Quarter ended 31 March 2026 (Figures Finalised as at 2026/05/05)</t>
  </si>
  <si>
    <t>Western Cape: Garden Route (DC4) - Table C7 Quarterly Budgeted Cash Flows ( Water management                                   ) for 3rd Quarter ended 31 March 2026 (Figures Finalised as at 2026/05/05)</t>
  </si>
  <si>
    <t>Western Cape: Laingsburg (WC051) - Table C7 Quarterly Budgeted Cash Flows ( Water management                                   ) for 3rd Quarter ended 31 March 2026 (Figures Finalised as at 2026/05/05)</t>
  </si>
  <si>
    <t>Western Cape: Prince Albert (WC052) - Table C7 Quarterly Budgeted Cash Flows ( Water management                                   ) for 3rd Quarter ended 31 March 2026 (Figures Finalised as at 2026/05/05)</t>
  </si>
  <si>
    <t>Western Cape: Beaufort West (WC053) - Table C7 Quarterly Budgeted Cash Flows ( Water management                                   ) for 3rd Quarter ended 31 March 2026 (Figures Finalised as at 2026/05/05)</t>
  </si>
  <si>
    <t>Western Cape: Central Karoo (DC5) - Table C7 Quarterly Budgeted Cash Flows ( Water management                                   ) for 3rd Quarter ended 31 March 2026 (Figures Finalised as at 2026/05/05)</t>
  </si>
  <si>
    <t>Summary - Table C7 Quarterly Budgeted Cash Flows ( Water management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</si>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</sst>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7197075</v>
      </c>
      <c r="F8" s="20">
        <v>7197075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5397813</v>
      </c>
      <c r="Y8" s="20">
        <v>-5397813</v>
      </c>
      <c r="Z8" s="21">
        <v>-100</v>
      </c>
      <c r="AA8" s="22">
        <v>7197075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-594142575</v>
      </c>
      <c r="D14" s="18"/>
      <c r="E14" s="19">
        <v>-1206516554</v>
      </c>
      <c r="F14" s="20">
        <v>-3834462770</v>
      </c>
      <c r="G14" s="20">
        <v>-14464568</v>
      </c>
      <c r="H14" s="20">
        <v>-69220634</v>
      </c>
      <c r="I14" s="20">
        <v>-201446536</v>
      </c>
      <c r="J14" s="20">
        <v>-285131738</v>
      </c>
      <c r="K14" s="20">
        <v>-256658953</v>
      </c>
      <c r="L14" s="20">
        <v>-242209740</v>
      </c>
      <c r="M14" s="20">
        <v>-474191732</v>
      </c>
      <c r="N14" s="20">
        <v>-973060425</v>
      </c>
      <c r="O14" s="20">
        <v>-115088902</v>
      </c>
      <c r="P14" s="20">
        <v>-167842623</v>
      </c>
      <c r="Q14" s="20">
        <v>-253322337</v>
      </c>
      <c r="R14" s="20">
        <v>-536253862</v>
      </c>
      <c r="S14" s="20"/>
      <c r="T14" s="20"/>
      <c r="U14" s="20"/>
      <c r="V14" s="20"/>
      <c r="W14" s="20">
        <v>-1794446025</v>
      </c>
      <c r="X14" s="20">
        <v>-2859016518</v>
      </c>
      <c r="Y14" s="20">
        <v>1064570493</v>
      </c>
      <c r="Z14" s="21">
        <v>-37.235548878350343</v>
      </c>
      <c r="AA14" s="22">
        <v>-3834462770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-594142575</v>
      </c>
      <c r="D17" s="26">
        <f>SUM(D6:D16)</f>
        <v>0</v>
      </c>
      <c r="E17" s="27">
        <f t="shared" si="0"/>
        <v>-1199319479</v>
      </c>
      <c r="F17" s="28">
        <f t="shared" si="0"/>
        <v>-3827265695</v>
      </c>
      <c r="G17" s="28">
        <f t="shared" si="0"/>
        <v>-14464568</v>
      </c>
      <c r="H17" s="28">
        <f t="shared" si="0"/>
        <v>-69220634</v>
      </c>
      <c r="I17" s="28">
        <f t="shared" si="0"/>
        <v>-201446536</v>
      </c>
      <c r="J17" s="28">
        <f t="shared" si="0"/>
        <v>-285131738</v>
      </c>
      <c r="K17" s="28">
        <f t="shared" si="0"/>
        <v>-256658953</v>
      </c>
      <c r="L17" s="28">
        <f t="shared" si="0"/>
        <v>-242209740</v>
      </c>
      <c r="M17" s="28">
        <f t="shared" si="0"/>
        <v>-474191732</v>
      </c>
      <c r="N17" s="28">
        <f t="shared" si="0"/>
        <v>-973060425</v>
      </c>
      <c r="O17" s="28">
        <f t="shared" si="0"/>
        <v>-115088902</v>
      </c>
      <c r="P17" s="28">
        <f t="shared" si="0"/>
        <v>-167842623</v>
      </c>
      <c r="Q17" s="28">
        <f t="shared" si="0"/>
        <v>-253322337</v>
      </c>
      <c r="R17" s="28">
        <f t="shared" si="0"/>
        <v>-536253862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-1794446025</v>
      </c>
      <c r="X17" s="28">
        <f t="shared" si="0"/>
        <v>-2853618705</v>
      </c>
      <c r="Y17" s="28">
        <f t="shared" si="0"/>
        <v>1059172680</v>
      </c>
      <c r="Z17" s="29">
        <f>+IF(X17&lt;&gt;0,+(Y17/X17)*100,0)</f>
        <v>-37.116825669251426</v>
      </c>
      <c r="AA17" s="30">
        <f>SUM(AA6:AA16)</f>
        <v>-3827265695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558018</v>
      </c>
      <c r="D36" s="18"/>
      <c r="E36" s="19">
        <v>1872720</v>
      </c>
      <c r="F36" s="20">
        <v>1872720</v>
      </c>
      <c r="G36" s="20">
        <v>185147</v>
      </c>
      <c r="H36" s="37">
        <v>330824</v>
      </c>
      <c r="I36" s="37">
        <v>156248</v>
      </c>
      <c r="J36" s="37">
        <v>672219</v>
      </c>
      <c r="K36" s="20">
        <v>261327</v>
      </c>
      <c r="L36" s="20"/>
      <c r="M36" s="20"/>
      <c r="N36" s="20">
        <v>261327</v>
      </c>
      <c r="O36" s="37"/>
      <c r="P36" s="37"/>
      <c r="Q36" s="37"/>
      <c r="R36" s="20"/>
      <c r="S36" s="20"/>
      <c r="T36" s="20"/>
      <c r="U36" s="20"/>
      <c r="V36" s="37"/>
      <c r="W36" s="37">
        <v>933546</v>
      </c>
      <c r="X36" s="37">
        <v>1404540</v>
      </c>
      <c r="Y36" s="20">
        <v>-470994</v>
      </c>
      <c r="Z36" s="21">
        <v>-33.533683625955831</v>
      </c>
      <c r="AA36" s="22">
        <v>1872720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558018</v>
      </c>
      <c r="D39" s="26">
        <f>SUM(D34:D38)</f>
        <v>0</v>
      </c>
      <c r="E39" s="27">
        <f t="shared" si="2"/>
        <v>1872720</v>
      </c>
      <c r="F39" s="28">
        <f t="shared" si="2"/>
        <v>1872720</v>
      </c>
      <c r="G39" s="28">
        <f t="shared" si="2"/>
        <v>185147</v>
      </c>
      <c r="H39" s="28">
        <f t="shared" si="2"/>
        <v>330824</v>
      </c>
      <c r="I39" s="28">
        <f t="shared" si="2"/>
        <v>156248</v>
      </c>
      <c r="J39" s="28">
        <f t="shared" si="2"/>
        <v>672219</v>
      </c>
      <c r="K39" s="28">
        <f t="shared" si="2"/>
        <v>261327</v>
      </c>
      <c r="L39" s="28">
        <f t="shared" si="2"/>
        <v>0</v>
      </c>
      <c r="M39" s="28">
        <f t="shared" si="2"/>
        <v>0</v>
      </c>
      <c r="N39" s="28">
        <f t="shared" si="2"/>
        <v>261327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933546</v>
      </c>
      <c r="X39" s="28">
        <f t="shared" si="2"/>
        <v>1404540</v>
      </c>
      <c r="Y39" s="28">
        <f t="shared" si="2"/>
        <v>-470994</v>
      </c>
      <c r="Z39" s="29">
        <f>+IF(X39&lt;&gt;0,+(Y39/X39)*100,0)</f>
        <v>-33.533683625955831</v>
      </c>
      <c r="AA39" s="30">
        <f>SUM(AA34:AA38)</f>
        <v>1872720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-593584557</v>
      </c>
      <c r="D41" s="32">
        <f>+D17+D30+D39</f>
        <v>0</v>
      </c>
      <c r="E41" s="33">
        <f t="shared" si="3"/>
        <v>-1197446759</v>
      </c>
      <c r="F41" s="34">
        <f t="shared" si="3"/>
        <v>-3825392975</v>
      </c>
      <c r="G41" s="34">
        <f t="shared" si="3"/>
        <v>-14279421</v>
      </c>
      <c r="H41" s="34">
        <f t="shared" si="3"/>
        <v>-68889810</v>
      </c>
      <c r="I41" s="34">
        <f t="shared" si="3"/>
        <v>-201290288</v>
      </c>
      <c r="J41" s="34">
        <f t="shared" si="3"/>
        <v>-284459519</v>
      </c>
      <c r="K41" s="34">
        <f t="shared" si="3"/>
        <v>-256397626</v>
      </c>
      <c r="L41" s="34">
        <f t="shared" si="3"/>
        <v>-242209740</v>
      </c>
      <c r="M41" s="34">
        <f t="shared" si="3"/>
        <v>-474191732</v>
      </c>
      <c r="N41" s="34">
        <f t="shared" si="3"/>
        <v>-972799098</v>
      </c>
      <c r="O41" s="34">
        <f t="shared" si="3"/>
        <v>-115088902</v>
      </c>
      <c r="P41" s="34">
        <f t="shared" si="3"/>
        <v>-167842623</v>
      </c>
      <c r="Q41" s="34">
        <f t="shared" si="3"/>
        <v>-253322337</v>
      </c>
      <c r="R41" s="34">
        <f t="shared" si="3"/>
        <v>-536253862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-1793512479</v>
      </c>
      <c r="X41" s="34">
        <f t="shared" si="3"/>
        <v>-2852214165</v>
      </c>
      <c r="Y41" s="34">
        <f t="shared" si="3"/>
        <v>1058701686</v>
      </c>
      <c r="Z41" s="35">
        <f>+IF(X41&lt;&gt;0,+(Y41/X41)*100,0)</f>
        <v>-37.11859014626274</v>
      </c>
      <c r="AA41" s="36">
        <f>+AA17+AA30+AA39</f>
        <v>-3825392975</v>
      </c>
    </row>
    <row r="42" spans="1:27" x14ac:dyDescent="0.25">
      <c r="A42" s="23" t="s">
        <v>63</v>
      </c>
      <c r="B42" s="17" t="s">
        <v>64</v>
      </c>
      <c r="C42" s="32"/>
      <c r="D42" s="32"/>
      <c r="E42" s="33">
        <v>179926889</v>
      </c>
      <c r="F42" s="34">
        <v>42014099</v>
      </c>
      <c r="G42" s="34"/>
      <c r="H42" s="34">
        <f>+G43+H60</f>
        <v>-14279421</v>
      </c>
      <c r="I42" s="34">
        <f>+H43+I60</f>
        <v>-83169231</v>
      </c>
      <c r="J42" s="34">
        <f>+G42</f>
        <v>0</v>
      </c>
      <c r="K42" s="34">
        <f>+I43+K60</f>
        <v>-284459519</v>
      </c>
      <c r="L42" s="34">
        <f>+K43+L60</f>
        <v>-540857145</v>
      </c>
      <c r="M42" s="34">
        <f>+L43+M60</f>
        <v>-783066885</v>
      </c>
      <c r="N42" s="34">
        <f>+K42</f>
        <v>-284459519</v>
      </c>
      <c r="O42" s="34">
        <f>+M43+O60</f>
        <v>-1215244518</v>
      </c>
      <c r="P42" s="34">
        <f>+O43+P60</f>
        <v>-1330333420</v>
      </c>
      <c r="Q42" s="34">
        <f>+P43+Q60</f>
        <v>-1498176043</v>
      </c>
      <c r="R42" s="34">
        <f>+O42</f>
        <v>-1215244518</v>
      </c>
      <c r="S42" s="34">
        <f>+Q43+S60</f>
        <v>-1751498380</v>
      </c>
      <c r="T42" s="34">
        <f>+S43+T60</f>
        <v>-1751498380</v>
      </c>
      <c r="U42" s="34">
        <f>+T43+U60</f>
        <v>-1751498380</v>
      </c>
      <c r="V42" s="34">
        <f>+S42</f>
        <v>-1751498380</v>
      </c>
      <c r="W42" s="34">
        <f>+G42</f>
        <v>0</v>
      </c>
      <c r="X42" s="34">
        <v>3501174</v>
      </c>
      <c r="Y42" s="34">
        <f>+W42-X42</f>
        <v>-3501174</v>
      </c>
      <c r="Z42" s="35">
        <f>+IF(X42&lt;&gt;0,+(Y42/X42)*100,0)</f>
        <v>-100</v>
      </c>
      <c r="AA42" s="36">
        <v>42014099</v>
      </c>
    </row>
    <row r="43" spans="1:27" x14ac:dyDescent="0.25">
      <c r="A43" s="42" t="s">
        <v>65</v>
      </c>
      <c r="B43" s="43" t="s">
        <v>64</v>
      </c>
      <c r="C43" s="44">
        <f>+C41+C42</f>
        <v>-593584557</v>
      </c>
      <c r="D43" s="44">
        <f t="shared" ref="D43:AA43" si="4">+D41+D42</f>
        <v>0</v>
      </c>
      <c r="E43" s="45">
        <f t="shared" si="4"/>
        <v>-1017519870</v>
      </c>
      <c r="F43" s="46">
        <f t="shared" si="4"/>
        <v>-3783378876</v>
      </c>
      <c r="G43" s="46">
        <f t="shared" si="4"/>
        <v>-14279421</v>
      </c>
      <c r="H43" s="46">
        <f t="shared" si="4"/>
        <v>-83169231</v>
      </c>
      <c r="I43" s="46">
        <f t="shared" si="4"/>
        <v>-284459519</v>
      </c>
      <c r="J43" s="46">
        <f>+I43</f>
        <v>-284459519</v>
      </c>
      <c r="K43" s="46">
        <f t="shared" si="4"/>
        <v>-540857145</v>
      </c>
      <c r="L43" s="46">
        <f t="shared" si="4"/>
        <v>-783066885</v>
      </c>
      <c r="M43" s="46">
        <f t="shared" si="4"/>
        <v>-1257258617</v>
      </c>
      <c r="N43" s="46">
        <f>+M43</f>
        <v>-1257258617</v>
      </c>
      <c r="O43" s="46">
        <f t="shared" si="4"/>
        <v>-1330333420</v>
      </c>
      <c r="P43" s="46">
        <f t="shared" si="4"/>
        <v>-1498176043</v>
      </c>
      <c r="Q43" s="46">
        <f t="shared" si="4"/>
        <v>-1751498380</v>
      </c>
      <c r="R43" s="46">
        <f>+Q43</f>
        <v>-1751498380</v>
      </c>
      <c r="S43" s="46">
        <f t="shared" si="4"/>
        <v>-1751498380</v>
      </c>
      <c r="T43" s="46">
        <f t="shared" si="4"/>
        <v>-1751498380</v>
      </c>
      <c r="U43" s="46">
        <f t="shared" si="4"/>
        <v>-1751498380</v>
      </c>
      <c r="V43" s="46">
        <f>+U43</f>
        <v>-1751498380</v>
      </c>
      <c r="W43" s="46">
        <f>+V43</f>
        <v>-1751498380</v>
      </c>
      <c r="X43" s="46">
        <f t="shared" si="4"/>
        <v>-2848712991</v>
      </c>
      <c r="Y43" s="46">
        <f t="shared" si="4"/>
        <v>1055200512</v>
      </c>
      <c r="Z43" s="47">
        <f>+IF(X43&lt;&gt;0,+(Y43/X43)*100,0)</f>
        <v>-37.041306559618938</v>
      </c>
      <c r="AA43" s="48">
        <f t="shared" si="4"/>
        <v>-3783378876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15:18" hidden="1" x14ac:dyDescent="0.25">
      <c r="O60">
        <v>42014099</v>
      </c>
      <c r="R60">
        <v>42014099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3756709300</v>
      </c>
      <c r="F7" s="20">
        <v>3756709300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2817531972</v>
      </c>
      <c r="Y7" s="20">
        <v>-2817531972</v>
      </c>
      <c r="Z7" s="21">
        <v>-100</v>
      </c>
      <c r="AA7" s="22">
        <v>3756709300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-8085455</v>
      </c>
      <c r="D14" s="18"/>
      <c r="E14" s="19">
        <v>-639613530</v>
      </c>
      <c r="F14" s="20">
        <v>-639613530</v>
      </c>
      <c r="G14" s="20">
        <v>12272440</v>
      </c>
      <c r="H14" s="20"/>
      <c r="I14" s="20"/>
      <c r="J14" s="20">
        <v>12272440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12272440</v>
      </c>
      <c r="X14" s="20">
        <v>-479710179</v>
      </c>
      <c r="Y14" s="20">
        <v>491982619</v>
      </c>
      <c r="Z14" s="21">
        <v>-102.55830302070785</v>
      </c>
      <c r="AA14" s="22">
        <v>-639613530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-8085455</v>
      </c>
      <c r="D17" s="26">
        <f>SUM(D6:D16)</f>
        <v>0</v>
      </c>
      <c r="E17" s="27">
        <f t="shared" si="0"/>
        <v>3117095770</v>
      </c>
      <c r="F17" s="28">
        <f t="shared" si="0"/>
        <v>3117095770</v>
      </c>
      <c r="G17" s="28">
        <f t="shared" si="0"/>
        <v>12272440</v>
      </c>
      <c r="H17" s="28">
        <f t="shared" si="0"/>
        <v>0</v>
      </c>
      <c r="I17" s="28">
        <f t="shared" si="0"/>
        <v>0</v>
      </c>
      <c r="J17" s="28">
        <f t="shared" si="0"/>
        <v>12272440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12272440</v>
      </c>
      <c r="X17" s="28">
        <f t="shared" si="0"/>
        <v>2337821793</v>
      </c>
      <c r="Y17" s="28">
        <f t="shared" si="0"/>
        <v>-2325549353</v>
      </c>
      <c r="Z17" s="29">
        <f>+IF(X17&lt;&gt;0,+(Y17/X17)*100,0)</f>
        <v>-99.475048096619403</v>
      </c>
      <c r="AA17" s="30">
        <f>SUM(AA6:AA16)</f>
        <v>3117095770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-1138928</v>
      </c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-1138928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-9224383</v>
      </c>
      <c r="D41" s="32">
        <f>+D17+D30+D39</f>
        <v>0</v>
      </c>
      <c r="E41" s="33">
        <f t="shared" si="3"/>
        <v>3117095770</v>
      </c>
      <c r="F41" s="34">
        <f t="shared" si="3"/>
        <v>3117095770</v>
      </c>
      <c r="G41" s="34">
        <f t="shared" si="3"/>
        <v>12272440</v>
      </c>
      <c r="H41" s="34">
        <f t="shared" si="3"/>
        <v>0</v>
      </c>
      <c r="I41" s="34">
        <f t="shared" si="3"/>
        <v>0</v>
      </c>
      <c r="J41" s="34">
        <f t="shared" si="3"/>
        <v>12272440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12272440</v>
      </c>
      <c r="X41" s="34">
        <f t="shared" si="3"/>
        <v>2337821793</v>
      </c>
      <c r="Y41" s="34">
        <f t="shared" si="3"/>
        <v>-2325549353</v>
      </c>
      <c r="Z41" s="35">
        <f>+IF(X41&lt;&gt;0,+(Y41/X41)*100,0)</f>
        <v>-99.475048096619403</v>
      </c>
      <c r="AA41" s="36">
        <f>+AA17+AA30+AA39</f>
        <v>3117095770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12272440</v>
      </c>
      <c r="I42" s="34">
        <f>+H43+I60</f>
        <v>12272440</v>
      </c>
      <c r="J42" s="34">
        <f>+G42</f>
        <v>0</v>
      </c>
      <c r="K42" s="34">
        <f>+I43+K60</f>
        <v>12272440</v>
      </c>
      <c r="L42" s="34">
        <f>+K43+L60</f>
        <v>12272440</v>
      </c>
      <c r="M42" s="34">
        <f>+L43+M60</f>
        <v>12272440</v>
      </c>
      <c r="N42" s="34">
        <f>+K42</f>
        <v>12272440</v>
      </c>
      <c r="O42" s="34">
        <f>+M43+O60</f>
        <v>12272440</v>
      </c>
      <c r="P42" s="34">
        <f>+O43+P60</f>
        <v>12272440</v>
      </c>
      <c r="Q42" s="34">
        <f>+P43+Q60</f>
        <v>12272440</v>
      </c>
      <c r="R42" s="34">
        <f>+O42</f>
        <v>12272440</v>
      </c>
      <c r="S42" s="34">
        <f>+Q43+S60</f>
        <v>12272440</v>
      </c>
      <c r="T42" s="34">
        <f>+S43+T60</f>
        <v>12272440</v>
      </c>
      <c r="U42" s="34">
        <f>+T43+U60</f>
        <v>12272440</v>
      </c>
      <c r="V42" s="34">
        <f>+S42</f>
        <v>12272440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-9224383</v>
      </c>
      <c r="D43" s="44">
        <f t="shared" ref="D43:AA43" si="4">+D41+D42</f>
        <v>0</v>
      </c>
      <c r="E43" s="45">
        <f t="shared" si="4"/>
        <v>3117095770</v>
      </c>
      <c r="F43" s="46">
        <f t="shared" si="4"/>
        <v>3117095770</v>
      </c>
      <c r="G43" s="46">
        <f t="shared" si="4"/>
        <v>12272440</v>
      </c>
      <c r="H43" s="46">
        <f t="shared" si="4"/>
        <v>12272440</v>
      </c>
      <c r="I43" s="46">
        <f t="shared" si="4"/>
        <v>12272440</v>
      </c>
      <c r="J43" s="46">
        <f>+I43</f>
        <v>12272440</v>
      </c>
      <c r="K43" s="46">
        <f t="shared" si="4"/>
        <v>12272440</v>
      </c>
      <c r="L43" s="46">
        <f t="shared" si="4"/>
        <v>12272440</v>
      </c>
      <c r="M43" s="46">
        <f t="shared" si="4"/>
        <v>12272440</v>
      </c>
      <c r="N43" s="46">
        <f>+M43</f>
        <v>12272440</v>
      </c>
      <c r="O43" s="46">
        <f t="shared" si="4"/>
        <v>12272440</v>
      </c>
      <c r="P43" s="46">
        <f t="shared" si="4"/>
        <v>12272440</v>
      </c>
      <c r="Q43" s="46">
        <f t="shared" si="4"/>
        <v>12272440</v>
      </c>
      <c r="R43" s="46">
        <f>+Q43</f>
        <v>12272440</v>
      </c>
      <c r="S43" s="46">
        <f t="shared" si="4"/>
        <v>12272440</v>
      </c>
      <c r="T43" s="46">
        <f t="shared" si="4"/>
        <v>12272440</v>
      </c>
      <c r="U43" s="46">
        <f t="shared" si="4"/>
        <v>12272440</v>
      </c>
      <c r="V43" s="46">
        <f>+U43</f>
        <v>12272440</v>
      </c>
      <c r="W43" s="46">
        <f>+V43</f>
        <v>12272440</v>
      </c>
      <c r="X43" s="46">
        <f t="shared" si="4"/>
        <v>2337821793</v>
      </c>
      <c r="Y43" s="46">
        <f t="shared" si="4"/>
        <v>-2325549353</v>
      </c>
      <c r="Z43" s="47">
        <f>+IF(X43&lt;&gt;0,+(Y43/X43)*100,0)</f>
        <v>-99.475048096619403</v>
      </c>
      <c r="AA43" s="48">
        <f t="shared" si="4"/>
        <v>3117095770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90714</v>
      </c>
      <c r="D7" s="18"/>
      <c r="E7" s="19">
        <v>65432368</v>
      </c>
      <c r="F7" s="20">
        <v>64361380</v>
      </c>
      <c r="G7" s="20">
        <v>3462</v>
      </c>
      <c r="H7" s="20">
        <v>3379</v>
      </c>
      <c r="I7" s="20">
        <v>3548</v>
      </c>
      <c r="J7" s="20">
        <v>10389</v>
      </c>
      <c r="K7" s="20">
        <v>5206</v>
      </c>
      <c r="L7" s="20"/>
      <c r="M7" s="20">
        <v>7111</v>
      </c>
      <c r="N7" s="20">
        <v>12317</v>
      </c>
      <c r="O7" s="20">
        <v>4715</v>
      </c>
      <c r="P7" s="20">
        <v>3125</v>
      </c>
      <c r="Q7" s="20">
        <v>9123</v>
      </c>
      <c r="R7" s="20">
        <v>16963</v>
      </c>
      <c r="S7" s="20"/>
      <c r="T7" s="20"/>
      <c r="U7" s="20"/>
      <c r="V7" s="20"/>
      <c r="W7" s="20">
        <v>39669</v>
      </c>
      <c r="X7" s="20">
        <v>48271059</v>
      </c>
      <c r="Y7" s="20">
        <v>-48231390</v>
      </c>
      <c r="Z7" s="21">
        <v>-99.917820323767913</v>
      </c>
      <c r="AA7" s="22">
        <v>64361380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61056</v>
      </c>
      <c r="F8" s="20">
        <v>62830</v>
      </c>
      <c r="G8" s="20">
        <v>7500</v>
      </c>
      <c r="H8" s="20">
        <v>86</v>
      </c>
      <c r="I8" s="20">
        <v>411</v>
      </c>
      <c r="J8" s="20">
        <v>7997</v>
      </c>
      <c r="K8" s="20">
        <v>1087</v>
      </c>
      <c r="L8" s="20"/>
      <c r="M8" s="20">
        <v>13871</v>
      </c>
      <c r="N8" s="20">
        <v>14958</v>
      </c>
      <c r="O8" s="20">
        <v>287</v>
      </c>
      <c r="P8" s="20">
        <v>228</v>
      </c>
      <c r="Q8" s="20">
        <v>475</v>
      </c>
      <c r="R8" s="20">
        <v>990</v>
      </c>
      <c r="S8" s="20"/>
      <c r="T8" s="20"/>
      <c r="U8" s="20"/>
      <c r="V8" s="20"/>
      <c r="W8" s="20">
        <v>23945</v>
      </c>
      <c r="X8" s="20">
        <v>47124</v>
      </c>
      <c r="Y8" s="20">
        <v>-23179</v>
      </c>
      <c r="Z8" s="21">
        <v>-49.187250657838895</v>
      </c>
      <c r="AA8" s="22">
        <v>62830</v>
      </c>
    </row>
    <row r="9" spans="1:27" x14ac:dyDescent="0.25">
      <c r="A9" s="23" t="s">
        <v>37</v>
      </c>
      <c r="B9" s="17" t="s">
        <v>38</v>
      </c>
      <c r="C9" s="18">
        <v>19449000</v>
      </c>
      <c r="D9" s="18"/>
      <c r="E9" s="19">
        <v>-2590708</v>
      </c>
      <c r="F9" s="20">
        <v>-2590708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-1943037</v>
      </c>
      <c r="Y9" s="20">
        <v>1943037</v>
      </c>
      <c r="Z9" s="21">
        <v>-100</v>
      </c>
      <c r="AA9" s="22">
        <v>-2590708</v>
      </c>
    </row>
    <row r="10" spans="1:27" x14ac:dyDescent="0.25">
      <c r="A10" s="23" t="s">
        <v>39</v>
      </c>
      <c r="B10" s="17" t="s">
        <v>38</v>
      </c>
      <c r="C10" s="18">
        <v>22167000</v>
      </c>
      <c r="D10" s="18"/>
      <c r="E10" s="19">
        <v>58333000</v>
      </c>
      <c r="F10" s="20">
        <v>28333000</v>
      </c>
      <c r="G10" s="20"/>
      <c r="H10" s="20">
        <v>13235000</v>
      </c>
      <c r="I10" s="20">
        <v>3000000</v>
      </c>
      <c r="J10" s="20">
        <v>16235000</v>
      </c>
      <c r="K10" s="20"/>
      <c r="L10" s="20"/>
      <c r="M10" s="20"/>
      <c r="N10" s="20"/>
      <c r="O10" s="20"/>
      <c r="P10" s="20">
        <v>2005000</v>
      </c>
      <c r="Q10" s="20"/>
      <c r="R10" s="20">
        <v>2005000</v>
      </c>
      <c r="S10" s="20"/>
      <c r="T10" s="20"/>
      <c r="U10" s="20"/>
      <c r="V10" s="20"/>
      <c r="W10" s="20">
        <v>18240000</v>
      </c>
      <c r="X10" s="20">
        <v>21249747</v>
      </c>
      <c r="Y10" s="20">
        <v>-3009747</v>
      </c>
      <c r="Z10" s="21">
        <v>-14.163683925272148</v>
      </c>
      <c r="AA10" s="22">
        <v>28333000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-6433795</v>
      </c>
      <c r="D14" s="18"/>
      <c r="E14" s="19">
        <v>-37943574</v>
      </c>
      <c r="F14" s="20">
        <v>-42353462</v>
      </c>
      <c r="G14" s="20">
        <v>-834850</v>
      </c>
      <c r="H14" s="20">
        <v>-162958</v>
      </c>
      <c r="I14" s="20">
        <v>-1561298</v>
      </c>
      <c r="J14" s="20">
        <v>-2559106</v>
      </c>
      <c r="K14" s="20">
        <v>-226912</v>
      </c>
      <c r="L14" s="20"/>
      <c r="M14" s="20">
        <v>3149456</v>
      </c>
      <c r="N14" s="20">
        <v>2922544</v>
      </c>
      <c r="O14" s="20">
        <v>1021099</v>
      </c>
      <c r="P14" s="20">
        <v>-676133</v>
      </c>
      <c r="Q14" s="20">
        <v>-619800</v>
      </c>
      <c r="R14" s="20">
        <v>-274834</v>
      </c>
      <c r="S14" s="20"/>
      <c r="T14" s="20"/>
      <c r="U14" s="20"/>
      <c r="V14" s="20"/>
      <c r="W14" s="20">
        <v>88604</v>
      </c>
      <c r="X14" s="20">
        <v>-31765104</v>
      </c>
      <c r="Y14" s="20">
        <v>31853708</v>
      </c>
      <c r="Z14" s="21">
        <v>-100.27893502253291</v>
      </c>
      <c r="AA14" s="22">
        <v>-42353462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35272919</v>
      </c>
      <c r="D17" s="26">
        <f>SUM(D6:D16)</f>
        <v>0</v>
      </c>
      <c r="E17" s="27">
        <f t="shared" si="0"/>
        <v>83292142</v>
      </c>
      <c r="F17" s="28">
        <f t="shared" si="0"/>
        <v>47813040</v>
      </c>
      <c r="G17" s="28">
        <f t="shared" si="0"/>
        <v>-823888</v>
      </c>
      <c r="H17" s="28">
        <f t="shared" si="0"/>
        <v>13075507</v>
      </c>
      <c r="I17" s="28">
        <f t="shared" si="0"/>
        <v>1442661</v>
      </c>
      <c r="J17" s="28">
        <f t="shared" si="0"/>
        <v>13694280</v>
      </c>
      <c r="K17" s="28">
        <f t="shared" si="0"/>
        <v>-220619</v>
      </c>
      <c r="L17" s="28">
        <f t="shared" si="0"/>
        <v>0</v>
      </c>
      <c r="M17" s="28">
        <f t="shared" si="0"/>
        <v>3170438</v>
      </c>
      <c r="N17" s="28">
        <f t="shared" si="0"/>
        <v>2949819</v>
      </c>
      <c r="O17" s="28">
        <f t="shared" si="0"/>
        <v>1026101</v>
      </c>
      <c r="P17" s="28">
        <f t="shared" si="0"/>
        <v>1332220</v>
      </c>
      <c r="Q17" s="28">
        <f t="shared" si="0"/>
        <v>-610202</v>
      </c>
      <c r="R17" s="28">
        <f t="shared" si="0"/>
        <v>1748119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18392218</v>
      </c>
      <c r="X17" s="28">
        <f t="shared" si="0"/>
        <v>35859789</v>
      </c>
      <c r="Y17" s="28">
        <f t="shared" si="0"/>
        <v>-17467571</v>
      </c>
      <c r="Z17" s="29">
        <f>+IF(X17&lt;&gt;0,+(Y17/X17)*100,0)</f>
        <v>-48.710746736407181</v>
      </c>
      <c r="AA17" s="30">
        <f>SUM(AA6:AA16)</f>
        <v>47813040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3854641</v>
      </c>
      <c r="D28" s="18"/>
      <c r="E28" s="19">
        <v>-68000</v>
      </c>
      <c r="F28" s="20">
        <v>-78200</v>
      </c>
      <c r="G28" s="20">
        <v>-1721193</v>
      </c>
      <c r="H28" s="20"/>
      <c r="I28" s="20"/>
      <c r="J28" s="20">
        <v>-1721193</v>
      </c>
      <c r="K28" s="20"/>
      <c r="L28" s="20"/>
      <c r="M28" s="20"/>
      <c r="N28" s="20"/>
      <c r="O28" s="20">
        <v>-53100</v>
      </c>
      <c r="P28" s="20"/>
      <c r="Q28" s="20"/>
      <c r="R28" s="20">
        <v>-53100</v>
      </c>
      <c r="S28" s="20"/>
      <c r="T28" s="20"/>
      <c r="U28" s="20"/>
      <c r="V28" s="20"/>
      <c r="W28" s="20">
        <v>-1774293</v>
      </c>
      <c r="X28" s="20">
        <v>-7117</v>
      </c>
      <c r="Y28" s="20">
        <v>-1767176</v>
      </c>
      <c r="Z28" s="21">
        <v>24830.349866516794</v>
      </c>
      <c r="AA28" s="22">
        <v>-78200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3854641</v>
      </c>
      <c r="D30" s="26">
        <f t="shared" ref="D30:Y30" si="1">SUM(D21:D29)</f>
        <v>0</v>
      </c>
      <c r="E30" s="27">
        <f t="shared" si="1"/>
        <v>-68000</v>
      </c>
      <c r="F30" s="28">
        <f t="shared" si="1"/>
        <v>-78200</v>
      </c>
      <c r="G30" s="28">
        <f t="shared" si="1"/>
        <v>-1721193</v>
      </c>
      <c r="H30" s="28">
        <f t="shared" si="1"/>
        <v>0</v>
      </c>
      <c r="I30" s="28">
        <f t="shared" si="1"/>
        <v>0</v>
      </c>
      <c r="J30" s="28">
        <f t="shared" si="1"/>
        <v>-1721193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-53100</v>
      </c>
      <c r="P30" s="28">
        <f t="shared" si="1"/>
        <v>0</v>
      </c>
      <c r="Q30" s="28">
        <f t="shared" si="1"/>
        <v>0</v>
      </c>
      <c r="R30" s="28">
        <f t="shared" si="1"/>
        <v>-53100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-1774293</v>
      </c>
      <c r="X30" s="28">
        <f t="shared" si="1"/>
        <v>-7117</v>
      </c>
      <c r="Y30" s="28">
        <f t="shared" si="1"/>
        <v>-1767176</v>
      </c>
      <c r="Z30" s="29">
        <f>+IF(X30&lt;&gt;0,+(Y30/X30)*100,0)</f>
        <v>24830.349866516794</v>
      </c>
      <c r="AA30" s="30">
        <f>SUM(AA21:AA29)</f>
        <v>-78200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39127560</v>
      </c>
      <c r="D41" s="32">
        <f>+D17+D30+D39</f>
        <v>0</v>
      </c>
      <c r="E41" s="33">
        <f t="shared" si="3"/>
        <v>83224142</v>
      </c>
      <c r="F41" s="34">
        <f t="shared" si="3"/>
        <v>47734840</v>
      </c>
      <c r="G41" s="34">
        <f t="shared" si="3"/>
        <v>-2545081</v>
      </c>
      <c r="H41" s="34">
        <f t="shared" si="3"/>
        <v>13075507</v>
      </c>
      <c r="I41" s="34">
        <f t="shared" si="3"/>
        <v>1442661</v>
      </c>
      <c r="J41" s="34">
        <f t="shared" si="3"/>
        <v>11973087</v>
      </c>
      <c r="K41" s="34">
        <f t="shared" si="3"/>
        <v>-220619</v>
      </c>
      <c r="L41" s="34">
        <f t="shared" si="3"/>
        <v>0</v>
      </c>
      <c r="M41" s="34">
        <f t="shared" si="3"/>
        <v>3170438</v>
      </c>
      <c r="N41" s="34">
        <f t="shared" si="3"/>
        <v>2949819</v>
      </c>
      <c r="O41" s="34">
        <f t="shared" si="3"/>
        <v>973001</v>
      </c>
      <c r="P41" s="34">
        <f t="shared" si="3"/>
        <v>1332220</v>
      </c>
      <c r="Q41" s="34">
        <f t="shared" si="3"/>
        <v>-610202</v>
      </c>
      <c r="R41" s="34">
        <f t="shared" si="3"/>
        <v>1695019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16617925</v>
      </c>
      <c r="X41" s="34">
        <f t="shared" si="3"/>
        <v>35852672</v>
      </c>
      <c r="Y41" s="34">
        <f t="shared" si="3"/>
        <v>-19234747</v>
      </c>
      <c r="Z41" s="35">
        <f>+IF(X41&lt;&gt;0,+(Y41/X41)*100,0)</f>
        <v>-53.649410007711559</v>
      </c>
      <c r="AA41" s="36">
        <f>+AA17+AA30+AA39</f>
        <v>47734840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-2545081</v>
      </c>
      <c r="I42" s="34">
        <f>+H43+I60</f>
        <v>10530426</v>
      </c>
      <c r="J42" s="34">
        <f>+G42</f>
        <v>0</v>
      </c>
      <c r="K42" s="34">
        <f>+I43+K60</f>
        <v>11973087</v>
      </c>
      <c r="L42" s="34">
        <f>+K43+L60</f>
        <v>11752468</v>
      </c>
      <c r="M42" s="34">
        <f>+L43+M60</f>
        <v>11752468</v>
      </c>
      <c r="N42" s="34">
        <f>+K42</f>
        <v>11973087</v>
      </c>
      <c r="O42" s="34">
        <f>+M43+O60</f>
        <v>14922906</v>
      </c>
      <c r="P42" s="34">
        <f>+O43+P60</f>
        <v>15895907</v>
      </c>
      <c r="Q42" s="34">
        <f>+P43+Q60</f>
        <v>17228127</v>
      </c>
      <c r="R42" s="34">
        <f>+O42</f>
        <v>14922906</v>
      </c>
      <c r="S42" s="34">
        <f>+Q43+S60</f>
        <v>16617925</v>
      </c>
      <c r="T42" s="34">
        <f>+S43+T60</f>
        <v>16617925</v>
      </c>
      <c r="U42" s="34">
        <f>+T43+U60</f>
        <v>16617925</v>
      </c>
      <c r="V42" s="34">
        <f>+S42</f>
        <v>16617925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39127560</v>
      </c>
      <c r="D43" s="44">
        <f t="shared" ref="D43:AA43" si="4">+D41+D42</f>
        <v>0</v>
      </c>
      <c r="E43" s="45">
        <f t="shared" si="4"/>
        <v>83224142</v>
      </c>
      <c r="F43" s="46">
        <f t="shared" si="4"/>
        <v>47734840</v>
      </c>
      <c r="G43" s="46">
        <f t="shared" si="4"/>
        <v>-2545081</v>
      </c>
      <c r="H43" s="46">
        <f t="shared" si="4"/>
        <v>10530426</v>
      </c>
      <c r="I43" s="46">
        <f t="shared" si="4"/>
        <v>11973087</v>
      </c>
      <c r="J43" s="46">
        <f>+I43</f>
        <v>11973087</v>
      </c>
      <c r="K43" s="46">
        <f t="shared" si="4"/>
        <v>11752468</v>
      </c>
      <c r="L43" s="46">
        <f t="shared" si="4"/>
        <v>11752468</v>
      </c>
      <c r="M43" s="46">
        <f t="shared" si="4"/>
        <v>14922906</v>
      </c>
      <c r="N43" s="46">
        <f>+M43</f>
        <v>14922906</v>
      </c>
      <c r="O43" s="46">
        <f t="shared" si="4"/>
        <v>15895907</v>
      </c>
      <c r="P43" s="46">
        <f t="shared" si="4"/>
        <v>17228127</v>
      </c>
      <c r="Q43" s="46">
        <f t="shared" si="4"/>
        <v>16617925</v>
      </c>
      <c r="R43" s="46">
        <f>+Q43</f>
        <v>16617925</v>
      </c>
      <c r="S43" s="46">
        <f t="shared" si="4"/>
        <v>16617925</v>
      </c>
      <c r="T43" s="46">
        <f t="shared" si="4"/>
        <v>16617925</v>
      </c>
      <c r="U43" s="46">
        <f t="shared" si="4"/>
        <v>16617925</v>
      </c>
      <c r="V43" s="46">
        <f>+U43</f>
        <v>16617925</v>
      </c>
      <c r="W43" s="46">
        <f>+V43</f>
        <v>16617925</v>
      </c>
      <c r="X43" s="46">
        <f t="shared" si="4"/>
        <v>35852672</v>
      </c>
      <c r="Y43" s="46">
        <f t="shared" si="4"/>
        <v>-19234747</v>
      </c>
      <c r="Z43" s="47">
        <f>+IF(X43&lt;&gt;0,+(Y43/X43)*100,0)</f>
        <v>-53.649410007711559</v>
      </c>
      <c r="AA43" s="48">
        <f t="shared" si="4"/>
        <v>47734840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19471</v>
      </c>
      <c r="D7" s="18"/>
      <c r="E7" s="19"/>
      <c r="F7" s="20"/>
      <c r="G7" s="20"/>
      <c r="H7" s="20"/>
      <c r="I7" s="20">
        <v>5922</v>
      </c>
      <c r="J7" s="20">
        <v>5922</v>
      </c>
      <c r="K7" s="20"/>
      <c r="L7" s="20">
        <v>5922</v>
      </c>
      <c r="M7" s="20"/>
      <c r="N7" s="20">
        <v>5922</v>
      </c>
      <c r="O7" s="20">
        <v>5922</v>
      </c>
      <c r="P7" s="20"/>
      <c r="Q7" s="20"/>
      <c r="R7" s="20">
        <v>5922</v>
      </c>
      <c r="S7" s="20"/>
      <c r="T7" s="20"/>
      <c r="U7" s="20"/>
      <c r="V7" s="20"/>
      <c r="W7" s="20">
        <v>17766</v>
      </c>
      <c r="X7" s="20"/>
      <c r="Y7" s="20">
        <v>17766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15427440</v>
      </c>
      <c r="F9" s="20">
        <v>15427440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11570580</v>
      </c>
      <c r="Y9" s="20">
        <v>-11570580</v>
      </c>
      <c r="Z9" s="21">
        <v>-100</v>
      </c>
      <c r="AA9" s="22">
        <v>15427440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-3773582</v>
      </c>
      <c r="D14" s="18"/>
      <c r="E14" s="19"/>
      <c r="F14" s="20"/>
      <c r="G14" s="20">
        <v>-124276</v>
      </c>
      <c r="H14" s="20">
        <v>-158216</v>
      </c>
      <c r="I14" s="20">
        <v>-526440</v>
      </c>
      <c r="J14" s="20">
        <v>-808932</v>
      </c>
      <c r="K14" s="20">
        <v>-455333</v>
      </c>
      <c r="L14" s="20">
        <v>-473214</v>
      </c>
      <c r="M14" s="20">
        <v>-2518361</v>
      </c>
      <c r="N14" s="20">
        <v>-3446908</v>
      </c>
      <c r="O14" s="20">
        <v>-642655</v>
      </c>
      <c r="P14" s="20">
        <v>-724142</v>
      </c>
      <c r="Q14" s="20">
        <v>-265502</v>
      </c>
      <c r="R14" s="20">
        <v>-1632299</v>
      </c>
      <c r="S14" s="20"/>
      <c r="T14" s="20"/>
      <c r="U14" s="20"/>
      <c r="V14" s="20"/>
      <c r="W14" s="20">
        <v>-5888139</v>
      </c>
      <c r="X14" s="20"/>
      <c r="Y14" s="20">
        <v>-5888139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-3754111</v>
      </c>
      <c r="D17" s="26">
        <f>SUM(D6:D16)</f>
        <v>0</v>
      </c>
      <c r="E17" s="27">
        <f t="shared" si="0"/>
        <v>15427440</v>
      </c>
      <c r="F17" s="28">
        <f t="shared" si="0"/>
        <v>15427440</v>
      </c>
      <c r="G17" s="28">
        <f t="shared" si="0"/>
        <v>-124276</v>
      </c>
      <c r="H17" s="28">
        <f t="shared" si="0"/>
        <v>-158216</v>
      </c>
      <c r="I17" s="28">
        <f t="shared" si="0"/>
        <v>-520518</v>
      </c>
      <c r="J17" s="28">
        <f t="shared" si="0"/>
        <v>-803010</v>
      </c>
      <c r="K17" s="28">
        <f t="shared" si="0"/>
        <v>-455333</v>
      </c>
      <c r="L17" s="28">
        <f t="shared" si="0"/>
        <v>-467292</v>
      </c>
      <c r="M17" s="28">
        <f t="shared" si="0"/>
        <v>-2518361</v>
      </c>
      <c r="N17" s="28">
        <f t="shared" si="0"/>
        <v>-3440986</v>
      </c>
      <c r="O17" s="28">
        <f t="shared" si="0"/>
        <v>-636733</v>
      </c>
      <c r="P17" s="28">
        <f t="shared" si="0"/>
        <v>-724142</v>
      </c>
      <c r="Q17" s="28">
        <f t="shared" si="0"/>
        <v>-265502</v>
      </c>
      <c r="R17" s="28">
        <f t="shared" si="0"/>
        <v>-1626377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-5870373</v>
      </c>
      <c r="X17" s="28">
        <f t="shared" si="0"/>
        <v>11570580</v>
      </c>
      <c r="Y17" s="28">
        <f t="shared" si="0"/>
        <v>-17440953</v>
      </c>
      <c r="Z17" s="29">
        <f>+IF(X17&lt;&gt;0,+(Y17/X17)*100,0)</f>
        <v>-150.73533911005325</v>
      </c>
      <c r="AA17" s="30">
        <f>SUM(AA6:AA16)</f>
        <v>15427440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-7799806</v>
      </c>
      <c r="D28" s="18"/>
      <c r="E28" s="19">
        <v>-26155000</v>
      </c>
      <c r="F28" s="20">
        <v>-26155000</v>
      </c>
      <c r="G28" s="20">
        <v>-1850988</v>
      </c>
      <c r="H28" s="20">
        <v>-654510</v>
      </c>
      <c r="I28" s="20"/>
      <c r="J28" s="20">
        <v>-2505498</v>
      </c>
      <c r="K28" s="20">
        <v>-1126555</v>
      </c>
      <c r="L28" s="20">
        <v>-303617</v>
      </c>
      <c r="M28" s="20">
        <v>-7390433</v>
      </c>
      <c r="N28" s="20">
        <v>-8820605</v>
      </c>
      <c r="O28" s="20">
        <v>-35470</v>
      </c>
      <c r="P28" s="20">
        <v>-747027</v>
      </c>
      <c r="Q28" s="20">
        <v>-4958930</v>
      </c>
      <c r="R28" s="20">
        <v>-5741427</v>
      </c>
      <c r="S28" s="20"/>
      <c r="T28" s="20"/>
      <c r="U28" s="20"/>
      <c r="V28" s="20"/>
      <c r="W28" s="20">
        <v>-17067530</v>
      </c>
      <c r="X28" s="20">
        <v>-19616247</v>
      </c>
      <c r="Y28" s="20">
        <v>2548717</v>
      </c>
      <c r="Z28" s="21">
        <v>-12.992887987187354</v>
      </c>
      <c r="AA28" s="22">
        <v>-26155000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-7799806</v>
      </c>
      <c r="D30" s="26">
        <f t="shared" ref="D30:Y30" si="1">SUM(D21:D29)</f>
        <v>0</v>
      </c>
      <c r="E30" s="27">
        <f t="shared" si="1"/>
        <v>-26155000</v>
      </c>
      <c r="F30" s="28">
        <f t="shared" si="1"/>
        <v>-26155000</v>
      </c>
      <c r="G30" s="28">
        <f t="shared" si="1"/>
        <v>-1850988</v>
      </c>
      <c r="H30" s="28">
        <f t="shared" si="1"/>
        <v>-654510</v>
      </c>
      <c r="I30" s="28">
        <f t="shared" si="1"/>
        <v>0</v>
      </c>
      <c r="J30" s="28">
        <f t="shared" si="1"/>
        <v>-2505498</v>
      </c>
      <c r="K30" s="28">
        <f t="shared" si="1"/>
        <v>-1126555</v>
      </c>
      <c r="L30" s="28">
        <f t="shared" si="1"/>
        <v>-303617</v>
      </c>
      <c r="M30" s="28">
        <f t="shared" si="1"/>
        <v>-7390433</v>
      </c>
      <c r="N30" s="28">
        <f t="shared" si="1"/>
        <v>-8820605</v>
      </c>
      <c r="O30" s="28">
        <f t="shared" si="1"/>
        <v>-35470</v>
      </c>
      <c r="P30" s="28">
        <f t="shared" si="1"/>
        <v>-747027</v>
      </c>
      <c r="Q30" s="28">
        <f t="shared" si="1"/>
        <v>-4958930</v>
      </c>
      <c r="R30" s="28">
        <f t="shared" si="1"/>
        <v>-5741427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-17067530</v>
      </c>
      <c r="X30" s="28">
        <f t="shared" si="1"/>
        <v>-19616247</v>
      </c>
      <c r="Y30" s="28">
        <f t="shared" si="1"/>
        <v>2548717</v>
      </c>
      <c r="Z30" s="29">
        <f>+IF(X30&lt;&gt;0,+(Y30/X30)*100,0)</f>
        <v>-12.992887987187354</v>
      </c>
      <c r="AA30" s="30">
        <f>SUM(AA21:AA29)</f>
        <v>-26155000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-11553917</v>
      </c>
      <c r="D41" s="32">
        <f>+D17+D30+D39</f>
        <v>0</v>
      </c>
      <c r="E41" s="33">
        <f t="shared" si="3"/>
        <v>-10727560</v>
      </c>
      <c r="F41" s="34">
        <f t="shared" si="3"/>
        <v>-10727560</v>
      </c>
      <c r="G41" s="34">
        <f t="shared" si="3"/>
        <v>-1975264</v>
      </c>
      <c r="H41" s="34">
        <f t="shared" si="3"/>
        <v>-812726</v>
      </c>
      <c r="I41" s="34">
        <f t="shared" si="3"/>
        <v>-520518</v>
      </c>
      <c r="J41" s="34">
        <f t="shared" si="3"/>
        <v>-3308508</v>
      </c>
      <c r="K41" s="34">
        <f t="shared" si="3"/>
        <v>-1581888</v>
      </c>
      <c r="L41" s="34">
        <f t="shared" si="3"/>
        <v>-770909</v>
      </c>
      <c r="M41" s="34">
        <f t="shared" si="3"/>
        <v>-9908794</v>
      </c>
      <c r="N41" s="34">
        <f t="shared" si="3"/>
        <v>-12261591</v>
      </c>
      <c r="O41" s="34">
        <f t="shared" si="3"/>
        <v>-672203</v>
      </c>
      <c r="P41" s="34">
        <f t="shared" si="3"/>
        <v>-1471169</v>
      </c>
      <c r="Q41" s="34">
        <f t="shared" si="3"/>
        <v>-5224432</v>
      </c>
      <c r="R41" s="34">
        <f t="shared" si="3"/>
        <v>-7367804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-22937903</v>
      </c>
      <c r="X41" s="34">
        <f t="shared" si="3"/>
        <v>-8045667</v>
      </c>
      <c r="Y41" s="34">
        <f t="shared" si="3"/>
        <v>-14892236</v>
      </c>
      <c r="Z41" s="35">
        <f>+IF(X41&lt;&gt;0,+(Y41/X41)*100,0)</f>
        <v>185.09635061953222</v>
      </c>
      <c r="AA41" s="36">
        <f>+AA17+AA30+AA39</f>
        <v>-10727560</v>
      </c>
    </row>
    <row r="42" spans="1:27" x14ac:dyDescent="0.25">
      <c r="A42" s="23" t="s">
        <v>63</v>
      </c>
      <c r="B42" s="17" t="s">
        <v>64</v>
      </c>
      <c r="C42" s="32">
        <v>-20505937</v>
      </c>
      <c r="D42" s="32"/>
      <c r="E42" s="33"/>
      <c r="F42" s="34"/>
      <c r="G42" s="34">
        <v>-33242347</v>
      </c>
      <c r="H42" s="34">
        <f>+G43+H60</f>
        <v>-35217611</v>
      </c>
      <c r="I42" s="34">
        <f>+H43+I60</f>
        <v>-36030337</v>
      </c>
      <c r="J42" s="34">
        <f>+G42</f>
        <v>-33242347</v>
      </c>
      <c r="K42" s="34">
        <f>+I43+K60</f>
        <v>-36550855</v>
      </c>
      <c r="L42" s="34">
        <f>+K43+L60</f>
        <v>-38132743</v>
      </c>
      <c r="M42" s="34">
        <f>+L43+M60</f>
        <v>-38903652</v>
      </c>
      <c r="N42" s="34">
        <f>+K42</f>
        <v>-36550855</v>
      </c>
      <c r="O42" s="34">
        <f>+M43+O60</f>
        <v>-48812446</v>
      </c>
      <c r="P42" s="34">
        <f>+O43+P60</f>
        <v>-49484649</v>
      </c>
      <c r="Q42" s="34">
        <f>+P43+Q60</f>
        <v>-50955818</v>
      </c>
      <c r="R42" s="34">
        <f>+O42</f>
        <v>-48812446</v>
      </c>
      <c r="S42" s="34">
        <f>+Q43+S60</f>
        <v>-56180250</v>
      </c>
      <c r="T42" s="34">
        <f>+S43+T60</f>
        <v>-56180250</v>
      </c>
      <c r="U42" s="34">
        <f>+T43+U60</f>
        <v>-56180250</v>
      </c>
      <c r="V42" s="34">
        <f>+S42</f>
        <v>-56180250</v>
      </c>
      <c r="W42" s="34">
        <f>+G42</f>
        <v>-33242347</v>
      </c>
      <c r="X42" s="34"/>
      <c r="Y42" s="34">
        <f>+W42-X42</f>
        <v>-33242347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-32059854</v>
      </c>
      <c r="D43" s="44">
        <f t="shared" ref="D43:AA43" si="4">+D41+D42</f>
        <v>0</v>
      </c>
      <c r="E43" s="45">
        <f t="shared" si="4"/>
        <v>-10727560</v>
      </c>
      <c r="F43" s="46">
        <f t="shared" si="4"/>
        <v>-10727560</v>
      </c>
      <c r="G43" s="46">
        <f t="shared" si="4"/>
        <v>-35217611</v>
      </c>
      <c r="H43" s="46">
        <f t="shared" si="4"/>
        <v>-36030337</v>
      </c>
      <c r="I43" s="46">
        <f t="shared" si="4"/>
        <v>-36550855</v>
      </c>
      <c r="J43" s="46">
        <f>+I43</f>
        <v>-36550855</v>
      </c>
      <c r="K43" s="46">
        <f t="shared" si="4"/>
        <v>-38132743</v>
      </c>
      <c r="L43" s="46">
        <f t="shared" si="4"/>
        <v>-38903652</v>
      </c>
      <c r="M43" s="46">
        <f t="shared" si="4"/>
        <v>-48812446</v>
      </c>
      <c r="N43" s="46">
        <f>+M43</f>
        <v>-48812446</v>
      </c>
      <c r="O43" s="46">
        <f t="shared" si="4"/>
        <v>-49484649</v>
      </c>
      <c r="P43" s="46">
        <f t="shared" si="4"/>
        <v>-50955818</v>
      </c>
      <c r="Q43" s="46">
        <f t="shared" si="4"/>
        <v>-56180250</v>
      </c>
      <c r="R43" s="46">
        <f>+Q43</f>
        <v>-56180250</v>
      </c>
      <c r="S43" s="46">
        <f t="shared" si="4"/>
        <v>-56180250</v>
      </c>
      <c r="T43" s="46">
        <f t="shared" si="4"/>
        <v>-56180250</v>
      </c>
      <c r="U43" s="46">
        <f t="shared" si="4"/>
        <v>-56180250</v>
      </c>
      <c r="V43" s="46">
        <f>+U43</f>
        <v>-56180250</v>
      </c>
      <c r="W43" s="46">
        <f>+V43</f>
        <v>-56180250</v>
      </c>
      <c r="X43" s="46">
        <f t="shared" si="4"/>
        <v>-8045667</v>
      </c>
      <c r="Y43" s="46">
        <f t="shared" si="4"/>
        <v>-48134583</v>
      </c>
      <c r="Z43" s="47">
        <f>+IF(X43&lt;&gt;0,+(Y43/X43)*100,0)</f>
        <v>598.26715423345263</v>
      </c>
      <c r="AA43" s="48">
        <f t="shared" si="4"/>
        <v>-10727560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-33242347</v>
      </c>
      <c r="J60">
        <v>-33242347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330054</v>
      </c>
      <c r="D7" s="18"/>
      <c r="E7" s="19">
        <v>115334822</v>
      </c>
      <c r="F7" s="20">
        <v>24144135</v>
      </c>
      <c r="G7" s="20">
        <v>26560</v>
      </c>
      <c r="H7" s="20">
        <v>59727</v>
      </c>
      <c r="I7" s="20">
        <v>51057</v>
      </c>
      <c r="J7" s="20">
        <v>137344</v>
      </c>
      <c r="K7" s="20">
        <v>60614</v>
      </c>
      <c r="L7" s="20">
        <v>45038</v>
      </c>
      <c r="M7" s="20">
        <v>16277</v>
      </c>
      <c r="N7" s="20">
        <v>121929</v>
      </c>
      <c r="O7" s="20">
        <v>9687</v>
      </c>
      <c r="P7" s="20">
        <v>7395826</v>
      </c>
      <c r="Q7" s="20">
        <v>5976393</v>
      </c>
      <c r="R7" s="20">
        <v>13381906</v>
      </c>
      <c r="S7" s="20"/>
      <c r="T7" s="20"/>
      <c r="U7" s="20"/>
      <c r="V7" s="20"/>
      <c r="W7" s="20">
        <v>13641179</v>
      </c>
      <c r="X7" s="20">
        <v>50024857</v>
      </c>
      <c r="Y7" s="20">
        <v>-36383678</v>
      </c>
      <c r="Z7" s="21">
        <v>-72.731198412021442</v>
      </c>
      <c r="AA7" s="22">
        <v>24144135</v>
      </c>
    </row>
    <row r="8" spans="1:27" x14ac:dyDescent="0.25">
      <c r="A8" s="23" t="s">
        <v>36</v>
      </c>
      <c r="B8" s="17" t="s">
        <v>32</v>
      </c>
      <c r="C8" s="18">
        <v>94661</v>
      </c>
      <c r="D8" s="18"/>
      <c r="E8" s="19">
        <v>111305</v>
      </c>
      <c r="F8" s="20">
        <v>111305</v>
      </c>
      <c r="G8" s="20">
        <v>9147</v>
      </c>
      <c r="H8" s="20">
        <v>3738</v>
      </c>
      <c r="I8" s="20">
        <v>1958</v>
      </c>
      <c r="J8" s="20">
        <v>14843</v>
      </c>
      <c r="K8" s="20">
        <v>4272</v>
      </c>
      <c r="L8" s="20">
        <v>7166</v>
      </c>
      <c r="M8" s="20">
        <v>5722</v>
      </c>
      <c r="N8" s="20">
        <v>17160</v>
      </c>
      <c r="O8" s="20">
        <v>1602</v>
      </c>
      <c r="P8" s="20">
        <v>3382</v>
      </c>
      <c r="Q8" s="20">
        <v>6052</v>
      </c>
      <c r="R8" s="20">
        <v>11036</v>
      </c>
      <c r="S8" s="20"/>
      <c r="T8" s="20"/>
      <c r="U8" s="20"/>
      <c r="V8" s="20"/>
      <c r="W8" s="20">
        <v>43039</v>
      </c>
      <c r="X8" s="20">
        <v>83475</v>
      </c>
      <c r="Y8" s="20">
        <v>-40436</v>
      </c>
      <c r="Z8" s="21">
        <v>-48.440850554058102</v>
      </c>
      <c r="AA8" s="22">
        <v>111305</v>
      </c>
    </row>
    <row r="9" spans="1:27" x14ac:dyDescent="0.25">
      <c r="A9" s="23" t="s">
        <v>37</v>
      </c>
      <c r="B9" s="17" t="s">
        <v>38</v>
      </c>
      <c r="C9" s="18">
        <v>31112696</v>
      </c>
      <c r="D9" s="18"/>
      <c r="E9" s="19">
        <v>8103120</v>
      </c>
      <c r="F9" s="20">
        <v>8103120</v>
      </c>
      <c r="G9" s="20">
        <v>3337253</v>
      </c>
      <c r="H9" s="20"/>
      <c r="I9" s="20"/>
      <c r="J9" s="20">
        <v>3337253</v>
      </c>
      <c r="K9" s="20"/>
      <c r="L9" s="20"/>
      <c r="M9" s="20">
        <v>2669766</v>
      </c>
      <c r="N9" s="20">
        <v>2669766</v>
      </c>
      <c r="O9" s="20"/>
      <c r="P9" s="20"/>
      <c r="Q9" s="20">
        <v>2002340</v>
      </c>
      <c r="R9" s="20">
        <v>2002340</v>
      </c>
      <c r="S9" s="20"/>
      <c r="T9" s="20"/>
      <c r="U9" s="20"/>
      <c r="V9" s="20"/>
      <c r="W9" s="20">
        <v>8009359</v>
      </c>
      <c r="X9" s="20">
        <v>6077340</v>
      </c>
      <c r="Y9" s="20">
        <v>1932019</v>
      </c>
      <c r="Z9" s="21">
        <v>31.790536649257735</v>
      </c>
      <c r="AA9" s="22">
        <v>8103120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43662474</v>
      </c>
      <c r="F10" s="20">
        <v>50454541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35463686</v>
      </c>
      <c r="Y10" s="20">
        <v>-35463686</v>
      </c>
      <c r="Z10" s="21">
        <v>-100</v>
      </c>
      <c r="AA10" s="22">
        <v>50454541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23895572</v>
      </c>
      <c r="F11" s="20">
        <v>23895572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17921691</v>
      </c>
      <c r="Y11" s="20">
        <v>-17921691</v>
      </c>
      <c r="Z11" s="21">
        <v>-100</v>
      </c>
      <c r="AA11" s="22">
        <v>23895572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-13003390</v>
      </c>
      <c r="D14" s="18"/>
      <c r="E14" s="19">
        <v>-50386595</v>
      </c>
      <c r="F14" s="20">
        <v>-43198495</v>
      </c>
      <c r="G14" s="20">
        <v>-8502158</v>
      </c>
      <c r="H14" s="20">
        <v>-21815208</v>
      </c>
      <c r="I14" s="20">
        <v>-845593</v>
      </c>
      <c r="J14" s="20">
        <v>-31162959</v>
      </c>
      <c r="K14" s="20">
        <v>-2449784</v>
      </c>
      <c r="L14" s="20">
        <v>-24398026</v>
      </c>
      <c r="M14" s="20">
        <v>-76603</v>
      </c>
      <c r="N14" s="20">
        <v>-26924413</v>
      </c>
      <c r="O14" s="20">
        <v>-2502737</v>
      </c>
      <c r="P14" s="20">
        <v>-642849</v>
      </c>
      <c r="Q14" s="20">
        <v>-597835</v>
      </c>
      <c r="R14" s="20">
        <v>-3743421</v>
      </c>
      <c r="S14" s="20"/>
      <c r="T14" s="20"/>
      <c r="U14" s="20"/>
      <c r="V14" s="20"/>
      <c r="W14" s="20">
        <v>-61830793</v>
      </c>
      <c r="X14" s="20">
        <v>-34914707</v>
      </c>
      <c r="Y14" s="20">
        <v>-26916086</v>
      </c>
      <c r="Z14" s="21">
        <v>77.090969143747941</v>
      </c>
      <c r="AA14" s="22">
        <v>-43198495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>
        <v>-4600500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-1840200</v>
      </c>
      <c r="Y15" s="20">
        <v>1840200</v>
      </c>
      <c r="Z15" s="21">
        <v>-100</v>
      </c>
      <c r="AA15" s="22">
        <v>-4600500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18534021</v>
      </c>
      <c r="D17" s="26">
        <f>SUM(D6:D16)</f>
        <v>0</v>
      </c>
      <c r="E17" s="27">
        <f t="shared" si="0"/>
        <v>140720698</v>
      </c>
      <c r="F17" s="28">
        <f t="shared" si="0"/>
        <v>58909678</v>
      </c>
      <c r="G17" s="28">
        <f t="shared" si="0"/>
        <v>-5129198</v>
      </c>
      <c r="H17" s="28">
        <f t="shared" si="0"/>
        <v>-21751743</v>
      </c>
      <c r="I17" s="28">
        <f t="shared" si="0"/>
        <v>-792578</v>
      </c>
      <c r="J17" s="28">
        <f t="shared" si="0"/>
        <v>-27673519</v>
      </c>
      <c r="K17" s="28">
        <f t="shared" si="0"/>
        <v>-2384898</v>
      </c>
      <c r="L17" s="28">
        <f t="shared" si="0"/>
        <v>-24345822</v>
      </c>
      <c r="M17" s="28">
        <f t="shared" si="0"/>
        <v>2615162</v>
      </c>
      <c r="N17" s="28">
        <f t="shared" si="0"/>
        <v>-24115558</v>
      </c>
      <c r="O17" s="28">
        <f t="shared" si="0"/>
        <v>-2491448</v>
      </c>
      <c r="P17" s="28">
        <f t="shared" si="0"/>
        <v>6756359</v>
      </c>
      <c r="Q17" s="28">
        <f t="shared" si="0"/>
        <v>7386950</v>
      </c>
      <c r="R17" s="28">
        <f t="shared" si="0"/>
        <v>11651861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-40137216</v>
      </c>
      <c r="X17" s="28">
        <f t="shared" si="0"/>
        <v>72816142</v>
      </c>
      <c r="Y17" s="28">
        <f t="shared" si="0"/>
        <v>-112953358</v>
      </c>
      <c r="Z17" s="29">
        <f>+IF(X17&lt;&gt;0,+(Y17/X17)*100,0)</f>
        <v>-155.12131636965881</v>
      </c>
      <c r="AA17" s="30">
        <f>SUM(AA6:AA16)</f>
        <v>58909678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-21294631</v>
      </c>
      <c r="D28" s="18"/>
      <c r="E28" s="19">
        <v>-26774750</v>
      </c>
      <c r="F28" s="20">
        <v>-24590007</v>
      </c>
      <c r="G28" s="20"/>
      <c r="H28" s="20">
        <v>-7291543</v>
      </c>
      <c r="I28" s="20">
        <v>-605718</v>
      </c>
      <c r="J28" s="20">
        <v>-7897261</v>
      </c>
      <c r="K28" s="20">
        <v>-8857899</v>
      </c>
      <c r="L28" s="20"/>
      <c r="M28" s="20">
        <v>-2887822</v>
      </c>
      <c r="N28" s="20">
        <v>-11745721</v>
      </c>
      <c r="O28" s="20">
        <v>-1700154</v>
      </c>
      <c r="P28" s="20">
        <v>224374</v>
      </c>
      <c r="Q28" s="20">
        <v>-1782174</v>
      </c>
      <c r="R28" s="20">
        <v>-3257954</v>
      </c>
      <c r="S28" s="20"/>
      <c r="T28" s="20"/>
      <c r="U28" s="20"/>
      <c r="V28" s="20"/>
      <c r="W28" s="20">
        <v>-22900936</v>
      </c>
      <c r="X28" s="20">
        <v>-19207174</v>
      </c>
      <c r="Y28" s="20">
        <v>-3693762</v>
      </c>
      <c r="Z28" s="21">
        <v>19.231158107902807</v>
      </c>
      <c r="AA28" s="22">
        <v>-24590007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-21294631</v>
      </c>
      <c r="D30" s="26">
        <f t="shared" ref="D30:Y30" si="1">SUM(D21:D29)</f>
        <v>0</v>
      </c>
      <c r="E30" s="27">
        <f t="shared" si="1"/>
        <v>-26774750</v>
      </c>
      <c r="F30" s="28">
        <f t="shared" si="1"/>
        <v>-24590007</v>
      </c>
      <c r="G30" s="28">
        <f t="shared" si="1"/>
        <v>0</v>
      </c>
      <c r="H30" s="28">
        <f t="shared" si="1"/>
        <v>-7291543</v>
      </c>
      <c r="I30" s="28">
        <f t="shared" si="1"/>
        <v>-605718</v>
      </c>
      <c r="J30" s="28">
        <f t="shared" si="1"/>
        <v>-7897261</v>
      </c>
      <c r="K30" s="28">
        <f t="shared" si="1"/>
        <v>-8857899</v>
      </c>
      <c r="L30" s="28">
        <f t="shared" si="1"/>
        <v>0</v>
      </c>
      <c r="M30" s="28">
        <f t="shared" si="1"/>
        <v>-2887822</v>
      </c>
      <c r="N30" s="28">
        <f t="shared" si="1"/>
        <v>-11745721</v>
      </c>
      <c r="O30" s="28">
        <f t="shared" si="1"/>
        <v>-1700154</v>
      </c>
      <c r="P30" s="28">
        <f t="shared" si="1"/>
        <v>224374</v>
      </c>
      <c r="Q30" s="28">
        <f t="shared" si="1"/>
        <v>-1782174</v>
      </c>
      <c r="R30" s="28">
        <f t="shared" si="1"/>
        <v>-3257954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-22900936</v>
      </c>
      <c r="X30" s="28">
        <f t="shared" si="1"/>
        <v>-19207174</v>
      </c>
      <c r="Y30" s="28">
        <f t="shared" si="1"/>
        <v>-3693762</v>
      </c>
      <c r="Z30" s="29">
        <f>+IF(X30&lt;&gt;0,+(Y30/X30)*100,0)</f>
        <v>19.231158107902807</v>
      </c>
      <c r="AA30" s="30">
        <f>SUM(AA21:AA29)</f>
        <v>-24590007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-2760610</v>
      </c>
      <c r="D41" s="32">
        <f>+D17+D30+D39</f>
        <v>0</v>
      </c>
      <c r="E41" s="33">
        <f t="shared" si="3"/>
        <v>113945948</v>
      </c>
      <c r="F41" s="34">
        <f t="shared" si="3"/>
        <v>34319671</v>
      </c>
      <c r="G41" s="34">
        <f t="shared" si="3"/>
        <v>-5129198</v>
      </c>
      <c r="H41" s="34">
        <f t="shared" si="3"/>
        <v>-29043286</v>
      </c>
      <c r="I41" s="34">
        <f t="shared" si="3"/>
        <v>-1398296</v>
      </c>
      <c r="J41" s="34">
        <f t="shared" si="3"/>
        <v>-35570780</v>
      </c>
      <c r="K41" s="34">
        <f t="shared" si="3"/>
        <v>-11242797</v>
      </c>
      <c r="L41" s="34">
        <f t="shared" si="3"/>
        <v>-24345822</v>
      </c>
      <c r="M41" s="34">
        <f t="shared" si="3"/>
        <v>-272660</v>
      </c>
      <c r="N41" s="34">
        <f t="shared" si="3"/>
        <v>-35861279</v>
      </c>
      <c r="O41" s="34">
        <f t="shared" si="3"/>
        <v>-4191602</v>
      </c>
      <c r="P41" s="34">
        <f t="shared" si="3"/>
        <v>6980733</v>
      </c>
      <c r="Q41" s="34">
        <f t="shared" si="3"/>
        <v>5604776</v>
      </c>
      <c r="R41" s="34">
        <f t="shared" si="3"/>
        <v>8393907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-63038152</v>
      </c>
      <c r="X41" s="34">
        <f t="shared" si="3"/>
        <v>53608968</v>
      </c>
      <c r="Y41" s="34">
        <f t="shared" si="3"/>
        <v>-116647120</v>
      </c>
      <c r="Z41" s="35">
        <f>+IF(X41&lt;&gt;0,+(Y41/X41)*100,0)</f>
        <v>-217.58881834845246</v>
      </c>
      <c r="AA41" s="36">
        <f>+AA17+AA30+AA39</f>
        <v>34319671</v>
      </c>
    </row>
    <row r="42" spans="1:27" x14ac:dyDescent="0.25">
      <c r="A42" s="23" t="s">
        <v>63</v>
      </c>
      <c r="B42" s="17" t="s">
        <v>64</v>
      </c>
      <c r="C42" s="32">
        <v>212181246</v>
      </c>
      <c r="D42" s="32"/>
      <c r="E42" s="33">
        <v>212181245</v>
      </c>
      <c r="F42" s="34">
        <v>260814053</v>
      </c>
      <c r="G42" s="34">
        <v>260814053</v>
      </c>
      <c r="H42" s="34">
        <f>+G43+H60</f>
        <v>255684855</v>
      </c>
      <c r="I42" s="34">
        <f>+H43+I60</f>
        <v>226641569</v>
      </c>
      <c r="J42" s="34">
        <f>+G42</f>
        <v>260814053</v>
      </c>
      <c r="K42" s="34">
        <f>+I43+K60</f>
        <v>225243273</v>
      </c>
      <c r="L42" s="34">
        <f>+K43+L60</f>
        <v>214000476</v>
      </c>
      <c r="M42" s="34">
        <f>+L43+M60</f>
        <v>189654654</v>
      </c>
      <c r="N42" s="34">
        <f>+K42</f>
        <v>225243273</v>
      </c>
      <c r="O42" s="34">
        <f>+M43+O60</f>
        <v>189381994</v>
      </c>
      <c r="P42" s="34">
        <f>+O43+P60</f>
        <v>185190392</v>
      </c>
      <c r="Q42" s="34">
        <f>+P43+Q60</f>
        <v>192171125</v>
      </c>
      <c r="R42" s="34">
        <f>+O42</f>
        <v>189381994</v>
      </c>
      <c r="S42" s="34">
        <f>+Q43+S60</f>
        <v>197775901</v>
      </c>
      <c r="T42" s="34">
        <f>+S43+T60</f>
        <v>197775901</v>
      </c>
      <c r="U42" s="34">
        <f>+T43+U60</f>
        <v>197775901</v>
      </c>
      <c r="V42" s="34">
        <f>+S42</f>
        <v>197775901</v>
      </c>
      <c r="W42" s="34">
        <f>+G42</f>
        <v>260814053</v>
      </c>
      <c r="X42" s="34">
        <v>260814053</v>
      </c>
      <c r="Y42" s="34">
        <f>+W42-X42</f>
        <v>0</v>
      </c>
      <c r="Z42" s="35">
        <f>+IF(X42&lt;&gt;0,+(Y42/X42)*100,0)</f>
        <v>0</v>
      </c>
      <c r="AA42" s="36">
        <v>260814053</v>
      </c>
    </row>
    <row r="43" spans="1:27" x14ac:dyDescent="0.25">
      <c r="A43" s="42" t="s">
        <v>65</v>
      </c>
      <c r="B43" s="43" t="s">
        <v>64</v>
      </c>
      <c r="C43" s="44">
        <f>+C41+C42</f>
        <v>209420636</v>
      </c>
      <c r="D43" s="44">
        <f t="shared" ref="D43:AA43" si="4">+D41+D42</f>
        <v>0</v>
      </c>
      <c r="E43" s="45">
        <f t="shared" si="4"/>
        <v>326127193</v>
      </c>
      <c r="F43" s="46">
        <f t="shared" si="4"/>
        <v>295133724</v>
      </c>
      <c r="G43" s="46">
        <f t="shared" si="4"/>
        <v>255684855</v>
      </c>
      <c r="H43" s="46">
        <f t="shared" si="4"/>
        <v>226641569</v>
      </c>
      <c r="I43" s="46">
        <f t="shared" si="4"/>
        <v>225243273</v>
      </c>
      <c r="J43" s="46">
        <f>+I43</f>
        <v>225243273</v>
      </c>
      <c r="K43" s="46">
        <f t="shared" si="4"/>
        <v>214000476</v>
      </c>
      <c r="L43" s="46">
        <f t="shared" si="4"/>
        <v>189654654</v>
      </c>
      <c r="M43" s="46">
        <f t="shared" si="4"/>
        <v>189381994</v>
      </c>
      <c r="N43" s="46">
        <f>+M43</f>
        <v>189381994</v>
      </c>
      <c r="O43" s="46">
        <f t="shared" si="4"/>
        <v>185190392</v>
      </c>
      <c r="P43" s="46">
        <f t="shared" si="4"/>
        <v>192171125</v>
      </c>
      <c r="Q43" s="46">
        <f t="shared" si="4"/>
        <v>197775901</v>
      </c>
      <c r="R43" s="46">
        <f>+Q43</f>
        <v>197775901</v>
      </c>
      <c r="S43" s="46">
        <f t="shared" si="4"/>
        <v>197775901</v>
      </c>
      <c r="T43" s="46">
        <f t="shared" si="4"/>
        <v>197775901</v>
      </c>
      <c r="U43" s="46">
        <f t="shared" si="4"/>
        <v>197775901</v>
      </c>
      <c r="V43" s="46">
        <f>+U43</f>
        <v>197775901</v>
      </c>
      <c r="W43" s="46">
        <f>+V43</f>
        <v>197775901</v>
      </c>
      <c r="X43" s="46">
        <f t="shared" si="4"/>
        <v>314423021</v>
      </c>
      <c r="Y43" s="46">
        <f t="shared" si="4"/>
        <v>-116647120</v>
      </c>
      <c r="Z43" s="47">
        <f>+IF(X43&lt;&gt;0,+(Y43/X43)*100,0)</f>
        <v>-37.098784824664605</v>
      </c>
      <c r="AA43" s="48">
        <f t="shared" si="4"/>
        <v>295133724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260814053</v>
      </c>
      <c r="J60">
        <v>260814053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39461336</v>
      </c>
      <c r="D7" s="18"/>
      <c r="E7" s="19">
        <v>65391142</v>
      </c>
      <c r="F7" s="20">
        <v>65391142</v>
      </c>
      <c r="G7" s="20">
        <v>3429998</v>
      </c>
      <c r="H7" s="20">
        <v>3216577</v>
      </c>
      <c r="I7" s="20">
        <v>3341992</v>
      </c>
      <c r="J7" s="20">
        <v>9988567</v>
      </c>
      <c r="K7" s="20">
        <v>3715714</v>
      </c>
      <c r="L7" s="20">
        <v>3089521</v>
      </c>
      <c r="M7" s="20">
        <v>3294124</v>
      </c>
      <c r="N7" s="20">
        <v>10099359</v>
      </c>
      <c r="O7" s="20">
        <v>3500855</v>
      </c>
      <c r="P7" s="20">
        <v>3490355</v>
      </c>
      <c r="Q7" s="20">
        <v>3466941</v>
      </c>
      <c r="R7" s="20">
        <v>10458151</v>
      </c>
      <c r="S7" s="20"/>
      <c r="T7" s="20"/>
      <c r="U7" s="20"/>
      <c r="V7" s="20"/>
      <c r="W7" s="20">
        <v>30546077</v>
      </c>
      <c r="X7" s="20">
        <v>49085271</v>
      </c>
      <c r="Y7" s="20">
        <v>-18539194</v>
      </c>
      <c r="Z7" s="21">
        <v>-37.769362626112425</v>
      </c>
      <c r="AA7" s="22">
        <v>65391142</v>
      </c>
    </row>
    <row r="8" spans="1:27" x14ac:dyDescent="0.25">
      <c r="A8" s="23" t="s">
        <v>36</v>
      </c>
      <c r="B8" s="17" t="s">
        <v>32</v>
      </c>
      <c r="C8" s="18">
        <v>97753</v>
      </c>
      <c r="D8" s="18"/>
      <c r="E8" s="19">
        <v>3370018</v>
      </c>
      <c r="F8" s="20">
        <v>13793523</v>
      </c>
      <c r="G8" s="20">
        <v>3060</v>
      </c>
      <c r="H8" s="20">
        <v>-550</v>
      </c>
      <c r="I8" s="20">
        <v>1850</v>
      </c>
      <c r="J8" s="20">
        <v>4360</v>
      </c>
      <c r="K8" s="20">
        <v>650</v>
      </c>
      <c r="L8" s="20">
        <v>-533</v>
      </c>
      <c r="M8" s="20">
        <v>3133</v>
      </c>
      <c r="N8" s="20">
        <v>3250</v>
      </c>
      <c r="O8" s="20">
        <v>1050</v>
      </c>
      <c r="P8" s="20">
        <v>2250</v>
      </c>
      <c r="Q8" s="20">
        <v>6765</v>
      </c>
      <c r="R8" s="20">
        <v>10065</v>
      </c>
      <c r="S8" s="20"/>
      <c r="T8" s="20"/>
      <c r="U8" s="20"/>
      <c r="V8" s="20"/>
      <c r="W8" s="20">
        <v>17675</v>
      </c>
      <c r="X8" s="20">
        <v>13149708</v>
      </c>
      <c r="Y8" s="20">
        <v>-13132033</v>
      </c>
      <c r="Z8" s="21">
        <v>-99.865586368914052</v>
      </c>
      <c r="AA8" s="22">
        <v>13793523</v>
      </c>
    </row>
    <row r="9" spans="1:27" x14ac:dyDescent="0.25">
      <c r="A9" s="23" t="s">
        <v>37</v>
      </c>
      <c r="B9" s="17" t="s">
        <v>38</v>
      </c>
      <c r="C9" s="18">
        <v>15607298</v>
      </c>
      <c r="D9" s="18"/>
      <c r="E9" s="19">
        <v>15500484</v>
      </c>
      <c r="F9" s="20">
        <v>15500484</v>
      </c>
      <c r="G9" s="20">
        <v>7816490</v>
      </c>
      <c r="H9" s="20">
        <v>2533</v>
      </c>
      <c r="I9" s="20">
        <v>5537</v>
      </c>
      <c r="J9" s="20">
        <v>7824560</v>
      </c>
      <c r="K9" s="20">
        <v>5679</v>
      </c>
      <c r="L9" s="20">
        <v>7722</v>
      </c>
      <c r="M9" s="20">
        <v>6803534</v>
      </c>
      <c r="N9" s="20">
        <v>6816935</v>
      </c>
      <c r="O9" s="20">
        <v>4802</v>
      </c>
      <c r="P9" s="20">
        <v>17531</v>
      </c>
      <c r="Q9" s="20">
        <v>5106093</v>
      </c>
      <c r="R9" s="20">
        <v>5128426</v>
      </c>
      <c r="S9" s="20"/>
      <c r="T9" s="20"/>
      <c r="U9" s="20"/>
      <c r="V9" s="20"/>
      <c r="W9" s="20">
        <v>19769921</v>
      </c>
      <c r="X9" s="20">
        <v>15500484</v>
      </c>
      <c r="Y9" s="20">
        <v>4269437</v>
      </c>
      <c r="Z9" s="21">
        <v>27.543894758383029</v>
      </c>
      <c r="AA9" s="22">
        <v>15500484</v>
      </c>
    </row>
    <row r="10" spans="1:27" x14ac:dyDescent="0.25">
      <c r="A10" s="23" t="s">
        <v>39</v>
      </c>
      <c r="B10" s="17" t="s">
        <v>38</v>
      </c>
      <c r="C10" s="18">
        <v>22596433</v>
      </c>
      <c r="D10" s="18"/>
      <c r="E10" s="19">
        <v>50000000</v>
      </c>
      <c r="F10" s="20">
        <v>109201000</v>
      </c>
      <c r="G10" s="20">
        <v>4254239</v>
      </c>
      <c r="H10" s="20">
        <v>7126152</v>
      </c>
      <c r="I10" s="20">
        <v>15151319</v>
      </c>
      <c r="J10" s="20">
        <v>26531710</v>
      </c>
      <c r="K10" s="20">
        <v>7647451</v>
      </c>
      <c r="L10" s="20">
        <v>8528618</v>
      </c>
      <c r="M10" s="20">
        <v>3419732</v>
      </c>
      <c r="N10" s="20">
        <v>19595801</v>
      </c>
      <c r="O10" s="20"/>
      <c r="P10" s="20"/>
      <c r="Q10" s="20">
        <v>7678702</v>
      </c>
      <c r="R10" s="20">
        <v>7678702</v>
      </c>
      <c r="S10" s="20"/>
      <c r="T10" s="20"/>
      <c r="U10" s="20"/>
      <c r="V10" s="20"/>
      <c r="W10" s="20">
        <v>53806213</v>
      </c>
      <c r="X10" s="20">
        <v>96701003</v>
      </c>
      <c r="Y10" s="20">
        <v>-42894790</v>
      </c>
      <c r="Z10" s="21">
        <v>-44.358164516659663</v>
      </c>
      <c r="AA10" s="22">
        <v>109201000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1460005</v>
      </c>
      <c r="F11" s="20">
        <v>1460005</v>
      </c>
      <c r="G11" s="20"/>
      <c r="H11" s="20"/>
      <c r="I11" s="20"/>
      <c r="J11" s="20"/>
      <c r="K11" s="20"/>
      <c r="L11" s="20">
        <v>36893</v>
      </c>
      <c r="M11" s="20">
        <v>38638</v>
      </c>
      <c r="N11" s="20">
        <v>75531</v>
      </c>
      <c r="O11" s="20">
        <v>62446</v>
      </c>
      <c r="P11" s="20">
        <v>32345</v>
      </c>
      <c r="Q11" s="20">
        <v>61702</v>
      </c>
      <c r="R11" s="20">
        <v>156493</v>
      </c>
      <c r="S11" s="20"/>
      <c r="T11" s="20"/>
      <c r="U11" s="20"/>
      <c r="V11" s="20"/>
      <c r="W11" s="20">
        <v>232024</v>
      </c>
      <c r="X11" s="20">
        <v>1095003</v>
      </c>
      <c r="Y11" s="20">
        <v>-862979</v>
      </c>
      <c r="Z11" s="21">
        <v>-78.810651660315088</v>
      </c>
      <c r="AA11" s="22">
        <v>1460005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-46943020</v>
      </c>
      <c r="D14" s="18"/>
      <c r="E14" s="19">
        <v>-75932862</v>
      </c>
      <c r="F14" s="20">
        <v>-88513965</v>
      </c>
      <c r="G14" s="20">
        <v>-6426342</v>
      </c>
      <c r="H14" s="20">
        <v>-5545403</v>
      </c>
      <c r="I14" s="20">
        <v>-6081224</v>
      </c>
      <c r="J14" s="20">
        <v>-18052969</v>
      </c>
      <c r="K14" s="20">
        <v>-10223231</v>
      </c>
      <c r="L14" s="20">
        <v>-3679305</v>
      </c>
      <c r="M14" s="20">
        <v>-8264268</v>
      </c>
      <c r="N14" s="20">
        <v>-22166804</v>
      </c>
      <c r="O14" s="20">
        <v>-4535123</v>
      </c>
      <c r="P14" s="20">
        <v>-6459833</v>
      </c>
      <c r="Q14" s="20">
        <v>-5444011</v>
      </c>
      <c r="R14" s="20">
        <v>-16438967</v>
      </c>
      <c r="S14" s="20"/>
      <c r="T14" s="20"/>
      <c r="U14" s="20"/>
      <c r="V14" s="20"/>
      <c r="W14" s="20">
        <v>-56658740</v>
      </c>
      <c r="X14" s="20">
        <v>-70602969</v>
      </c>
      <c r="Y14" s="20">
        <v>13944229</v>
      </c>
      <c r="Z14" s="21">
        <v>-19.750202006377378</v>
      </c>
      <c r="AA14" s="22">
        <v>-88513965</v>
      </c>
    </row>
    <row r="15" spans="1:27" x14ac:dyDescent="0.25">
      <c r="A15" s="23" t="s">
        <v>44</v>
      </c>
      <c r="B15" s="17" t="s">
        <v>32</v>
      </c>
      <c r="C15" s="18">
        <v>-147419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30672381</v>
      </c>
      <c r="D17" s="26">
        <f>SUM(D6:D16)</f>
        <v>0</v>
      </c>
      <c r="E17" s="27">
        <f t="shared" si="0"/>
        <v>59788787</v>
      </c>
      <c r="F17" s="28">
        <f t="shared" si="0"/>
        <v>116832189</v>
      </c>
      <c r="G17" s="28">
        <f t="shared" si="0"/>
        <v>9077445</v>
      </c>
      <c r="H17" s="28">
        <f t="shared" si="0"/>
        <v>4799309</v>
      </c>
      <c r="I17" s="28">
        <f t="shared" si="0"/>
        <v>12419474</v>
      </c>
      <c r="J17" s="28">
        <f t="shared" si="0"/>
        <v>26296228</v>
      </c>
      <c r="K17" s="28">
        <f t="shared" si="0"/>
        <v>1146263</v>
      </c>
      <c r="L17" s="28">
        <f t="shared" si="0"/>
        <v>7982916</v>
      </c>
      <c r="M17" s="28">
        <f t="shared" si="0"/>
        <v>5294893</v>
      </c>
      <c r="N17" s="28">
        <f t="shared" si="0"/>
        <v>14424072</v>
      </c>
      <c r="O17" s="28">
        <f t="shared" si="0"/>
        <v>-965970</v>
      </c>
      <c r="P17" s="28">
        <f t="shared" si="0"/>
        <v>-2917352</v>
      </c>
      <c r="Q17" s="28">
        <f t="shared" si="0"/>
        <v>10876192</v>
      </c>
      <c r="R17" s="28">
        <f t="shared" si="0"/>
        <v>6992870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47713170</v>
      </c>
      <c r="X17" s="28">
        <f t="shared" si="0"/>
        <v>104928500</v>
      </c>
      <c r="Y17" s="28">
        <f t="shared" si="0"/>
        <v>-57215330</v>
      </c>
      <c r="Z17" s="29">
        <f>+IF(X17&lt;&gt;0,+(Y17/X17)*100,0)</f>
        <v>-54.527921394092175</v>
      </c>
      <c r="AA17" s="30">
        <f>SUM(AA6:AA16)</f>
        <v>116832189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-40375026</v>
      </c>
      <c r="D28" s="18"/>
      <c r="E28" s="19">
        <v>-45506669</v>
      </c>
      <c r="F28" s="20">
        <v>-112639108</v>
      </c>
      <c r="G28" s="20">
        <v>-6918081</v>
      </c>
      <c r="H28" s="20">
        <v>-6240249</v>
      </c>
      <c r="I28" s="20">
        <v>-15151319</v>
      </c>
      <c r="J28" s="20">
        <v>-28309649</v>
      </c>
      <c r="K28" s="20">
        <v>-9599620</v>
      </c>
      <c r="L28" s="20">
        <v>-223528</v>
      </c>
      <c r="M28" s="20">
        <v>-19270178</v>
      </c>
      <c r="N28" s="20">
        <v>-29093326</v>
      </c>
      <c r="O28" s="20"/>
      <c r="P28" s="20">
        <v>-62999</v>
      </c>
      <c r="Q28" s="20">
        <v>-7712702</v>
      </c>
      <c r="R28" s="20">
        <v>-7775701</v>
      </c>
      <c r="S28" s="20"/>
      <c r="T28" s="20"/>
      <c r="U28" s="20"/>
      <c r="V28" s="20"/>
      <c r="W28" s="20">
        <v>-65178676</v>
      </c>
      <c r="X28" s="20">
        <v>-101923684</v>
      </c>
      <c r="Y28" s="20">
        <v>36745008</v>
      </c>
      <c r="Z28" s="21">
        <v>-36.051491231419774</v>
      </c>
      <c r="AA28" s="22">
        <v>-112639108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-40375026</v>
      </c>
      <c r="D30" s="26">
        <f t="shared" ref="D30:Y30" si="1">SUM(D21:D29)</f>
        <v>0</v>
      </c>
      <c r="E30" s="27">
        <f t="shared" si="1"/>
        <v>-45506669</v>
      </c>
      <c r="F30" s="28">
        <f t="shared" si="1"/>
        <v>-112639108</v>
      </c>
      <c r="G30" s="28">
        <f t="shared" si="1"/>
        <v>-6918081</v>
      </c>
      <c r="H30" s="28">
        <f t="shared" si="1"/>
        <v>-6240249</v>
      </c>
      <c r="I30" s="28">
        <f t="shared" si="1"/>
        <v>-15151319</v>
      </c>
      <c r="J30" s="28">
        <f t="shared" si="1"/>
        <v>-28309649</v>
      </c>
      <c r="K30" s="28">
        <f t="shared" si="1"/>
        <v>-9599620</v>
      </c>
      <c r="L30" s="28">
        <f t="shared" si="1"/>
        <v>-223528</v>
      </c>
      <c r="M30" s="28">
        <f t="shared" si="1"/>
        <v>-19270178</v>
      </c>
      <c r="N30" s="28">
        <f t="shared" si="1"/>
        <v>-29093326</v>
      </c>
      <c r="O30" s="28">
        <f t="shared" si="1"/>
        <v>0</v>
      </c>
      <c r="P30" s="28">
        <f t="shared" si="1"/>
        <v>-62999</v>
      </c>
      <c r="Q30" s="28">
        <f t="shared" si="1"/>
        <v>-7712702</v>
      </c>
      <c r="R30" s="28">
        <f t="shared" si="1"/>
        <v>-7775701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-65178676</v>
      </c>
      <c r="X30" s="28">
        <f t="shared" si="1"/>
        <v>-101923684</v>
      </c>
      <c r="Y30" s="28">
        <f t="shared" si="1"/>
        <v>36745008</v>
      </c>
      <c r="Z30" s="29">
        <f>+IF(X30&lt;&gt;0,+(Y30/X30)*100,0)</f>
        <v>-36.051491231419774</v>
      </c>
      <c r="AA30" s="30">
        <f>SUM(AA21:AA29)</f>
        <v>-112639108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113637</v>
      </c>
      <c r="D36" s="18"/>
      <c r="E36" s="19"/>
      <c r="F36" s="20"/>
      <c r="G36" s="20">
        <v>9873</v>
      </c>
      <c r="H36" s="37">
        <v>18042</v>
      </c>
      <c r="I36" s="37">
        <v>23395</v>
      </c>
      <c r="J36" s="37">
        <v>51310</v>
      </c>
      <c r="K36" s="20">
        <v>10662</v>
      </c>
      <c r="L36" s="20">
        <v>12548</v>
      </c>
      <c r="M36" s="20">
        <v>2745</v>
      </c>
      <c r="N36" s="20">
        <v>25955</v>
      </c>
      <c r="O36" s="37">
        <v>11902</v>
      </c>
      <c r="P36" s="37">
        <v>7373</v>
      </c>
      <c r="Q36" s="37">
        <v>20601</v>
      </c>
      <c r="R36" s="20">
        <v>39876</v>
      </c>
      <c r="S36" s="20"/>
      <c r="T36" s="20"/>
      <c r="U36" s="20"/>
      <c r="V36" s="37"/>
      <c r="W36" s="37">
        <v>117141</v>
      </c>
      <c r="X36" s="37"/>
      <c r="Y36" s="20">
        <v>117141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113637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9873</v>
      </c>
      <c r="H39" s="28">
        <f t="shared" si="2"/>
        <v>18042</v>
      </c>
      <c r="I39" s="28">
        <f t="shared" si="2"/>
        <v>23395</v>
      </c>
      <c r="J39" s="28">
        <f t="shared" si="2"/>
        <v>51310</v>
      </c>
      <c r="K39" s="28">
        <f t="shared" si="2"/>
        <v>10662</v>
      </c>
      <c r="L39" s="28">
        <f t="shared" si="2"/>
        <v>12548</v>
      </c>
      <c r="M39" s="28">
        <f t="shared" si="2"/>
        <v>2745</v>
      </c>
      <c r="N39" s="28">
        <f t="shared" si="2"/>
        <v>25955</v>
      </c>
      <c r="O39" s="28">
        <f t="shared" si="2"/>
        <v>11902</v>
      </c>
      <c r="P39" s="28">
        <f t="shared" si="2"/>
        <v>7373</v>
      </c>
      <c r="Q39" s="28">
        <f t="shared" si="2"/>
        <v>20601</v>
      </c>
      <c r="R39" s="28">
        <f t="shared" si="2"/>
        <v>39876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117141</v>
      </c>
      <c r="X39" s="28">
        <f t="shared" si="2"/>
        <v>0</v>
      </c>
      <c r="Y39" s="28">
        <f t="shared" si="2"/>
        <v>117141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-9589008</v>
      </c>
      <c r="D41" s="32">
        <f>+D17+D30+D39</f>
        <v>0</v>
      </c>
      <c r="E41" s="33">
        <f t="shared" si="3"/>
        <v>14282118</v>
      </c>
      <c r="F41" s="34">
        <f t="shared" si="3"/>
        <v>4193081</v>
      </c>
      <c r="G41" s="34">
        <f t="shared" si="3"/>
        <v>2169237</v>
      </c>
      <c r="H41" s="34">
        <f t="shared" si="3"/>
        <v>-1422898</v>
      </c>
      <c r="I41" s="34">
        <f t="shared" si="3"/>
        <v>-2708450</v>
      </c>
      <c r="J41" s="34">
        <f t="shared" si="3"/>
        <v>-1962111</v>
      </c>
      <c r="K41" s="34">
        <f t="shared" si="3"/>
        <v>-8442695</v>
      </c>
      <c r="L41" s="34">
        <f t="shared" si="3"/>
        <v>7771936</v>
      </c>
      <c r="M41" s="34">
        <f t="shared" si="3"/>
        <v>-13972540</v>
      </c>
      <c r="N41" s="34">
        <f t="shared" si="3"/>
        <v>-14643299</v>
      </c>
      <c r="O41" s="34">
        <f t="shared" si="3"/>
        <v>-954068</v>
      </c>
      <c r="P41" s="34">
        <f t="shared" si="3"/>
        <v>-2972978</v>
      </c>
      <c r="Q41" s="34">
        <f t="shared" si="3"/>
        <v>3184091</v>
      </c>
      <c r="R41" s="34">
        <f t="shared" si="3"/>
        <v>-742955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-17348365</v>
      </c>
      <c r="X41" s="34">
        <f t="shared" si="3"/>
        <v>3004816</v>
      </c>
      <c r="Y41" s="34">
        <f t="shared" si="3"/>
        <v>-20353181</v>
      </c>
      <c r="Z41" s="35">
        <f>+IF(X41&lt;&gt;0,+(Y41/X41)*100,0)</f>
        <v>-677.35199093721553</v>
      </c>
      <c r="AA41" s="36">
        <f>+AA17+AA30+AA39</f>
        <v>4193081</v>
      </c>
    </row>
    <row r="42" spans="1:27" x14ac:dyDescent="0.25">
      <c r="A42" s="23" t="s">
        <v>63</v>
      </c>
      <c r="B42" s="17" t="s">
        <v>64</v>
      </c>
      <c r="C42" s="32">
        <v>-75979735</v>
      </c>
      <c r="D42" s="32"/>
      <c r="E42" s="33">
        <v>-75979736</v>
      </c>
      <c r="F42" s="34">
        <v>-85425294</v>
      </c>
      <c r="G42" s="34">
        <v>-87010364</v>
      </c>
      <c r="H42" s="34">
        <f>+G43+H60</f>
        <v>-83256055</v>
      </c>
      <c r="I42" s="34">
        <f>+H43+I60</f>
        <v>-84678953</v>
      </c>
      <c r="J42" s="34">
        <f>+G42</f>
        <v>-87010364</v>
      </c>
      <c r="K42" s="34">
        <f>+I43+K60</f>
        <v>-87387403</v>
      </c>
      <c r="L42" s="34">
        <f>+K43+L60</f>
        <v>-95830098</v>
      </c>
      <c r="M42" s="34">
        <f>+L43+M60</f>
        <v>-88058162</v>
      </c>
      <c r="N42" s="34">
        <f>+K42</f>
        <v>-87387403</v>
      </c>
      <c r="O42" s="34">
        <f>+M43+O60</f>
        <v>-102030702</v>
      </c>
      <c r="P42" s="34">
        <f>+O43+P60</f>
        <v>-102984770</v>
      </c>
      <c r="Q42" s="34">
        <f>+P43+Q60</f>
        <v>-105957748</v>
      </c>
      <c r="R42" s="34">
        <f>+O42</f>
        <v>-102030702</v>
      </c>
      <c r="S42" s="34">
        <f>+Q43+S60</f>
        <v>-102773657</v>
      </c>
      <c r="T42" s="34">
        <f>+S43+T60</f>
        <v>-102773657</v>
      </c>
      <c r="U42" s="34">
        <f>+T43+U60</f>
        <v>-102773657</v>
      </c>
      <c r="V42" s="34">
        <f>+S42</f>
        <v>-102773657</v>
      </c>
      <c r="W42" s="34">
        <f>+G42</f>
        <v>-87010364</v>
      </c>
      <c r="X42" s="34">
        <v>-85425294</v>
      </c>
      <c r="Y42" s="34">
        <f>+W42-X42</f>
        <v>-1585070</v>
      </c>
      <c r="Z42" s="35">
        <f>+IF(X42&lt;&gt;0,+(Y42/X42)*100,0)</f>
        <v>1.8555042959524377</v>
      </c>
      <c r="AA42" s="36">
        <v>-85425294</v>
      </c>
    </row>
    <row r="43" spans="1:27" x14ac:dyDescent="0.25">
      <c r="A43" s="42" t="s">
        <v>65</v>
      </c>
      <c r="B43" s="43" t="s">
        <v>64</v>
      </c>
      <c r="C43" s="44">
        <f>+C41+C42</f>
        <v>-85568743</v>
      </c>
      <c r="D43" s="44">
        <f t="shared" ref="D43:AA43" si="4">+D41+D42</f>
        <v>0</v>
      </c>
      <c r="E43" s="45">
        <f t="shared" si="4"/>
        <v>-61697618</v>
      </c>
      <c r="F43" s="46">
        <f t="shared" si="4"/>
        <v>-81232213</v>
      </c>
      <c r="G43" s="46">
        <f t="shared" si="4"/>
        <v>-84841127</v>
      </c>
      <c r="H43" s="46">
        <f t="shared" si="4"/>
        <v>-84678953</v>
      </c>
      <c r="I43" s="46">
        <f t="shared" si="4"/>
        <v>-87387403</v>
      </c>
      <c r="J43" s="46">
        <f>+I43</f>
        <v>-87387403</v>
      </c>
      <c r="K43" s="46">
        <f t="shared" si="4"/>
        <v>-95830098</v>
      </c>
      <c r="L43" s="46">
        <f t="shared" si="4"/>
        <v>-88058162</v>
      </c>
      <c r="M43" s="46">
        <f t="shared" si="4"/>
        <v>-102030702</v>
      </c>
      <c r="N43" s="46">
        <f>+M43</f>
        <v>-102030702</v>
      </c>
      <c r="O43" s="46">
        <f t="shared" si="4"/>
        <v>-102984770</v>
      </c>
      <c r="P43" s="46">
        <f t="shared" si="4"/>
        <v>-105957748</v>
      </c>
      <c r="Q43" s="46">
        <f t="shared" si="4"/>
        <v>-102773657</v>
      </c>
      <c r="R43" s="46">
        <f>+Q43</f>
        <v>-102773657</v>
      </c>
      <c r="S43" s="46">
        <f t="shared" si="4"/>
        <v>-102773657</v>
      </c>
      <c r="T43" s="46">
        <f t="shared" si="4"/>
        <v>-102773657</v>
      </c>
      <c r="U43" s="46">
        <f t="shared" si="4"/>
        <v>-102773657</v>
      </c>
      <c r="V43" s="46">
        <f>+U43</f>
        <v>-102773657</v>
      </c>
      <c r="W43" s="46">
        <f>+V43</f>
        <v>-102773657</v>
      </c>
      <c r="X43" s="46">
        <f t="shared" si="4"/>
        <v>-82420478</v>
      </c>
      <c r="Y43" s="46">
        <f t="shared" si="4"/>
        <v>-21938251</v>
      </c>
      <c r="Z43" s="47">
        <f>+IF(X43&lt;&gt;0,+(Y43/X43)*100,0)</f>
        <v>26.617476059772429</v>
      </c>
      <c r="AA43" s="48">
        <f t="shared" si="4"/>
        <v>-81232213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-87010364</v>
      </c>
      <c r="H60">
        <v>1585072</v>
      </c>
      <c r="J60">
        <v>-87010364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-4453235</v>
      </c>
      <c r="D7" s="18"/>
      <c r="E7" s="19">
        <v>15956089</v>
      </c>
      <c r="F7" s="20">
        <v>15956089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11967066</v>
      </c>
      <c r="Y7" s="20">
        <v>-11967066</v>
      </c>
      <c r="Z7" s="21">
        <v>-100</v>
      </c>
      <c r="AA7" s="22">
        <v>15956089</v>
      </c>
    </row>
    <row r="8" spans="1:27" x14ac:dyDescent="0.25">
      <c r="A8" s="23" t="s">
        <v>36</v>
      </c>
      <c r="B8" s="17" t="s">
        <v>32</v>
      </c>
      <c r="C8" s="18">
        <v>3783</v>
      </c>
      <c r="D8" s="18"/>
      <c r="E8" s="19">
        <v>396</v>
      </c>
      <c r="F8" s="20">
        <v>396</v>
      </c>
      <c r="G8" s="20">
        <v>234194</v>
      </c>
      <c r="H8" s="20">
        <v>407836</v>
      </c>
      <c r="I8" s="20">
        <v>360092</v>
      </c>
      <c r="J8" s="20">
        <v>1002122</v>
      </c>
      <c r="K8" s="20">
        <v>338933</v>
      </c>
      <c r="L8" s="20">
        <v>492215</v>
      </c>
      <c r="M8" s="20">
        <v>526647</v>
      </c>
      <c r="N8" s="20">
        <v>1357795</v>
      </c>
      <c r="O8" s="20">
        <v>260749</v>
      </c>
      <c r="P8" s="20">
        <v>366667</v>
      </c>
      <c r="Q8" s="20">
        <v>454056</v>
      </c>
      <c r="R8" s="20">
        <v>1081472</v>
      </c>
      <c r="S8" s="20"/>
      <c r="T8" s="20"/>
      <c r="U8" s="20"/>
      <c r="V8" s="20"/>
      <c r="W8" s="20">
        <v>3441389</v>
      </c>
      <c r="X8" s="20">
        <v>297</v>
      </c>
      <c r="Y8" s="20">
        <v>3441092</v>
      </c>
      <c r="Z8" s="21">
        <v>1158616.835016835</v>
      </c>
      <c r="AA8" s="22">
        <v>396</v>
      </c>
    </row>
    <row r="9" spans="1:27" x14ac:dyDescent="0.25">
      <c r="A9" s="23" t="s">
        <v>37</v>
      </c>
      <c r="B9" s="17" t="s">
        <v>38</v>
      </c>
      <c r="C9" s="18">
        <v>-54169137</v>
      </c>
      <c r="D9" s="18"/>
      <c r="E9" s="19">
        <v>17892821</v>
      </c>
      <c r="F9" s="20">
        <v>17892821</v>
      </c>
      <c r="G9" s="20"/>
      <c r="H9" s="20">
        <v>7953137</v>
      </c>
      <c r="I9" s="20"/>
      <c r="J9" s="20">
        <v>7953137</v>
      </c>
      <c r="K9" s="20"/>
      <c r="L9" s="20">
        <v>646000</v>
      </c>
      <c r="M9" s="20">
        <v>6074983</v>
      </c>
      <c r="N9" s="20">
        <v>6720983</v>
      </c>
      <c r="O9" s="20"/>
      <c r="P9" s="20">
        <v>430000</v>
      </c>
      <c r="Q9" s="20">
        <v>4556571</v>
      </c>
      <c r="R9" s="20">
        <v>4986571</v>
      </c>
      <c r="S9" s="20"/>
      <c r="T9" s="20"/>
      <c r="U9" s="20"/>
      <c r="V9" s="20"/>
      <c r="W9" s="20">
        <v>19660691</v>
      </c>
      <c r="X9" s="20">
        <v>13419612</v>
      </c>
      <c r="Y9" s="20">
        <v>6241079</v>
      </c>
      <c r="Z9" s="21">
        <v>46.507149387031461</v>
      </c>
      <c r="AA9" s="22">
        <v>17892821</v>
      </c>
    </row>
    <row r="10" spans="1:27" x14ac:dyDescent="0.25">
      <c r="A10" s="23" t="s">
        <v>39</v>
      </c>
      <c r="B10" s="17" t="s">
        <v>38</v>
      </c>
      <c r="C10" s="18">
        <v>8371652</v>
      </c>
      <c r="D10" s="18"/>
      <c r="E10" s="19">
        <v>14685134</v>
      </c>
      <c r="F10" s="20">
        <v>14685134</v>
      </c>
      <c r="G10" s="20">
        <v>8363000</v>
      </c>
      <c r="H10" s="20"/>
      <c r="I10" s="20"/>
      <c r="J10" s="20">
        <v>8363000</v>
      </c>
      <c r="K10" s="20">
        <v>2137000</v>
      </c>
      <c r="L10" s="20"/>
      <c r="M10" s="20"/>
      <c r="N10" s="20">
        <v>2137000</v>
      </c>
      <c r="O10" s="20"/>
      <c r="P10" s="20"/>
      <c r="Q10" s="20"/>
      <c r="R10" s="20"/>
      <c r="S10" s="20"/>
      <c r="T10" s="20"/>
      <c r="U10" s="20"/>
      <c r="V10" s="20"/>
      <c r="W10" s="20">
        <v>10500000</v>
      </c>
      <c r="X10" s="20">
        <v>11013849</v>
      </c>
      <c r="Y10" s="20">
        <v>-513849</v>
      </c>
      <c r="Z10" s="21">
        <v>-4.6654807052466403</v>
      </c>
      <c r="AA10" s="22">
        <v>14685134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722</v>
      </c>
      <c r="R11" s="20">
        <v>722</v>
      </c>
      <c r="S11" s="20"/>
      <c r="T11" s="20"/>
      <c r="U11" s="20"/>
      <c r="V11" s="20"/>
      <c r="W11" s="20">
        <v>722</v>
      </c>
      <c r="X11" s="20"/>
      <c r="Y11" s="20">
        <v>722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-12238551</v>
      </c>
      <c r="D14" s="18"/>
      <c r="E14" s="19">
        <v>-26482923</v>
      </c>
      <c r="F14" s="20">
        <v>-26482923</v>
      </c>
      <c r="G14" s="20">
        <v>-532350</v>
      </c>
      <c r="H14" s="20">
        <v>-401454</v>
      </c>
      <c r="I14" s="20">
        <v>-545175</v>
      </c>
      <c r="J14" s="20">
        <v>-1478979</v>
      </c>
      <c r="K14" s="20">
        <v>-4073323</v>
      </c>
      <c r="L14" s="20">
        <v>-425907</v>
      </c>
      <c r="M14" s="20">
        <v>-1529552</v>
      </c>
      <c r="N14" s="20">
        <v>-6028782</v>
      </c>
      <c r="O14" s="20">
        <v>-100752</v>
      </c>
      <c r="P14" s="20">
        <v>1190575</v>
      </c>
      <c r="Q14" s="20">
        <v>-303435</v>
      </c>
      <c r="R14" s="20">
        <v>786388</v>
      </c>
      <c r="S14" s="20"/>
      <c r="T14" s="20"/>
      <c r="U14" s="20"/>
      <c r="V14" s="20"/>
      <c r="W14" s="20">
        <v>-6721373</v>
      </c>
      <c r="X14" s="20">
        <v>-19862181</v>
      </c>
      <c r="Y14" s="20">
        <v>13140808</v>
      </c>
      <c r="Z14" s="21">
        <v>-66.159944872116512</v>
      </c>
      <c r="AA14" s="22">
        <v>-26482923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-62485488</v>
      </c>
      <c r="D17" s="26">
        <f>SUM(D6:D16)</f>
        <v>0</v>
      </c>
      <c r="E17" s="27">
        <f t="shared" si="0"/>
        <v>22051517</v>
      </c>
      <c r="F17" s="28">
        <f t="shared" si="0"/>
        <v>22051517</v>
      </c>
      <c r="G17" s="28">
        <f t="shared" si="0"/>
        <v>8064844</v>
      </c>
      <c r="H17" s="28">
        <f t="shared" si="0"/>
        <v>7959519</v>
      </c>
      <c r="I17" s="28">
        <f t="shared" si="0"/>
        <v>-185083</v>
      </c>
      <c r="J17" s="28">
        <f t="shared" si="0"/>
        <v>15839280</v>
      </c>
      <c r="K17" s="28">
        <f t="shared" si="0"/>
        <v>-1597390</v>
      </c>
      <c r="L17" s="28">
        <f t="shared" si="0"/>
        <v>712308</v>
      </c>
      <c r="M17" s="28">
        <f t="shared" si="0"/>
        <v>5072078</v>
      </c>
      <c r="N17" s="28">
        <f t="shared" si="0"/>
        <v>4186996</v>
      </c>
      <c r="O17" s="28">
        <f t="shared" si="0"/>
        <v>159997</v>
      </c>
      <c r="P17" s="28">
        <f t="shared" si="0"/>
        <v>1987242</v>
      </c>
      <c r="Q17" s="28">
        <f t="shared" si="0"/>
        <v>4707914</v>
      </c>
      <c r="R17" s="28">
        <f t="shared" si="0"/>
        <v>6855153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26881429</v>
      </c>
      <c r="X17" s="28">
        <f t="shared" si="0"/>
        <v>16538643</v>
      </c>
      <c r="Y17" s="28">
        <f t="shared" si="0"/>
        <v>10342786</v>
      </c>
      <c r="Z17" s="29">
        <f>+IF(X17&lt;&gt;0,+(Y17/X17)*100,0)</f>
        <v>62.537089651188424</v>
      </c>
      <c r="AA17" s="30">
        <f>SUM(AA6:AA16)</f>
        <v>22051517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-2000000</v>
      </c>
      <c r="F28" s="20">
        <v>-2000000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-1500003</v>
      </c>
      <c r="Y28" s="20">
        <v>1500003</v>
      </c>
      <c r="Z28" s="21">
        <v>-100</v>
      </c>
      <c r="AA28" s="22">
        <v>-2000000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-2000000</v>
      </c>
      <c r="F30" s="28">
        <f t="shared" si="1"/>
        <v>-2000000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-1500003</v>
      </c>
      <c r="Y30" s="28">
        <f t="shared" si="1"/>
        <v>1500003</v>
      </c>
      <c r="Z30" s="29">
        <f>+IF(X30&lt;&gt;0,+(Y30/X30)*100,0)</f>
        <v>-100</v>
      </c>
      <c r="AA30" s="30">
        <f>SUM(AA21:AA29)</f>
        <v>-2000000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-62485488</v>
      </c>
      <c r="D41" s="32">
        <f>+D17+D30+D39</f>
        <v>0</v>
      </c>
      <c r="E41" s="33">
        <f t="shared" si="3"/>
        <v>20051517</v>
      </c>
      <c r="F41" s="34">
        <f t="shared" si="3"/>
        <v>20051517</v>
      </c>
      <c r="G41" s="34">
        <f t="shared" si="3"/>
        <v>8064844</v>
      </c>
      <c r="H41" s="34">
        <f t="shared" si="3"/>
        <v>7959519</v>
      </c>
      <c r="I41" s="34">
        <f t="shared" si="3"/>
        <v>-185083</v>
      </c>
      <c r="J41" s="34">
        <f t="shared" si="3"/>
        <v>15839280</v>
      </c>
      <c r="K41" s="34">
        <f t="shared" si="3"/>
        <v>-1597390</v>
      </c>
      <c r="L41" s="34">
        <f t="shared" si="3"/>
        <v>712308</v>
      </c>
      <c r="M41" s="34">
        <f t="shared" si="3"/>
        <v>5072078</v>
      </c>
      <c r="N41" s="34">
        <f t="shared" si="3"/>
        <v>4186996</v>
      </c>
      <c r="O41" s="34">
        <f t="shared" si="3"/>
        <v>159997</v>
      </c>
      <c r="P41" s="34">
        <f t="shared" si="3"/>
        <v>1987242</v>
      </c>
      <c r="Q41" s="34">
        <f t="shared" si="3"/>
        <v>4707914</v>
      </c>
      <c r="R41" s="34">
        <f t="shared" si="3"/>
        <v>6855153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26881429</v>
      </c>
      <c r="X41" s="34">
        <f t="shared" si="3"/>
        <v>15038640</v>
      </c>
      <c r="Y41" s="34">
        <f t="shared" si="3"/>
        <v>11842789</v>
      </c>
      <c r="Z41" s="35">
        <f>+IF(X41&lt;&gt;0,+(Y41/X41)*100,0)</f>
        <v>78.749069064755858</v>
      </c>
      <c r="AA41" s="36">
        <f>+AA17+AA30+AA39</f>
        <v>20051517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8064844</v>
      </c>
      <c r="I42" s="34">
        <f>+H43+I60</f>
        <v>16024363</v>
      </c>
      <c r="J42" s="34">
        <f>+G42</f>
        <v>0</v>
      </c>
      <c r="K42" s="34">
        <f>+I43+K60</f>
        <v>15839280</v>
      </c>
      <c r="L42" s="34">
        <f>+K43+L60</f>
        <v>14241890</v>
      </c>
      <c r="M42" s="34">
        <f>+L43+M60</f>
        <v>14954198</v>
      </c>
      <c r="N42" s="34">
        <f>+K42</f>
        <v>15839280</v>
      </c>
      <c r="O42" s="34">
        <f>+M43+O60</f>
        <v>20026276</v>
      </c>
      <c r="P42" s="34">
        <f>+O43+P60</f>
        <v>20186273</v>
      </c>
      <c r="Q42" s="34">
        <f>+P43+Q60</f>
        <v>22173515</v>
      </c>
      <c r="R42" s="34">
        <f>+O42</f>
        <v>20026276</v>
      </c>
      <c r="S42" s="34">
        <f>+Q43+S60</f>
        <v>26881429</v>
      </c>
      <c r="T42" s="34">
        <f>+S43+T60</f>
        <v>26881429</v>
      </c>
      <c r="U42" s="34">
        <f>+T43+U60</f>
        <v>26881429</v>
      </c>
      <c r="V42" s="34">
        <f>+S42</f>
        <v>26881429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-62485488</v>
      </c>
      <c r="D43" s="44">
        <f t="shared" ref="D43:AA43" si="4">+D41+D42</f>
        <v>0</v>
      </c>
      <c r="E43" s="45">
        <f t="shared" si="4"/>
        <v>20051517</v>
      </c>
      <c r="F43" s="46">
        <f t="shared" si="4"/>
        <v>20051517</v>
      </c>
      <c r="G43" s="46">
        <f t="shared" si="4"/>
        <v>8064844</v>
      </c>
      <c r="H43" s="46">
        <f t="shared" si="4"/>
        <v>16024363</v>
      </c>
      <c r="I43" s="46">
        <f t="shared" si="4"/>
        <v>15839280</v>
      </c>
      <c r="J43" s="46">
        <f>+I43</f>
        <v>15839280</v>
      </c>
      <c r="K43" s="46">
        <f t="shared" si="4"/>
        <v>14241890</v>
      </c>
      <c r="L43" s="46">
        <f t="shared" si="4"/>
        <v>14954198</v>
      </c>
      <c r="M43" s="46">
        <f t="shared" si="4"/>
        <v>20026276</v>
      </c>
      <c r="N43" s="46">
        <f>+M43</f>
        <v>20026276</v>
      </c>
      <c r="O43" s="46">
        <f t="shared" si="4"/>
        <v>20186273</v>
      </c>
      <c r="P43" s="46">
        <f t="shared" si="4"/>
        <v>22173515</v>
      </c>
      <c r="Q43" s="46">
        <f t="shared" si="4"/>
        <v>26881429</v>
      </c>
      <c r="R43" s="46">
        <f>+Q43</f>
        <v>26881429</v>
      </c>
      <c r="S43" s="46">
        <f t="shared" si="4"/>
        <v>26881429</v>
      </c>
      <c r="T43" s="46">
        <f t="shared" si="4"/>
        <v>26881429</v>
      </c>
      <c r="U43" s="46">
        <f t="shared" si="4"/>
        <v>26881429</v>
      </c>
      <c r="V43" s="46">
        <f>+U43</f>
        <v>26881429</v>
      </c>
      <c r="W43" s="46">
        <f>+V43</f>
        <v>26881429</v>
      </c>
      <c r="X43" s="46">
        <f t="shared" si="4"/>
        <v>15038640</v>
      </c>
      <c r="Y43" s="46">
        <f t="shared" si="4"/>
        <v>11842789</v>
      </c>
      <c r="Z43" s="47">
        <f>+IF(X43&lt;&gt;0,+(Y43/X43)*100,0)</f>
        <v>78.749069064755858</v>
      </c>
      <c r="AA43" s="48">
        <f t="shared" si="4"/>
        <v>20051517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89340489</v>
      </c>
      <c r="D7" s="18"/>
      <c r="E7" s="19">
        <v>184787575</v>
      </c>
      <c r="F7" s="20">
        <v>148423606</v>
      </c>
      <c r="G7" s="20">
        <v>7661768</v>
      </c>
      <c r="H7" s="20">
        <v>7738758</v>
      </c>
      <c r="I7" s="20">
        <v>9057632</v>
      </c>
      <c r="J7" s="20">
        <v>24458158</v>
      </c>
      <c r="K7" s="20">
        <v>8381498</v>
      </c>
      <c r="L7" s="20">
        <v>6996952</v>
      </c>
      <c r="M7" s="20">
        <v>8803110</v>
      </c>
      <c r="N7" s="20">
        <v>24181560</v>
      </c>
      <c r="O7" s="20">
        <v>7880333</v>
      </c>
      <c r="P7" s="20">
        <v>10135178</v>
      </c>
      <c r="Q7" s="20">
        <v>10493790</v>
      </c>
      <c r="R7" s="20">
        <v>28509301</v>
      </c>
      <c r="S7" s="20"/>
      <c r="T7" s="20"/>
      <c r="U7" s="20"/>
      <c r="V7" s="20"/>
      <c r="W7" s="20">
        <v>77149019</v>
      </c>
      <c r="X7" s="20">
        <v>111317679</v>
      </c>
      <c r="Y7" s="20">
        <v>-34168660</v>
      </c>
      <c r="Z7" s="21">
        <v>-30.694729091503962</v>
      </c>
      <c r="AA7" s="22">
        <v>148423606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22969668</v>
      </c>
      <c r="F9" s="20">
        <v>22969668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17227251</v>
      </c>
      <c r="Y9" s="20">
        <v>-17227251</v>
      </c>
      <c r="Z9" s="21">
        <v>-100</v>
      </c>
      <c r="AA9" s="22">
        <v>22969668</v>
      </c>
    </row>
    <row r="10" spans="1:27" x14ac:dyDescent="0.25">
      <c r="A10" s="23" t="s">
        <v>39</v>
      </c>
      <c r="B10" s="17" t="s">
        <v>38</v>
      </c>
      <c r="C10" s="18">
        <v>13941000</v>
      </c>
      <c r="D10" s="18"/>
      <c r="E10" s="19">
        <v>9629000</v>
      </c>
      <c r="F10" s="20">
        <v>9629000</v>
      </c>
      <c r="G10" s="20">
        <v>3700000</v>
      </c>
      <c r="H10" s="20"/>
      <c r="I10" s="20"/>
      <c r="J10" s="20">
        <v>3700000</v>
      </c>
      <c r="K10" s="20">
        <v>3600000</v>
      </c>
      <c r="L10" s="20"/>
      <c r="M10" s="20"/>
      <c r="N10" s="20">
        <v>3600000</v>
      </c>
      <c r="O10" s="20"/>
      <c r="P10" s="20"/>
      <c r="Q10" s="20"/>
      <c r="R10" s="20"/>
      <c r="S10" s="20"/>
      <c r="T10" s="20"/>
      <c r="U10" s="20"/>
      <c r="V10" s="20"/>
      <c r="W10" s="20">
        <v>7300000</v>
      </c>
      <c r="X10" s="20">
        <v>7221744</v>
      </c>
      <c r="Y10" s="20">
        <v>78256</v>
      </c>
      <c r="Z10" s="21">
        <v>1.0836163674591621</v>
      </c>
      <c r="AA10" s="22">
        <v>9629000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-39094317</v>
      </c>
      <c r="D14" s="18"/>
      <c r="E14" s="19">
        <v>-55200000</v>
      </c>
      <c r="F14" s="20">
        <v>-50720926</v>
      </c>
      <c r="G14" s="20">
        <v>-5387042</v>
      </c>
      <c r="H14" s="20">
        <v>-4848965</v>
      </c>
      <c r="I14" s="20">
        <v>-5874436</v>
      </c>
      <c r="J14" s="20">
        <v>-16110443</v>
      </c>
      <c r="K14" s="20">
        <v>-5391957</v>
      </c>
      <c r="L14" s="20">
        <v>-4072330</v>
      </c>
      <c r="M14" s="20">
        <v>-5261408</v>
      </c>
      <c r="N14" s="20">
        <v>-14725695</v>
      </c>
      <c r="O14" s="20">
        <v>-5423492</v>
      </c>
      <c r="P14" s="20">
        <v>-5918505</v>
      </c>
      <c r="Q14" s="20">
        <v>-5297803</v>
      </c>
      <c r="R14" s="20">
        <v>-16639800</v>
      </c>
      <c r="S14" s="20"/>
      <c r="T14" s="20"/>
      <c r="U14" s="20"/>
      <c r="V14" s="20"/>
      <c r="W14" s="20">
        <v>-47475938</v>
      </c>
      <c r="X14" s="20">
        <v>-38040687</v>
      </c>
      <c r="Y14" s="20">
        <v>-9435251</v>
      </c>
      <c r="Z14" s="21">
        <v>24.803051006938965</v>
      </c>
      <c r="AA14" s="22">
        <v>-50720926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64187172</v>
      </c>
      <c r="D17" s="26">
        <f>SUM(D6:D16)</f>
        <v>0</v>
      </c>
      <c r="E17" s="27">
        <f t="shared" si="0"/>
        <v>162186243</v>
      </c>
      <c r="F17" s="28">
        <f t="shared" si="0"/>
        <v>130301348</v>
      </c>
      <c r="G17" s="28">
        <f t="shared" si="0"/>
        <v>5974726</v>
      </c>
      <c r="H17" s="28">
        <f t="shared" si="0"/>
        <v>2889793</v>
      </c>
      <c r="I17" s="28">
        <f t="shared" si="0"/>
        <v>3183196</v>
      </c>
      <c r="J17" s="28">
        <f t="shared" si="0"/>
        <v>12047715</v>
      </c>
      <c r="K17" s="28">
        <f t="shared" si="0"/>
        <v>6589541</v>
      </c>
      <c r="L17" s="28">
        <f t="shared" si="0"/>
        <v>2924622</v>
      </c>
      <c r="M17" s="28">
        <f t="shared" si="0"/>
        <v>3541702</v>
      </c>
      <c r="N17" s="28">
        <f t="shared" si="0"/>
        <v>13055865</v>
      </c>
      <c r="O17" s="28">
        <f t="shared" si="0"/>
        <v>2456841</v>
      </c>
      <c r="P17" s="28">
        <f t="shared" si="0"/>
        <v>4216673</v>
      </c>
      <c r="Q17" s="28">
        <f t="shared" si="0"/>
        <v>5195987</v>
      </c>
      <c r="R17" s="28">
        <f t="shared" si="0"/>
        <v>11869501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36973081</v>
      </c>
      <c r="X17" s="28">
        <f t="shared" si="0"/>
        <v>97725987</v>
      </c>
      <c r="Y17" s="28">
        <f t="shared" si="0"/>
        <v>-60752906</v>
      </c>
      <c r="Z17" s="29">
        <f>+IF(X17&lt;&gt;0,+(Y17/X17)*100,0)</f>
        <v>-62.16658215997348</v>
      </c>
      <c r="AA17" s="30">
        <f>SUM(AA6:AA16)</f>
        <v>130301348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-20663122</v>
      </c>
      <c r="D28" s="18"/>
      <c r="E28" s="19">
        <v>-18288587</v>
      </c>
      <c r="F28" s="20">
        <v>-30286821</v>
      </c>
      <c r="G28" s="20">
        <v>-630240</v>
      </c>
      <c r="H28" s="20"/>
      <c r="I28" s="20">
        <v>-1144589</v>
      </c>
      <c r="J28" s="20">
        <v>-1774829</v>
      </c>
      <c r="K28" s="20">
        <v>-2237289</v>
      </c>
      <c r="L28" s="20">
        <v>-827535</v>
      </c>
      <c r="M28" s="20">
        <v>-513674</v>
      </c>
      <c r="N28" s="20">
        <v>-3578498</v>
      </c>
      <c r="O28" s="20">
        <v>-911828</v>
      </c>
      <c r="P28" s="20">
        <v>-347308</v>
      </c>
      <c r="Q28" s="20">
        <v>-846031</v>
      </c>
      <c r="R28" s="20">
        <v>-2105167</v>
      </c>
      <c r="S28" s="20"/>
      <c r="T28" s="20"/>
      <c r="U28" s="20"/>
      <c r="V28" s="20"/>
      <c r="W28" s="20">
        <v>-7458494</v>
      </c>
      <c r="X28" s="20">
        <v>-22715055</v>
      </c>
      <c r="Y28" s="20">
        <v>15256561</v>
      </c>
      <c r="Z28" s="21">
        <v>-67.164974947232139</v>
      </c>
      <c r="AA28" s="22">
        <v>-30286821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-20663122</v>
      </c>
      <c r="D30" s="26">
        <f t="shared" ref="D30:Y30" si="1">SUM(D21:D29)</f>
        <v>0</v>
      </c>
      <c r="E30" s="27">
        <f t="shared" si="1"/>
        <v>-18288587</v>
      </c>
      <c r="F30" s="28">
        <f t="shared" si="1"/>
        <v>-30286821</v>
      </c>
      <c r="G30" s="28">
        <f t="shared" si="1"/>
        <v>-630240</v>
      </c>
      <c r="H30" s="28">
        <f t="shared" si="1"/>
        <v>0</v>
      </c>
      <c r="I30" s="28">
        <f t="shared" si="1"/>
        <v>-1144589</v>
      </c>
      <c r="J30" s="28">
        <f t="shared" si="1"/>
        <v>-1774829</v>
      </c>
      <c r="K30" s="28">
        <f t="shared" si="1"/>
        <v>-2237289</v>
      </c>
      <c r="L30" s="28">
        <f t="shared" si="1"/>
        <v>-827535</v>
      </c>
      <c r="M30" s="28">
        <f t="shared" si="1"/>
        <v>-513674</v>
      </c>
      <c r="N30" s="28">
        <f t="shared" si="1"/>
        <v>-3578498</v>
      </c>
      <c r="O30" s="28">
        <f t="shared" si="1"/>
        <v>-911828</v>
      </c>
      <c r="P30" s="28">
        <f t="shared" si="1"/>
        <v>-347308</v>
      </c>
      <c r="Q30" s="28">
        <f t="shared" si="1"/>
        <v>-846031</v>
      </c>
      <c r="R30" s="28">
        <f t="shared" si="1"/>
        <v>-2105167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-7458494</v>
      </c>
      <c r="X30" s="28">
        <f t="shared" si="1"/>
        <v>-22715055</v>
      </c>
      <c r="Y30" s="28">
        <f t="shared" si="1"/>
        <v>15256561</v>
      </c>
      <c r="Z30" s="29">
        <f>+IF(X30&lt;&gt;0,+(Y30/X30)*100,0)</f>
        <v>-67.164974947232139</v>
      </c>
      <c r="AA30" s="30">
        <f>SUM(AA21:AA29)</f>
        <v>-30286821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43524050</v>
      </c>
      <c r="D41" s="32">
        <f>+D17+D30+D39</f>
        <v>0</v>
      </c>
      <c r="E41" s="33">
        <f t="shared" si="3"/>
        <v>143897656</v>
      </c>
      <c r="F41" s="34">
        <f t="shared" si="3"/>
        <v>100014527</v>
      </c>
      <c r="G41" s="34">
        <f t="shared" si="3"/>
        <v>5344486</v>
      </c>
      <c r="H41" s="34">
        <f t="shared" si="3"/>
        <v>2889793</v>
      </c>
      <c r="I41" s="34">
        <f t="shared" si="3"/>
        <v>2038607</v>
      </c>
      <c r="J41" s="34">
        <f t="shared" si="3"/>
        <v>10272886</v>
      </c>
      <c r="K41" s="34">
        <f t="shared" si="3"/>
        <v>4352252</v>
      </c>
      <c r="L41" s="34">
        <f t="shared" si="3"/>
        <v>2097087</v>
      </c>
      <c r="M41" s="34">
        <f t="shared" si="3"/>
        <v>3028028</v>
      </c>
      <c r="N41" s="34">
        <f t="shared" si="3"/>
        <v>9477367</v>
      </c>
      <c r="O41" s="34">
        <f t="shared" si="3"/>
        <v>1545013</v>
      </c>
      <c r="P41" s="34">
        <f t="shared" si="3"/>
        <v>3869365</v>
      </c>
      <c r="Q41" s="34">
        <f t="shared" si="3"/>
        <v>4349956</v>
      </c>
      <c r="R41" s="34">
        <f t="shared" si="3"/>
        <v>9764334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29514587</v>
      </c>
      <c r="X41" s="34">
        <f t="shared" si="3"/>
        <v>75010932</v>
      </c>
      <c r="Y41" s="34">
        <f t="shared" si="3"/>
        <v>-45496345</v>
      </c>
      <c r="Z41" s="35">
        <f>+IF(X41&lt;&gt;0,+(Y41/X41)*100,0)</f>
        <v>-60.652952558968344</v>
      </c>
      <c r="AA41" s="36">
        <f>+AA17+AA30+AA39</f>
        <v>100014527</v>
      </c>
    </row>
    <row r="42" spans="1:27" x14ac:dyDescent="0.25">
      <c r="A42" s="23" t="s">
        <v>63</v>
      </c>
      <c r="B42" s="17" t="s">
        <v>64</v>
      </c>
      <c r="C42" s="32">
        <v>24528604</v>
      </c>
      <c r="D42" s="32"/>
      <c r="E42" s="33"/>
      <c r="F42" s="34"/>
      <c r="G42" s="34">
        <v>38432424</v>
      </c>
      <c r="H42" s="34">
        <f>+G43+H60</f>
        <v>43776910</v>
      </c>
      <c r="I42" s="34">
        <f>+H43+I60</f>
        <v>46666703</v>
      </c>
      <c r="J42" s="34">
        <f>+G42</f>
        <v>38432424</v>
      </c>
      <c r="K42" s="34">
        <f>+I43+K60</f>
        <v>48705310</v>
      </c>
      <c r="L42" s="34">
        <f>+K43+L60</f>
        <v>53057562</v>
      </c>
      <c r="M42" s="34">
        <f>+L43+M60</f>
        <v>55154649</v>
      </c>
      <c r="N42" s="34">
        <f>+K42</f>
        <v>48705310</v>
      </c>
      <c r="O42" s="34">
        <f>+M43+O60</f>
        <v>58182677</v>
      </c>
      <c r="P42" s="34">
        <f>+O43+P60</f>
        <v>59727690</v>
      </c>
      <c r="Q42" s="34">
        <f>+P43+Q60</f>
        <v>63597055</v>
      </c>
      <c r="R42" s="34">
        <f>+O42</f>
        <v>58182677</v>
      </c>
      <c r="S42" s="34">
        <f>+Q43+S60</f>
        <v>67947011</v>
      </c>
      <c r="T42" s="34">
        <f>+S43+T60</f>
        <v>67947011</v>
      </c>
      <c r="U42" s="34">
        <f>+T43+U60</f>
        <v>67947011</v>
      </c>
      <c r="V42" s="34">
        <f>+S42</f>
        <v>67947011</v>
      </c>
      <c r="W42" s="34">
        <f>+G42</f>
        <v>38432424</v>
      </c>
      <c r="X42" s="34"/>
      <c r="Y42" s="34">
        <f>+W42-X42</f>
        <v>38432424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68052654</v>
      </c>
      <c r="D43" s="44">
        <f t="shared" ref="D43:AA43" si="4">+D41+D42</f>
        <v>0</v>
      </c>
      <c r="E43" s="45">
        <f t="shared" si="4"/>
        <v>143897656</v>
      </c>
      <c r="F43" s="46">
        <f t="shared" si="4"/>
        <v>100014527</v>
      </c>
      <c r="G43" s="46">
        <f t="shared" si="4"/>
        <v>43776910</v>
      </c>
      <c r="H43" s="46">
        <f t="shared" si="4"/>
        <v>46666703</v>
      </c>
      <c r="I43" s="46">
        <f t="shared" si="4"/>
        <v>48705310</v>
      </c>
      <c r="J43" s="46">
        <f>+I43</f>
        <v>48705310</v>
      </c>
      <c r="K43" s="46">
        <f t="shared" si="4"/>
        <v>53057562</v>
      </c>
      <c r="L43" s="46">
        <f t="shared" si="4"/>
        <v>55154649</v>
      </c>
      <c r="M43" s="46">
        <f t="shared" si="4"/>
        <v>58182677</v>
      </c>
      <c r="N43" s="46">
        <f>+M43</f>
        <v>58182677</v>
      </c>
      <c r="O43" s="46">
        <f t="shared" si="4"/>
        <v>59727690</v>
      </c>
      <c r="P43" s="46">
        <f t="shared" si="4"/>
        <v>63597055</v>
      </c>
      <c r="Q43" s="46">
        <f t="shared" si="4"/>
        <v>67947011</v>
      </c>
      <c r="R43" s="46">
        <f>+Q43</f>
        <v>67947011</v>
      </c>
      <c r="S43" s="46">
        <f t="shared" si="4"/>
        <v>67947011</v>
      </c>
      <c r="T43" s="46">
        <f t="shared" si="4"/>
        <v>67947011</v>
      </c>
      <c r="U43" s="46">
        <f t="shared" si="4"/>
        <v>67947011</v>
      </c>
      <c r="V43" s="46">
        <f>+U43</f>
        <v>67947011</v>
      </c>
      <c r="W43" s="46">
        <f>+V43</f>
        <v>67947011</v>
      </c>
      <c r="X43" s="46">
        <f t="shared" si="4"/>
        <v>75010932</v>
      </c>
      <c r="Y43" s="46">
        <f t="shared" si="4"/>
        <v>-7063921</v>
      </c>
      <c r="Z43" s="47">
        <f>+IF(X43&lt;&gt;0,+(Y43/X43)*100,0)</f>
        <v>-9.4171886839107675</v>
      </c>
      <c r="AA43" s="48">
        <f t="shared" si="4"/>
        <v>100014527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38432424</v>
      </c>
      <c r="J60">
        <v>38432424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11553</v>
      </c>
      <c r="D7" s="18"/>
      <c r="E7" s="19"/>
      <c r="F7" s="20"/>
      <c r="G7" s="20"/>
      <c r="H7" s="20">
        <v>330</v>
      </c>
      <c r="I7" s="20">
        <v>4121</v>
      </c>
      <c r="J7" s="20">
        <v>4451</v>
      </c>
      <c r="K7" s="20">
        <v>11592</v>
      </c>
      <c r="L7" s="20">
        <v>659</v>
      </c>
      <c r="M7" s="20">
        <v>330</v>
      </c>
      <c r="N7" s="20">
        <v>12581</v>
      </c>
      <c r="O7" s="20">
        <v>2557</v>
      </c>
      <c r="P7" s="20">
        <v>330</v>
      </c>
      <c r="Q7" s="20">
        <v>659</v>
      </c>
      <c r="R7" s="20">
        <v>3546</v>
      </c>
      <c r="S7" s="20"/>
      <c r="T7" s="20"/>
      <c r="U7" s="20"/>
      <c r="V7" s="20"/>
      <c r="W7" s="20">
        <v>20578</v>
      </c>
      <c r="X7" s="20"/>
      <c r="Y7" s="20">
        <v>20578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13466793</v>
      </c>
      <c r="D10" s="18"/>
      <c r="E10" s="19">
        <v>10000000</v>
      </c>
      <c r="F10" s="20">
        <v>10000000</v>
      </c>
      <c r="G10" s="20"/>
      <c r="H10" s="20">
        <v>1103</v>
      </c>
      <c r="I10" s="20">
        <v>10108573</v>
      </c>
      <c r="J10" s="20">
        <v>10109676</v>
      </c>
      <c r="K10" s="20">
        <v>4345154</v>
      </c>
      <c r="L10" s="20">
        <v>9985509</v>
      </c>
      <c r="M10" s="20">
        <v>1168554</v>
      </c>
      <c r="N10" s="20">
        <v>15499217</v>
      </c>
      <c r="O10" s="20">
        <v>1690552</v>
      </c>
      <c r="P10" s="20">
        <v>1915098</v>
      </c>
      <c r="Q10" s="20">
        <v>615350</v>
      </c>
      <c r="R10" s="20">
        <v>4221000</v>
      </c>
      <c r="S10" s="20"/>
      <c r="T10" s="20"/>
      <c r="U10" s="20"/>
      <c r="V10" s="20"/>
      <c r="W10" s="20">
        <v>29829893</v>
      </c>
      <c r="X10" s="20">
        <v>7499997</v>
      </c>
      <c r="Y10" s="20">
        <v>22329896</v>
      </c>
      <c r="Z10" s="21">
        <v>297.73206575949297</v>
      </c>
      <c r="AA10" s="22">
        <v>10000000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>
        <v>-1161895</v>
      </c>
      <c r="I14" s="20">
        <v>-415242</v>
      </c>
      <c r="J14" s="20">
        <v>-1577137</v>
      </c>
      <c r="K14" s="20">
        <v>-843512</v>
      </c>
      <c r="L14" s="20">
        <v>-279233</v>
      </c>
      <c r="M14" s="20">
        <v>-611528</v>
      </c>
      <c r="N14" s="20">
        <v>-1734273</v>
      </c>
      <c r="O14" s="20">
        <v>-299500</v>
      </c>
      <c r="P14" s="20">
        <v>-1194267</v>
      </c>
      <c r="Q14" s="20">
        <v>-628039</v>
      </c>
      <c r="R14" s="20">
        <v>-2121806</v>
      </c>
      <c r="S14" s="20"/>
      <c r="T14" s="20"/>
      <c r="U14" s="20"/>
      <c r="V14" s="20"/>
      <c r="W14" s="20">
        <v>-5433216</v>
      </c>
      <c r="X14" s="20"/>
      <c r="Y14" s="20">
        <v>-5433216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13478346</v>
      </c>
      <c r="D17" s="26">
        <f>SUM(D6:D16)</f>
        <v>0</v>
      </c>
      <c r="E17" s="27">
        <f t="shared" si="0"/>
        <v>10000000</v>
      </c>
      <c r="F17" s="28">
        <f t="shared" si="0"/>
        <v>10000000</v>
      </c>
      <c r="G17" s="28">
        <f t="shared" si="0"/>
        <v>0</v>
      </c>
      <c r="H17" s="28">
        <f t="shared" si="0"/>
        <v>-1160462</v>
      </c>
      <c r="I17" s="28">
        <f t="shared" si="0"/>
        <v>9697452</v>
      </c>
      <c r="J17" s="28">
        <f t="shared" si="0"/>
        <v>8536990</v>
      </c>
      <c r="K17" s="28">
        <f t="shared" si="0"/>
        <v>3513234</v>
      </c>
      <c r="L17" s="28">
        <f t="shared" si="0"/>
        <v>9706935</v>
      </c>
      <c r="M17" s="28">
        <f t="shared" si="0"/>
        <v>557356</v>
      </c>
      <c r="N17" s="28">
        <f t="shared" si="0"/>
        <v>13777525</v>
      </c>
      <c r="O17" s="28">
        <f t="shared" si="0"/>
        <v>1393609</v>
      </c>
      <c r="P17" s="28">
        <f t="shared" si="0"/>
        <v>721161</v>
      </c>
      <c r="Q17" s="28">
        <f t="shared" si="0"/>
        <v>-12030</v>
      </c>
      <c r="R17" s="28">
        <f t="shared" si="0"/>
        <v>2102740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24417255</v>
      </c>
      <c r="X17" s="28">
        <f t="shared" si="0"/>
        <v>7499997</v>
      </c>
      <c r="Y17" s="28">
        <f t="shared" si="0"/>
        <v>16917258</v>
      </c>
      <c r="Z17" s="29">
        <f>+IF(X17&lt;&gt;0,+(Y17/X17)*100,0)</f>
        <v>225.56353022541211</v>
      </c>
      <c r="AA17" s="30">
        <f>SUM(AA6:AA16)</f>
        <v>10000000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13478346</v>
      </c>
      <c r="D41" s="32">
        <f>+D17+D30+D39</f>
        <v>0</v>
      </c>
      <c r="E41" s="33">
        <f t="shared" si="3"/>
        <v>10000000</v>
      </c>
      <c r="F41" s="34">
        <f t="shared" si="3"/>
        <v>10000000</v>
      </c>
      <c r="G41" s="34">
        <f t="shared" si="3"/>
        <v>0</v>
      </c>
      <c r="H41" s="34">
        <f t="shared" si="3"/>
        <v>-1160462</v>
      </c>
      <c r="I41" s="34">
        <f t="shared" si="3"/>
        <v>9697452</v>
      </c>
      <c r="J41" s="34">
        <f t="shared" si="3"/>
        <v>8536990</v>
      </c>
      <c r="K41" s="34">
        <f t="shared" si="3"/>
        <v>3513234</v>
      </c>
      <c r="L41" s="34">
        <f t="shared" si="3"/>
        <v>9706935</v>
      </c>
      <c r="M41" s="34">
        <f t="shared" si="3"/>
        <v>557356</v>
      </c>
      <c r="N41" s="34">
        <f t="shared" si="3"/>
        <v>13777525</v>
      </c>
      <c r="O41" s="34">
        <f t="shared" si="3"/>
        <v>1393609</v>
      </c>
      <c r="P41" s="34">
        <f t="shared" si="3"/>
        <v>721161</v>
      </c>
      <c r="Q41" s="34">
        <f t="shared" si="3"/>
        <v>-12030</v>
      </c>
      <c r="R41" s="34">
        <f t="shared" si="3"/>
        <v>2102740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24417255</v>
      </c>
      <c r="X41" s="34">
        <f t="shared" si="3"/>
        <v>7499997</v>
      </c>
      <c r="Y41" s="34">
        <f t="shared" si="3"/>
        <v>16917258</v>
      </c>
      <c r="Z41" s="35">
        <f>+IF(X41&lt;&gt;0,+(Y41/X41)*100,0)</f>
        <v>225.56353022541211</v>
      </c>
      <c r="AA41" s="36">
        <f>+AA17+AA30+AA39</f>
        <v>10000000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-1160462</v>
      </c>
      <c r="J42" s="34">
        <f>+G42</f>
        <v>0</v>
      </c>
      <c r="K42" s="34">
        <f>+I43+K60</f>
        <v>8536990</v>
      </c>
      <c r="L42" s="34">
        <f>+K43+L60</f>
        <v>12050224</v>
      </c>
      <c r="M42" s="34">
        <f>+L43+M60</f>
        <v>21757159</v>
      </c>
      <c r="N42" s="34">
        <f>+K42</f>
        <v>8536990</v>
      </c>
      <c r="O42" s="34">
        <f>+M43+O60</f>
        <v>22314515</v>
      </c>
      <c r="P42" s="34">
        <f>+O43+P60</f>
        <v>23708124</v>
      </c>
      <c r="Q42" s="34">
        <f>+P43+Q60</f>
        <v>24429285</v>
      </c>
      <c r="R42" s="34">
        <f>+O42</f>
        <v>22314515</v>
      </c>
      <c r="S42" s="34">
        <f>+Q43+S60</f>
        <v>24417255</v>
      </c>
      <c r="T42" s="34">
        <f>+S43+T60</f>
        <v>24417255</v>
      </c>
      <c r="U42" s="34">
        <f>+T43+U60</f>
        <v>24417255</v>
      </c>
      <c r="V42" s="34">
        <f>+S42</f>
        <v>24417255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13478346</v>
      </c>
      <c r="D43" s="44">
        <f t="shared" ref="D43:AA43" si="4">+D41+D42</f>
        <v>0</v>
      </c>
      <c r="E43" s="45">
        <f t="shared" si="4"/>
        <v>10000000</v>
      </c>
      <c r="F43" s="46">
        <f t="shared" si="4"/>
        <v>10000000</v>
      </c>
      <c r="G43" s="46">
        <f t="shared" si="4"/>
        <v>0</v>
      </c>
      <c r="H43" s="46">
        <f t="shared" si="4"/>
        <v>-1160462</v>
      </c>
      <c r="I43" s="46">
        <f t="shared" si="4"/>
        <v>8536990</v>
      </c>
      <c r="J43" s="46">
        <f>+I43</f>
        <v>8536990</v>
      </c>
      <c r="K43" s="46">
        <f t="shared" si="4"/>
        <v>12050224</v>
      </c>
      <c r="L43" s="46">
        <f t="shared" si="4"/>
        <v>21757159</v>
      </c>
      <c r="M43" s="46">
        <f t="shared" si="4"/>
        <v>22314515</v>
      </c>
      <c r="N43" s="46">
        <f>+M43</f>
        <v>22314515</v>
      </c>
      <c r="O43" s="46">
        <f t="shared" si="4"/>
        <v>23708124</v>
      </c>
      <c r="P43" s="46">
        <f t="shared" si="4"/>
        <v>24429285</v>
      </c>
      <c r="Q43" s="46">
        <f t="shared" si="4"/>
        <v>24417255</v>
      </c>
      <c r="R43" s="46">
        <f>+Q43</f>
        <v>24417255</v>
      </c>
      <c r="S43" s="46">
        <f t="shared" si="4"/>
        <v>24417255</v>
      </c>
      <c r="T43" s="46">
        <f t="shared" si="4"/>
        <v>24417255</v>
      </c>
      <c r="U43" s="46">
        <f t="shared" si="4"/>
        <v>24417255</v>
      </c>
      <c r="V43" s="46">
        <f>+U43</f>
        <v>24417255</v>
      </c>
      <c r="W43" s="46">
        <f>+V43</f>
        <v>24417255</v>
      </c>
      <c r="X43" s="46">
        <f t="shared" si="4"/>
        <v>7499997</v>
      </c>
      <c r="Y43" s="46">
        <f t="shared" si="4"/>
        <v>16917258</v>
      </c>
      <c r="Z43" s="47">
        <f>+IF(X43&lt;&gt;0,+(Y43/X43)*100,0)</f>
        <v>225.56353022541211</v>
      </c>
      <c r="AA43" s="48">
        <f t="shared" si="4"/>
        <v>10000000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44537640</v>
      </c>
      <c r="D7" s="18"/>
      <c r="E7" s="19">
        <v>237977408</v>
      </c>
      <c r="F7" s="20">
        <v>237977408</v>
      </c>
      <c r="G7" s="20"/>
      <c r="H7" s="20"/>
      <c r="I7" s="20">
        <v>8882257</v>
      </c>
      <c r="J7" s="20">
        <v>8882257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8882257</v>
      </c>
      <c r="X7" s="20">
        <v>178483059</v>
      </c>
      <c r="Y7" s="20">
        <v>-169600802</v>
      </c>
      <c r="Z7" s="21">
        <v>-95.023473348246455</v>
      </c>
      <c r="AA7" s="22">
        <v>237977408</v>
      </c>
    </row>
    <row r="8" spans="1:27" x14ac:dyDescent="0.25">
      <c r="A8" s="23" t="s">
        <v>36</v>
      </c>
      <c r="B8" s="17" t="s">
        <v>32</v>
      </c>
      <c r="C8" s="18">
        <v>-16797493</v>
      </c>
      <c r="D8" s="18"/>
      <c r="E8" s="19"/>
      <c r="F8" s="20"/>
      <c r="G8" s="20"/>
      <c r="H8" s="20"/>
      <c r="I8" s="20">
        <v>830369</v>
      </c>
      <c r="J8" s="20">
        <v>830369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830369</v>
      </c>
      <c r="X8" s="20"/>
      <c r="Y8" s="20">
        <v>830369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579190870</v>
      </c>
      <c r="D9" s="18"/>
      <c r="E9" s="19">
        <v>682891000</v>
      </c>
      <c r="F9" s="20">
        <v>682891000</v>
      </c>
      <c r="G9" s="20">
        <v>-147764835</v>
      </c>
      <c r="H9" s="20">
        <v>-85794275</v>
      </c>
      <c r="I9" s="20">
        <v>-77074203</v>
      </c>
      <c r="J9" s="20">
        <v>-310633313</v>
      </c>
      <c r="K9" s="20">
        <v>-93485777</v>
      </c>
      <c r="L9" s="20">
        <v>-84861272</v>
      </c>
      <c r="M9" s="20">
        <v>-39168119</v>
      </c>
      <c r="N9" s="20">
        <v>-217515168</v>
      </c>
      <c r="O9" s="20">
        <v>-170000000</v>
      </c>
      <c r="P9" s="20">
        <v>-109390691</v>
      </c>
      <c r="Q9" s="20">
        <v>-99383149</v>
      </c>
      <c r="R9" s="20">
        <v>-378773840</v>
      </c>
      <c r="S9" s="20"/>
      <c r="T9" s="20"/>
      <c r="U9" s="20"/>
      <c r="V9" s="20"/>
      <c r="W9" s="20">
        <v>-906922321</v>
      </c>
      <c r="X9" s="20">
        <v>512168265</v>
      </c>
      <c r="Y9" s="20">
        <v>-1419090586</v>
      </c>
      <c r="Z9" s="21">
        <v>-277.0750714123219</v>
      </c>
      <c r="AA9" s="22">
        <v>682891000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674705350</v>
      </c>
      <c r="F10" s="20">
        <v>706621116</v>
      </c>
      <c r="G10" s="20">
        <v>-32580752</v>
      </c>
      <c r="H10" s="20">
        <v>-99224334</v>
      </c>
      <c r="I10" s="20">
        <v>87665364</v>
      </c>
      <c r="J10" s="20">
        <v>-44139722</v>
      </c>
      <c r="K10" s="20">
        <v>-107870965</v>
      </c>
      <c r="L10" s="20">
        <v>-31273679</v>
      </c>
      <c r="M10" s="20">
        <v>-55991133</v>
      </c>
      <c r="N10" s="20">
        <v>-195135777</v>
      </c>
      <c r="O10" s="20">
        <v>-11476525</v>
      </c>
      <c r="P10" s="20">
        <v>-64400848</v>
      </c>
      <c r="Q10" s="20">
        <v>-39777424</v>
      </c>
      <c r="R10" s="20">
        <v>-115654797</v>
      </c>
      <c r="S10" s="20"/>
      <c r="T10" s="20"/>
      <c r="U10" s="20"/>
      <c r="V10" s="20"/>
      <c r="W10" s="20">
        <v>-354930296</v>
      </c>
      <c r="X10" s="20">
        <v>529965837</v>
      </c>
      <c r="Y10" s="20">
        <v>-884896133</v>
      </c>
      <c r="Z10" s="21">
        <v>-166.97229731055288</v>
      </c>
      <c r="AA10" s="22">
        <v>706621116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-1117579863</v>
      </c>
      <c r="D14" s="18"/>
      <c r="E14" s="19">
        <v>-854051484</v>
      </c>
      <c r="F14" s="20">
        <v>-594378130</v>
      </c>
      <c r="G14" s="20">
        <v>-78273845</v>
      </c>
      <c r="H14" s="20">
        <v>-105935895</v>
      </c>
      <c r="I14" s="20">
        <v>-110115092</v>
      </c>
      <c r="J14" s="20">
        <v>-294324832</v>
      </c>
      <c r="K14" s="20">
        <v>-116728928</v>
      </c>
      <c r="L14" s="20">
        <v>-67089349</v>
      </c>
      <c r="M14" s="20">
        <v>-50543132</v>
      </c>
      <c r="N14" s="20">
        <v>-234361409</v>
      </c>
      <c r="O14" s="20">
        <v>-72652256</v>
      </c>
      <c r="P14" s="20">
        <v>-80526507</v>
      </c>
      <c r="Q14" s="20">
        <v>-178122851</v>
      </c>
      <c r="R14" s="20">
        <v>-331301614</v>
      </c>
      <c r="S14" s="20"/>
      <c r="T14" s="20"/>
      <c r="U14" s="20"/>
      <c r="V14" s="20"/>
      <c r="W14" s="20">
        <v>-859987855</v>
      </c>
      <c r="X14" s="20">
        <v>-445783896</v>
      </c>
      <c r="Y14" s="20">
        <v>-414203959</v>
      </c>
      <c r="Z14" s="21">
        <v>92.915864102906042</v>
      </c>
      <c r="AA14" s="22">
        <v>-594378130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-648700</v>
      </c>
      <c r="F15" s="20">
        <v>-648700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-486531</v>
      </c>
      <c r="Y15" s="20">
        <v>486531</v>
      </c>
      <c r="Z15" s="21">
        <v>-100</v>
      </c>
      <c r="AA15" s="22">
        <v>-648700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-510648846</v>
      </c>
      <c r="D17" s="26">
        <f>SUM(D6:D16)</f>
        <v>0</v>
      </c>
      <c r="E17" s="27">
        <f t="shared" si="0"/>
        <v>740873574</v>
      </c>
      <c r="F17" s="28">
        <f t="shared" si="0"/>
        <v>1032462694</v>
      </c>
      <c r="G17" s="28">
        <f t="shared" si="0"/>
        <v>-258619432</v>
      </c>
      <c r="H17" s="28">
        <f t="shared" si="0"/>
        <v>-290954504</v>
      </c>
      <c r="I17" s="28">
        <f t="shared" si="0"/>
        <v>-89811305</v>
      </c>
      <c r="J17" s="28">
        <f t="shared" si="0"/>
        <v>-639385241</v>
      </c>
      <c r="K17" s="28">
        <f t="shared" si="0"/>
        <v>-318085670</v>
      </c>
      <c r="L17" s="28">
        <f t="shared" si="0"/>
        <v>-183224300</v>
      </c>
      <c r="M17" s="28">
        <f t="shared" si="0"/>
        <v>-145702384</v>
      </c>
      <c r="N17" s="28">
        <f t="shared" si="0"/>
        <v>-647012354</v>
      </c>
      <c r="O17" s="28">
        <f t="shared" si="0"/>
        <v>-254128781</v>
      </c>
      <c r="P17" s="28">
        <f t="shared" si="0"/>
        <v>-254318046</v>
      </c>
      <c r="Q17" s="28">
        <f t="shared" si="0"/>
        <v>-317283424</v>
      </c>
      <c r="R17" s="28">
        <f t="shared" si="0"/>
        <v>-825730251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-2112127846</v>
      </c>
      <c r="X17" s="28">
        <f t="shared" si="0"/>
        <v>774346734</v>
      </c>
      <c r="Y17" s="28">
        <f t="shared" si="0"/>
        <v>-2886474580</v>
      </c>
      <c r="Z17" s="29">
        <f>+IF(X17&lt;&gt;0,+(Y17/X17)*100,0)</f>
        <v>-372.76254334921754</v>
      </c>
      <c r="AA17" s="30">
        <f>SUM(AA6:AA16)</f>
        <v>1032462694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-580146510</v>
      </c>
      <c r="F28" s="20">
        <v>-533431270</v>
      </c>
      <c r="G28" s="20">
        <v>147534408</v>
      </c>
      <c r="H28" s="20">
        <v>10533793</v>
      </c>
      <c r="I28" s="20">
        <v>120625000</v>
      </c>
      <c r="J28" s="20">
        <v>278693201</v>
      </c>
      <c r="K28" s="20">
        <v>52974083</v>
      </c>
      <c r="L28" s="20">
        <v>37888850</v>
      </c>
      <c r="M28" s="20"/>
      <c r="N28" s="20">
        <v>90862933</v>
      </c>
      <c r="O28" s="20">
        <v>1430370</v>
      </c>
      <c r="P28" s="20">
        <v>28386317</v>
      </c>
      <c r="Q28" s="20">
        <v>24660767</v>
      </c>
      <c r="R28" s="20">
        <v>54477454</v>
      </c>
      <c r="S28" s="20"/>
      <c r="T28" s="20"/>
      <c r="U28" s="20"/>
      <c r="V28" s="20"/>
      <c r="W28" s="20">
        <v>424033588</v>
      </c>
      <c r="X28" s="20">
        <v>-400073472</v>
      </c>
      <c r="Y28" s="20">
        <v>824107060</v>
      </c>
      <c r="Z28" s="21">
        <v>-205.98892895352981</v>
      </c>
      <c r="AA28" s="22">
        <v>-533431270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-580146510</v>
      </c>
      <c r="F30" s="28">
        <f t="shared" si="1"/>
        <v>-533431270</v>
      </c>
      <c r="G30" s="28">
        <f t="shared" si="1"/>
        <v>147534408</v>
      </c>
      <c r="H30" s="28">
        <f t="shared" si="1"/>
        <v>10533793</v>
      </c>
      <c r="I30" s="28">
        <f t="shared" si="1"/>
        <v>120625000</v>
      </c>
      <c r="J30" s="28">
        <f t="shared" si="1"/>
        <v>278693201</v>
      </c>
      <c r="K30" s="28">
        <f t="shared" si="1"/>
        <v>52974083</v>
      </c>
      <c r="L30" s="28">
        <f t="shared" si="1"/>
        <v>37888850</v>
      </c>
      <c r="M30" s="28">
        <f t="shared" si="1"/>
        <v>0</v>
      </c>
      <c r="N30" s="28">
        <f t="shared" si="1"/>
        <v>90862933</v>
      </c>
      <c r="O30" s="28">
        <f t="shared" si="1"/>
        <v>1430370</v>
      </c>
      <c r="P30" s="28">
        <f t="shared" si="1"/>
        <v>28386317</v>
      </c>
      <c r="Q30" s="28">
        <f t="shared" si="1"/>
        <v>24660767</v>
      </c>
      <c r="R30" s="28">
        <f t="shared" si="1"/>
        <v>54477454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424033588</v>
      </c>
      <c r="X30" s="28">
        <f t="shared" si="1"/>
        <v>-400073472</v>
      </c>
      <c r="Y30" s="28">
        <f t="shared" si="1"/>
        <v>824107060</v>
      </c>
      <c r="Z30" s="29">
        <f>+IF(X30&lt;&gt;0,+(Y30/X30)*100,0)</f>
        <v>-205.98892895352981</v>
      </c>
      <c r="AA30" s="30">
        <f>SUM(AA21:AA29)</f>
        <v>-533431270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-510648846</v>
      </c>
      <c r="D41" s="32">
        <f>+D17+D30+D39</f>
        <v>0</v>
      </c>
      <c r="E41" s="33">
        <f t="shared" si="3"/>
        <v>160727064</v>
      </c>
      <c r="F41" s="34">
        <f t="shared" si="3"/>
        <v>499031424</v>
      </c>
      <c r="G41" s="34">
        <f t="shared" si="3"/>
        <v>-111085024</v>
      </c>
      <c r="H41" s="34">
        <f t="shared" si="3"/>
        <v>-280420711</v>
      </c>
      <c r="I41" s="34">
        <f t="shared" si="3"/>
        <v>30813695</v>
      </c>
      <c r="J41" s="34">
        <f t="shared" si="3"/>
        <v>-360692040</v>
      </c>
      <c r="K41" s="34">
        <f t="shared" si="3"/>
        <v>-265111587</v>
      </c>
      <c r="L41" s="34">
        <f t="shared" si="3"/>
        <v>-145335450</v>
      </c>
      <c r="M41" s="34">
        <f t="shared" si="3"/>
        <v>-145702384</v>
      </c>
      <c r="N41" s="34">
        <f t="shared" si="3"/>
        <v>-556149421</v>
      </c>
      <c r="O41" s="34">
        <f t="shared" si="3"/>
        <v>-252698411</v>
      </c>
      <c r="P41" s="34">
        <f t="shared" si="3"/>
        <v>-225931729</v>
      </c>
      <c r="Q41" s="34">
        <f t="shared" si="3"/>
        <v>-292622657</v>
      </c>
      <c r="R41" s="34">
        <f t="shared" si="3"/>
        <v>-771252797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-1688094258</v>
      </c>
      <c r="X41" s="34">
        <f t="shared" si="3"/>
        <v>374273262</v>
      </c>
      <c r="Y41" s="34">
        <f t="shared" si="3"/>
        <v>-2062367520</v>
      </c>
      <c r="Z41" s="35">
        <f>+IF(X41&lt;&gt;0,+(Y41/X41)*100,0)</f>
        <v>-551.03255545943864</v>
      </c>
      <c r="AA41" s="36">
        <f>+AA17+AA30+AA39</f>
        <v>499031424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-111085024</v>
      </c>
      <c r="I42" s="34">
        <f>+H43+I60</f>
        <v>-391505735</v>
      </c>
      <c r="J42" s="34">
        <f>+G42</f>
        <v>0</v>
      </c>
      <c r="K42" s="34">
        <f>+I43+K60</f>
        <v>-360692040</v>
      </c>
      <c r="L42" s="34">
        <f>+K43+L60</f>
        <v>-625803627</v>
      </c>
      <c r="M42" s="34">
        <f>+L43+M60</f>
        <v>-771139077</v>
      </c>
      <c r="N42" s="34">
        <f>+K42</f>
        <v>-360692040</v>
      </c>
      <c r="O42" s="34">
        <f>+M43+O60</f>
        <v>-916841461</v>
      </c>
      <c r="P42" s="34">
        <f>+O43+P60</f>
        <v>-1169539872</v>
      </c>
      <c r="Q42" s="34">
        <f>+P43+Q60</f>
        <v>-1395471601</v>
      </c>
      <c r="R42" s="34">
        <f>+O42</f>
        <v>-916841461</v>
      </c>
      <c r="S42" s="34">
        <f>+Q43+S60</f>
        <v>-1688094258</v>
      </c>
      <c r="T42" s="34">
        <f>+S43+T60</f>
        <v>-1688094258</v>
      </c>
      <c r="U42" s="34">
        <f>+T43+U60</f>
        <v>-1688094258</v>
      </c>
      <c r="V42" s="34">
        <f>+S42</f>
        <v>-1688094258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-510648846</v>
      </c>
      <c r="D43" s="44">
        <f t="shared" ref="D43:AA43" si="4">+D41+D42</f>
        <v>0</v>
      </c>
      <c r="E43" s="45">
        <f t="shared" si="4"/>
        <v>160727064</v>
      </c>
      <c r="F43" s="46">
        <f t="shared" si="4"/>
        <v>499031424</v>
      </c>
      <c r="G43" s="46">
        <f t="shared" si="4"/>
        <v>-111085024</v>
      </c>
      <c r="H43" s="46">
        <f t="shared" si="4"/>
        <v>-391505735</v>
      </c>
      <c r="I43" s="46">
        <f t="shared" si="4"/>
        <v>-360692040</v>
      </c>
      <c r="J43" s="46">
        <f>+I43</f>
        <v>-360692040</v>
      </c>
      <c r="K43" s="46">
        <f t="shared" si="4"/>
        <v>-625803627</v>
      </c>
      <c r="L43" s="46">
        <f t="shared" si="4"/>
        <v>-771139077</v>
      </c>
      <c r="M43" s="46">
        <f t="shared" si="4"/>
        <v>-916841461</v>
      </c>
      <c r="N43" s="46">
        <f>+M43</f>
        <v>-916841461</v>
      </c>
      <c r="O43" s="46">
        <f t="shared" si="4"/>
        <v>-1169539872</v>
      </c>
      <c r="P43" s="46">
        <f t="shared" si="4"/>
        <v>-1395471601</v>
      </c>
      <c r="Q43" s="46">
        <f t="shared" si="4"/>
        <v>-1688094258</v>
      </c>
      <c r="R43" s="46">
        <f>+Q43</f>
        <v>-1688094258</v>
      </c>
      <c r="S43" s="46">
        <f t="shared" si="4"/>
        <v>-1688094258</v>
      </c>
      <c r="T43" s="46">
        <f t="shared" si="4"/>
        <v>-1688094258</v>
      </c>
      <c r="U43" s="46">
        <f t="shared" si="4"/>
        <v>-1688094258</v>
      </c>
      <c r="V43" s="46">
        <f>+U43</f>
        <v>-1688094258</v>
      </c>
      <c r="W43" s="46">
        <f>+V43</f>
        <v>-1688094258</v>
      </c>
      <c r="X43" s="46">
        <f t="shared" si="4"/>
        <v>374273262</v>
      </c>
      <c r="Y43" s="46">
        <f t="shared" si="4"/>
        <v>-2062367520</v>
      </c>
      <c r="Z43" s="47">
        <f>+IF(X43&lt;&gt;0,+(Y43/X43)*100,0)</f>
        <v>-551.03255545943864</v>
      </c>
      <c r="AA43" s="48">
        <f t="shared" si="4"/>
        <v>499031424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-49823041</v>
      </c>
      <c r="D14" s="18"/>
      <c r="E14" s="19">
        <v>-57149701</v>
      </c>
      <c r="F14" s="20">
        <v>-57149701</v>
      </c>
      <c r="G14" s="20"/>
      <c r="H14" s="20">
        <v>-8796408</v>
      </c>
      <c r="I14" s="20">
        <v>-12081820</v>
      </c>
      <c r="J14" s="20">
        <v>-20878228</v>
      </c>
      <c r="K14" s="20">
        <v>-9441787</v>
      </c>
      <c r="L14" s="20">
        <v>-19636286</v>
      </c>
      <c r="M14" s="20">
        <v>-2185962</v>
      </c>
      <c r="N14" s="20">
        <v>-31264035</v>
      </c>
      <c r="O14" s="20">
        <v>-8726583</v>
      </c>
      <c r="P14" s="20">
        <v>1234880</v>
      </c>
      <c r="Q14" s="20">
        <v>-4554980</v>
      </c>
      <c r="R14" s="20">
        <v>-12046683</v>
      </c>
      <c r="S14" s="20"/>
      <c r="T14" s="20"/>
      <c r="U14" s="20"/>
      <c r="V14" s="20"/>
      <c r="W14" s="20">
        <v>-64188946</v>
      </c>
      <c r="X14" s="20">
        <v>-43004829</v>
      </c>
      <c r="Y14" s="20">
        <v>-21184117</v>
      </c>
      <c r="Z14" s="21">
        <v>49.259856375664228</v>
      </c>
      <c r="AA14" s="22">
        <v>-57149701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-49823041</v>
      </c>
      <c r="D17" s="26">
        <f>SUM(D6:D16)</f>
        <v>0</v>
      </c>
      <c r="E17" s="27">
        <f t="shared" si="0"/>
        <v>-57149701</v>
      </c>
      <c r="F17" s="28">
        <f t="shared" si="0"/>
        <v>-57149701</v>
      </c>
      <c r="G17" s="28">
        <f t="shared" si="0"/>
        <v>0</v>
      </c>
      <c r="H17" s="28">
        <f t="shared" si="0"/>
        <v>-8796408</v>
      </c>
      <c r="I17" s="28">
        <f t="shared" si="0"/>
        <v>-12081820</v>
      </c>
      <c r="J17" s="28">
        <f t="shared" si="0"/>
        <v>-20878228</v>
      </c>
      <c r="K17" s="28">
        <f t="shared" si="0"/>
        <v>-9441787</v>
      </c>
      <c r="L17" s="28">
        <f t="shared" si="0"/>
        <v>-19636286</v>
      </c>
      <c r="M17" s="28">
        <f t="shared" si="0"/>
        <v>-2185962</v>
      </c>
      <c r="N17" s="28">
        <f t="shared" si="0"/>
        <v>-31264035</v>
      </c>
      <c r="O17" s="28">
        <f t="shared" si="0"/>
        <v>-8726583</v>
      </c>
      <c r="P17" s="28">
        <f t="shared" si="0"/>
        <v>1234880</v>
      </c>
      <c r="Q17" s="28">
        <f t="shared" si="0"/>
        <v>-4554980</v>
      </c>
      <c r="R17" s="28">
        <f t="shared" si="0"/>
        <v>-12046683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-64188946</v>
      </c>
      <c r="X17" s="28">
        <f t="shared" si="0"/>
        <v>-43004829</v>
      </c>
      <c r="Y17" s="28">
        <f t="shared" si="0"/>
        <v>-21184117</v>
      </c>
      <c r="Z17" s="29">
        <f>+IF(X17&lt;&gt;0,+(Y17/X17)*100,0)</f>
        <v>49.259856375664228</v>
      </c>
      <c r="AA17" s="30">
        <f>SUM(AA6:AA16)</f>
        <v>-57149701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-49823041</v>
      </c>
      <c r="D41" s="32">
        <f>+D17+D30+D39</f>
        <v>0</v>
      </c>
      <c r="E41" s="33">
        <f t="shared" si="3"/>
        <v>-57149701</v>
      </c>
      <c r="F41" s="34">
        <f t="shared" si="3"/>
        <v>-57149701</v>
      </c>
      <c r="G41" s="34">
        <f t="shared" si="3"/>
        <v>0</v>
      </c>
      <c r="H41" s="34">
        <f t="shared" si="3"/>
        <v>-8796408</v>
      </c>
      <c r="I41" s="34">
        <f t="shared" si="3"/>
        <v>-12081820</v>
      </c>
      <c r="J41" s="34">
        <f t="shared" si="3"/>
        <v>-20878228</v>
      </c>
      <c r="K41" s="34">
        <f t="shared" si="3"/>
        <v>-9441787</v>
      </c>
      <c r="L41" s="34">
        <f t="shared" si="3"/>
        <v>-19636286</v>
      </c>
      <c r="M41" s="34">
        <f t="shared" si="3"/>
        <v>-2185962</v>
      </c>
      <c r="N41" s="34">
        <f t="shared" si="3"/>
        <v>-31264035</v>
      </c>
      <c r="O41" s="34">
        <f t="shared" si="3"/>
        <v>-8726583</v>
      </c>
      <c r="P41" s="34">
        <f t="shared" si="3"/>
        <v>1234880</v>
      </c>
      <c r="Q41" s="34">
        <f t="shared" si="3"/>
        <v>-4554980</v>
      </c>
      <c r="R41" s="34">
        <f t="shared" si="3"/>
        <v>-12046683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-64188946</v>
      </c>
      <c r="X41" s="34">
        <f t="shared" si="3"/>
        <v>-43004829</v>
      </c>
      <c r="Y41" s="34">
        <f t="shared" si="3"/>
        <v>-21184117</v>
      </c>
      <c r="Z41" s="35">
        <f>+IF(X41&lt;&gt;0,+(Y41/X41)*100,0)</f>
        <v>49.259856375664228</v>
      </c>
      <c r="AA41" s="36">
        <f>+AA17+AA30+AA39</f>
        <v>-57149701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-8796408</v>
      </c>
      <c r="J42" s="34">
        <f>+G42</f>
        <v>0</v>
      </c>
      <c r="K42" s="34">
        <f>+I43+K60</f>
        <v>-20878228</v>
      </c>
      <c r="L42" s="34">
        <f>+K43+L60</f>
        <v>-30320015</v>
      </c>
      <c r="M42" s="34">
        <f>+L43+M60</f>
        <v>-49956301</v>
      </c>
      <c r="N42" s="34">
        <f>+K42</f>
        <v>-20878228</v>
      </c>
      <c r="O42" s="34">
        <f>+M43+O60</f>
        <v>-52142263</v>
      </c>
      <c r="P42" s="34">
        <f>+O43+P60</f>
        <v>-60868846</v>
      </c>
      <c r="Q42" s="34">
        <f>+P43+Q60</f>
        <v>-59633966</v>
      </c>
      <c r="R42" s="34">
        <f>+O42</f>
        <v>-52142263</v>
      </c>
      <c r="S42" s="34">
        <f>+Q43+S60</f>
        <v>-64188946</v>
      </c>
      <c r="T42" s="34">
        <f>+S43+T60</f>
        <v>-64188946</v>
      </c>
      <c r="U42" s="34">
        <f>+T43+U60</f>
        <v>-64188946</v>
      </c>
      <c r="V42" s="34">
        <f>+S42</f>
        <v>-64188946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-49823041</v>
      </c>
      <c r="D43" s="44">
        <f t="shared" ref="D43:AA43" si="4">+D41+D42</f>
        <v>0</v>
      </c>
      <c r="E43" s="45">
        <f t="shared" si="4"/>
        <v>-57149701</v>
      </c>
      <c r="F43" s="46">
        <f t="shared" si="4"/>
        <v>-57149701</v>
      </c>
      <c r="G43" s="46">
        <f t="shared" si="4"/>
        <v>0</v>
      </c>
      <c r="H43" s="46">
        <f t="shared" si="4"/>
        <v>-8796408</v>
      </c>
      <c r="I43" s="46">
        <f t="shared" si="4"/>
        <v>-20878228</v>
      </c>
      <c r="J43" s="46">
        <f>+I43</f>
        <v>-20878228</v>
      </c>
      <c r="K43" s="46">
        <f t="shared" si="4"/>
        <v>-30320015</v>
      </c>
      <c r="L43" s="46">
        <f t="shared" si="4"/>
        <v>-49956301</v>
      </c>
      <c r="M43" s="46">
        <f t="shared" si="4"/>
        <v>-52142263</v>
      </c>
      <c r="N43" s="46">
        <f>+M43</f>
        <v>-52142263</v>
      </c>
      <c r="O43" s="46">
        <f t="shared" si="4"/>
        <v>-60868846</v>
      </c>
      <c r="P43" s="46">
        <f t="shared" si="4"/>
        <v>-59633966</v>
      </c>
      <c r="Q43" s="46">
        <f t="shared" si="4"/>
        <v>-64188946</v>
      </c>
      <c r="R43" s="46">
        <f>+Q43</f>
        <v>-64188946</v>
      </c>
      <c r="S43" s="46">
        <f t="shared" si="4"/>
        <v>-64188946</v>
      </c>
      <c r="T43" s="46">
        <f t="shared" si="4"/>
        <v>-64188946</v>
      </c>
      <c r="U43" s="46">
        <f t="shared" si="4"/>
        <v>-64188946</v>
      </c>
      <c r="V43" s="46">
        <f>+U43</f>
        <v>-64188946</v>
      </c>
      <c r="W43" s="46">
        <f>+V43</f>
        <v>-64188946</v>
      </c>
      <c r="X43" s="46">
        <f t="shared" si="4"/>
        <v>-43004829</v>
      </c>
      <c r="Y43" s="46">
        <f t="shared" si="4"/>
        <v>-21184117</v>
      </c>
      <c r="Z43" s="47">
        <f>+IF(X43&lt;&gt;0,+(Y43/X43)*100,0)</f>
        <v>49.259856375664228</v>
      </c>
      <c r="AA43" s="48">
        <f t="shared" si="4"/>
        <v>-57149701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>
        <v>-2150000</v>
      </c>
      <c r="G14" s="20"/>
      <c r="H14" s="20"/>
      <c r="I14" s="20"/>
      <c r="J14" s="20"/>
      <c r="K14" s="20"/>
      <c r="L14" s="20"/>
      <c r="M14" s="20"/>
      <c r="N14" s="20"/>
      <c r="O14" s="20">
        <v>-64800</v>
      </c>
      <c r="P14" s="20">
        <v>-22000</v>
      </c>
      <c r="Q14" s="20">
        <v>-95300</v>
      </c>
      <c r="R14" s="20">
        <v>-182100</v>
      </c>
      <c r="S14" s="20"/>
      <c r="T14" s="20"/>
      <c r="U14" s="20"/>
      <c r="V14" s="20"/>
      <c r="W14" s="20">
        <v>-182100</v>
      </c>
      <c r="X14" s="20">
        <v>-1612494</v>
      </c>
      <c r="Y14" s="20">
        <v>1430394</v>
      </c>
      <c r="Z14" s="21">
        <v>-88.706934723478042</v>
      </c>
      <c r="AA14" s="22">
        <v>-2150000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>
        <v>-890900</v>
      </c>
      <c r="D16" s="18"/>
      <c r="E16" s="19">
        <v>-240000</v>
      </c>
      <c r="F16" s="20"/>
      <c r="G16" s="20">
        <v>-63600</v>
      </c>
      <c r="H16" s="20"/>
      <c r="I16" s="20">
        <v>-42400</v>
      </c>
      <c r="J16" s="20">
        <v>-106000</v>
      </c>
      <c r="K16" s="20">
        <v>-63600</v>
      </c>
      <c r="L16" s="20"/>
      <c r="M16" s="20">
        <v>-49500</v>
      </c>
      <c r="N16" s="20">
        <v>-113100</v>
      </c>
      <c r="O16" s="20"/>
      <c r="P16" s="20"/>
      <c r="Q16" s="20"/>
      <c r="R16" s="20"/>
      <c r="S16" s="20"/>
      <c r="T16" s="20"/>
      <c r="U16" s="20"/>
      <c r="V16" s="20"/>
      <c r="W16" s="20">
        <v>-219100</v>
      </c>
      <c r="X16" s="20"/>
      <c r="Y16" s="20">
        <v>-219100</v>
      </c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-890900</v>
      </c>
      <c r="D17" s="26">
        <f>SUM(D6:D16)</f>
        <v>0</v>
      </c>
      <c r="E17" s="27">
        <f t="shared" si="0"/>
        <v>-240000</v>
      </c>
      <c r="F17" s="28">
        <f t="shared" si="0"/>
        <v>-2150000</v>
      </c>
      <c r="G17" s="28">
        <f t="shared" si="0"/>
        <v>-63600</v>
      </c>
      <c r="H17" s="28">
        <f t="shared" si="0"/>
        <v>0</v>
      </c>
      <c r="I17" s="28">
        <f t="shared" si="0"/>
        <v>-42400</v>
      </c>
      <c r="J17" s="28">
        <f t="shared" si="0"/>
        <v>-106000</v>
      </c>
      <c r="K17" s="28">
        <f t="shared" si="0"/>
        <v>-63600</v>
      </c>
      <c r="L17" s="28">
        <f t="shared" si="0"/>
        <v>0</v>
      </c>
      <c r="M17" s="28">
        <f t="shared" si="0"/>
        <v>-49500</v>
      </c>
      <c r="N17" s="28">
        <f t="shared" si="0"/>
        <v>-113100</v>
      </c>
      <c r="O17" s="28">
        <f t="shared" si="0"/>
        <v>-64800</v>
      </c>
      <c r="P17" s="28">
        <f t="shared" si="0"/>
        <v>-22000</v>
      </c>
      <c r="Q17" s="28">
        <f t="shared" si="0"/>
        <v>-95300</v>
      </c>
      <c r="R17" s="28">
        <f t="shared" si="0"/>
        <v>-182100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-401200</v>
      </c>
      <c r="X17" s="28">
        <f t="shared" si="0"/>
        <v>-1612494</v>
      </c>
      <c r="Y17" s="28">
        <f t="shared" si="0"/>
        <v>1211294</v>
      </c>
      <c r="Z17" s="29">
        <f>+IF(X17&lt;&gt;0,+(Y17/X17)*100,0)</f>
        <v>-75.119287265565021</v>
      </c>
      <c r="AA17" s="30">
        <f>SUM(AA6:AA16)</f>
        <v>-2150000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-890900</v>
      </c>
      <c r="D41" s="32">
        <f>+D17+D30+D39</f>
        <v>0</v>
      </c>
      <c r="E41" s="33">
        <f t="shared" si="3"/>
        <v>-240000</v>
      </c>
      <c r="F41" s="34">
        <f t="shared" si="3"/>
        <v>-2150000</v>
      </c>
      <c r="G41" s="34">
        <f t="shared" si="3"/>
        <v>-63600</v>
      </c>
      <c r="H41" s="34">
        <f t="shared" si="3"/>
        <v>0</v>
      </c>
      <c r="I41" s="34">
        <f t="shared" si="3"/>
        <v>-42400</v>
      </c>
      <c r="J41" s="34">
        <f t="shared" si="3"/>
        <v>-106000</v>
      </c>
      <c r="K41" s="34">
        <f t="shared" si="3"/>
        <v>-63600</v>
      </c>
      <c r="L41" s="34">
        <f t="shared" si="3"/>
        <v>0</v>
      </c>
      <c r="M41" s="34">
        <f t="shared" si="3"/>
        <v>-49500</v>
      </c>
      <c r="N41" s="34">
        <f t="shared" si="3"/>
        <v>-113100</v>
      </c>
      <c r="O41" s="34">
        <f t="shared" si="3"/>
        <v>-64800</v>
      </c>
      <c r="P41" s="34">
        <f t="shared" si="3"/>
        <v>-22000</v>
      </c>
      <c r="Q41" s="34">
        <f t="shared" si="3"/>
        <v>-95300</v>
      </c>
      <c r="R41" s="34">
        <f t="shared" si="3"/>
        <v>-182100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-401200</v>
      </c>
      <c r="X41" s="34">
        <f t="shared" si="3"/>
        <v>-1612494</v>
      </c>
      <c r="Y41" s="34">
        <f t="shared" si="3"/>
        <v>1211294</v>
      </c>
      <c r="Z41" s="35">
        <f>+IF(X41&lt;&gt;0,+(Y41/X41)*100,0)</f>
        <v>-75.119287265565021</v>
      </c>
      <c r="AA41" s="36">
        <f>+AA17+AA30+AA39</f>
        <v>-2150000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-63600</v>
      </c>
      <c r="I42" s="34">
        <f>+H43+I60</f>
        <v>-63600</v>
      </c>
      <c r="J42" s="34">
        <f>+G42</f>
        <v>0</v>
      </c>
      <c r="K42" s="34">
        <f>+I43+K60</f>
        <v>-106000</v>
      </c>
      <c r="L42" s="34">
        <f>+K43+L60</f>
        <v>-169600</v>
      </c>
      <c r="M42" s="34">
        <f>+L43+M60</f>
        <v>-169600</v>
      </c>
      <c r="N42" s="34">
        <f>+K42</f>
        <v>-106000</v>
      </c>
      <c r="O42" s="34">
        <f>+M43+O60</f>
        <v>-219100</v>
      </c>
      <c r="P42" s="34">
        <f>+O43+P60</f>
        <v>-283900</v>
      </c>
      <c r="Q42" s="34">
        <f>+P43+Q60</f>
        <v>-305900</v>
      </c>
      <c r="R42" s="34">
        <f>+O42</f>
        <v>-219100</v>
      </c>
      <c r="S42" s="34">
        <f>+Q43+S60</f>
        <v>-401200</v>
      </c>
      <c r="T42" s="34">
        <f>+S43+T60</f>
        <v>-401200</v>
      </c>
      <c r="U42" s="34">
        <f>+T43+U60</f>
        <v>-401200</v>
      </c>
      <c r="V42" s="34">
        <f>+S42</f>
        <v>-401200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-890900</v>
      </c>
      <c r="D43" s="44">
        <f t="shared" ref="D43:AA43" si="4">+D41+D42</f>
        <v>0</v>
      </c>
      <c r="E43" s="45">
        <f t="shared" si="4"/>
        <v>-240000</v>
      </c>
      <c r="F43" s="46">
        <f t="shared" si="4"/>
        <v>-2150000</v>
      </c>
      <c r="G43" s="46">
        <f t="shared" si="4"/>
        <v>-63600</v>
      </c>
      <c r="H43" s="46">
        <f t="shared" si="4"/>
        <v>-63600</v>
      </c>
      <c r="I43" s="46">
        <f t="shared" si="4"/>
        <v>-106000</v>
      </c>
      <c r="J43" s="46">
        <f>+I43</f>
        <v>-106000</v>
      </c>
      <c r="K43" s="46">
        <f t="shared" si="4"/>
        <v>-169600</v>
      </c>
      <c r="L43" s="46">
        <f t="shared" si="4"/>
        <v>-169600</v>
      </c>
      <c r="M43" s="46">
        <f t="shared" si="4"/>
        <v>-219100</v>
      </c>
      <c r="N43" s="46">
        <f>+M43</f>
        <v>-219100</v>
      </c>
      <c r="O43" s="46">
        <f t="shared" si="4"/>
        <v>-283900</v>
      </c>
      <c r="P43" s="46">
        <f t="shared" si="4"/>
        <v>-305900</v>
      </c>
      <c r="Q43" s="46">
        <f t="shared" si="4"/>
        <v>-401200</v>
      </c>
      <c r="R43" s="46">
        <f>+Q43</f>
        <v>-401200</v>
      </c>
      <c r="S43" s="46">
        <f t="shared" si="4"/>
        <v>-401200</v>
      </c>
      <c r="T43" s="46">
        <f t="shared" si="4"/>
        <v>-401200</v>
      </c>
      <c r="U43" s="46">
        <f t="shared" si="4"/>
        <v>-401200</v>
      </c>
      <c r="V43" s="46">
        <f>+U43</f>
        <v>-401200</v>
      </c>
      <c r="W43" s="46">
        <f>+V43</f>
        <v>-401200</v>
      </c>
      <c r="X43" s="46">
        <f t="shared" si="4"/>
        <v>-1612494</v>
      </c>
      <c r="Y43" s="46">
        <f t="shared" si="4"/>
        <v>1211294</v>
      </c>
      <c r="Z43" s="47">
        <f>+IF(X43&lt;&gt;0,+(Y43/X43)*100,0)</f>
        <v>-75.119287265565021</v>
      </c>
      <c r="AA43" s="48">
        <f t="shared" si="4"/>
        <v>-2150000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>
        <v>449661</v>
      </c>
      <c r="F36" s="20"/>
      <c r="G36" s="20">
        <v>45259</v>
      </c>
      <c r="H36" s="37">
        <v>30970</v>
      </c>
      <c r="I36" s="37"/>
      <c r="J36" s="37">
        <v>76229</v>
      </c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>
        <v>76229</v>
      </c>
      <c r="X36" s="37"/>
      <c r="Y36" s="20">
        <v>76229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449661</v>
      </c>
      <c r="F39" s="28">
        <f t="shared" si="2"/>
        <v>0</v>
      </c>
      <c r="G39" s="28">
        <f t="shared" si="2"/>
        <v>45259</v>
      </c>
      <c r="H39" s="28">
        <f t="shared" si="2"/>
        <v>30970</v>
      </c>
      <c r="I39" s="28">
        <f t="shared" si="2"/>
        <v>0</v>
      </c>
      <c r="J39" s="28">
        <f t="shared" si="2"/>
        <v>76229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76229</v>
      </c>
      <c r="X39" s="28">
        <f t="shared" si="2"/>
        <v>0</v>
      </c>
      <c r="Y39" s="28">
        <f t="shared" si="2"/>
        <v>76229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449661</v>
      </c>
      <c r="F41" s="34">
        <f t="shared" si="3"/>
        <v>0</v>
      </c>
      <c r="G41" s="34">
        <f t="shared" si="3"/>
        <v>45259</v>
      </c>
      <c r="H41" s="34">
        <f t="shared" si="3"/>
        <v>30970</v>
      </c>
      <c r="I41" s="34">
        <f t="shared" si="3"/>
        <v>0</v>
      </c>
      <c r="J41" s="34">
        <f t="shared" si="3"/>
        <v>76229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76229</v>
      </c>
      <c r="X41" s="34">
        <f t="shared" si="3"/>
        <v>0</v>
      </c>
      <c r="Y41" s="34">
        <f t="shared" si="3"/>
        <v>76229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45259</v>
      </c>
      <c r="I42" s="34">
        <f>+H43+I60</f>
        <v>76229</v>
      </c>
      <c r="J42" s="34">
        <f>+G42</f>
        <v>0</v>
      </c>
      <c r="K42" s="34">
        <f>+I43+K60</f>
        <v>76229</v>
      </c>
      <c r="L42" s="34">
        <f>+K43+L60</f>
        <v>76229</v>
      </c>
      <c r="M42" s="34">
        <f>+L43+M60</f>
        <v>76229</v>
      </c>
      <c r="N42" s="34">
        <f>+K42</f>
        <v>76229</v>
      </c>
      <c r="O42" s="34">
        <f>+M43+O60</f>
        <v>76229</v>
      </c>
      <c r="P42" s="34">
        <f>+O43+P60</f>
        <v>76229</v>
      </c>
      <c r="Q42" s="34">
        <f>+P43+Q60</f>
        <v>76229</v>
      </c>
      <c r="R42" s="34">
        <f>+O42</f>
        <v>76229</v>
      </c>
      <c r="S42" s="34">
        <f>+Q43+S60</f>
        <v>76229</v>
      </c>
      <c r="T42" s="34">
        <f>+S43+T60</f>
        <v>76229</v>
      </c>
      <c r="U42" s="34">
        <f>+T43+U60</f>
        <v>76229</v>
      </c>
      <c r="V42" s="34">
        <f>+S42</f>
        <v>76229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449661</v>
      </c>
      <c r="F43" s="46">
        <f t="shared" si="4"/>
        <v>0</v>
      </c>
      <c r="G43" s="46">
        <f t="shared" si="4"/>
        <v>45259</v>
      </c>
      <c r="H43" s="46">
        <f t="shared" si="4"/>
        <v>76229</v>
      </c>
      <c r="I43" s="46">
        <f t="shared" si="4"/>
        <v>76229</v>
      </c>
      <c r="J43" s="46">
        <f>+I43</f>
        <v>76229</v>
      </c>
      <c r="K43" s="46">
        <f t="shared" si="4"/>
        <v>76229</v>
      </c>
      <c r="L43" s="46">
        <f t="shared" si="4"/>
        <v>76229</v>
      </c>
      <c r="M43" s="46">
        <f t="shared" si="4"/>
        <v>76229</v>
      </c>
      <c r="N43" s="46">
        <f>+M43</f>
        <v>76229</v>
      </c>
      <c r="O43" s="46">
        <f t="shared" si="4"/>
        <v>76229</v>
      </c>
      <c r="P43" s="46">
        <f t="shared" si="4"/>
        <v>76229</v>
      </c>
      <c r="Q43" s="46">
        <f t="shared" si="4"/>
        <v>76229</v>
      </c>
      <c r="R43" s="46">
        <f>+Q43</f>
        <v>76229</v>
      </c>
      <c r="S43" s="46">
        <f t="shared" si="4"/>
        <v>76229</v>
      </c>
      <c r="T43" s="46">
        <f t="shared" si="4"/>
        <v>76229</v>
      </c>
      <c r="U43" s="46">
        <f t="shared" si="4"/>
        <v>76229</v>
      </c>
      <c r="V43" s="46">
        <f>+U43</f>
        <v>76229</v>
      </c>
      <c r="W43" s="46">
        <f>+V43</f>
        <v>76229</v>
      </c>
      <c r="X43" s="46">
        <f t="shared" si="4"/>
        <v>0</v>
      </c>
      <c r="Y43" s="46">
        <f t="shared" si="4"/>
        <v>76229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49" t="s">
        <v>101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>
        <v>-652000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-488997</v>
      </c>
      <c r="Y14" s="20">
        <v>488997</v>
      </c>
      <c r="Z14" s="21">
        <v>-100</v>
      </c>
      <c r="AA14" s="22">
        <v>-652000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-652000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-488997</v>
      </c>
      <c r="Y17" s="28">
        <f t="shared" si="0"/>
        <v>488997</v>
      </c>
      <c r="Z17" s="29">
        <f>+IF(X17&lt;&gt;0,+(Y17/X17)*100,0)</f>
        <v>-100</v>
      </c>
      <c r="AA17" s="30">
        <f>SUM(AA6:AA16)</f>
        <v>-652000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-652000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-488997</v>
      </c>
      <c r="Y41" s="34">
        <f t="shared" si="3"/>
        <v>488997</v>
      </c>
      <c r="Z41" s="35">
        <f>+IF(X41&lt;&gt;0,+(Y41/X41)*100,0)</f>
        <v>-100</v>
      </c>
      <c r="AA41" s="36">
        <f>+AA17+AA30+AA39</f>
        <v>-652000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-652000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-488997</v>
      </c>
      <c r="Y43" s="46">
        <f t="shared" si="4"/>
        <v>488997</v>
      </c>
      <c r="Z43" s="47">
        <f>+IF(X43&lt;&gt;0,+(Y43/X43)*100,0)</f>
        <v>-100</v>
      </c>
      <c r="AA43" s="48">
        <f t="shared" si="4"/>
        <v>-652000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27257409</v>
      </c>
      <c r="D7" s="18"/>
      <c r="E7" s="19">
        <v>32849938</v>
      </c>
      <c r="F7" s="20">
        <v>28508920</v>
      </c>
      <c r="G7" s="20">
        <v>1267806</v>
      </c>
      <c r="H7" s="20">
        <v>1981284</v>
      </c>
      <c r="I7" s="20">
        <v>5278793</v>
      </c>
      <c r="J7" s="20">
        <v>8527883</v>
      </c>
      <c r="K7" s="20">
        <v>818650</v>
      </c>
      <c r="L7" s="20">
        <v>1841969</v>
      </c>
      <c r="M7" s="20">
        <v>6823457</v>
      </c>
      <c r="N7" s="20">
        <v>9484076</v>
      </c>
      <c r="O7" s="20">
        <v>836022</v>
      </c>
      <c r="P7" s="20">
        <v>1684962</v>
      </c>
      <c r="Q7" s="20">
        <v>1582943</v>
      </c>
      <c r="R7" s="20">
        <v>4103927</v>
      </c>
      <c r="S7" s="20"/>
      <c r="T7" s="20"/>
      <c r="U7" s="20"/>
      <c r="V7" s="20"/>
      <c r="W7" s="20">
        <v>22115886</v>
      </c>
      <c r="X7" s="20">
        <v>22901047</v>
      </c>
      <c r="Y7" s="20">
        <v>-785161</v>
      </c>
      <c r="Z7" s="21">
        <v>-3.4284939024840222</v>
      </c>
      <c r="AA7" s="22">
        <v>28508920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80396</v>
      </c>
      <c r="D9" s="18"/>
      <c r="E9" s="19">
        <v>3319000</v>
      </c>
      <c r="F9" s="20">
        <v>8611459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4606231</v>
      </c>
      <c r="Y9" s="20">
        <v>-4606231</v>
      </c>
      <c r="Z9" s="21">
        <v>-100</v>
      </c>
      <c r="AA9" s="22">
        <v>8611459</v>
      </c>
    </row>
    <row r="10" spans="1:27" x14ac:dyDescent="0.25">
      <c r="A10" s="23" t="s">
        <v>39</v>
      </c>
      <c r="B10" s="17" t="s">
        <v>38</v>
      </c>
      <c r="C10" s="18">
        <v>508730270</v>
      </c>
      <c r="D10" s="18"/>
      <c r="E10" s="19">
        <v>90000000</v>
      </c>
      <c r="F10" s="20">
        <v>84707541</v>
      </c>
      <c r="G10" s="20">
        <v>171666000</v>
      </c>
      <c r="H10" s="20"/>
      <c r="I10" s="20">
        <v>130252000</v>
      </c>
      <c r="J10" s="20">
        <v>301918000</v>
      </c>
      <c r="K10" s="20">
        <v>29617000</v>
      </c>
      <c r="L10" s="20"/>
      <c r="M10" s="20">
        <v>100485000</v>
      </c>
      <c r="N10" s="20">
        <v>130102000</v>
      </c>
      <c r="O10" s="20"/>
      <c r="P10" s="20"/>
      <c r="Q10" s="20">
        <v>105643000</v>
      </c>
      <c r="R10" s="20">
        <v>105643000</v>
      </c>
      <c r="S10" s="20"/>
      <c r="T10" s="20"/>
      <c r="U10" s="20"/>
      <c r="V10" s="20"/>
      <c r="W10" s="20">
        <v>537663000</v>
      </c>
      <c r="X10" s="20">
        <v>65383016</v>
      </c>
      <c r="Y10" s="20">
        <v>472279984</v>
      </c>
      <c r="Z10" s="21">
        <v>722.32823276307715</v>
      </c>
      <c r="AA10" s="22">
        <v>84707541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-125680182</v>
      </c>
      <c r="D14" s="18"/>
      <c r="E14" s="19">
        <v>-255061585</v>
      </c>
      <c r="F14" s="20">
        <v>-264626281</v>
      </c>
      <c r="G14" s="20">
        <v>-14527216</v>
      </c>
      <c r="H14" s="20">
        <v>-6146147</v>
      </c>
      <c r="I14" s="20">
        <v>-26675657</v>
      </c>
      <c r="J14" s="20">
        <v>-47349020</v>
      </c>
      <c r="K14" s="20">
        <v>-10709809</v>
      </c>
      <c r="L14" s="20">
        <v>-7807417</v>
      </c>
      <c r="M14" s="20">
        <v>-12389699</v>
      </c>
      <c r="N14" s="20">
        <v>-30906925</v>
      </c>
      <c r="O14" s="20">
        <v>-23812831</v>
      </c>
      <c r="P14" s="20">
        <v>-8752790</v>
      </c>
      <c r="Q14" s="20">
        <v>-12545431</v>
      </c>
      <c r="R14" s="20">
        <v>-45111052</v>
      </c>
      <c r="S14" s="20"/>
      <c r="T14" s="20"/>
      <c r="U14" s="20"/>
      <c r="V14" s="20"/>
      <c r="W14" s="20">
        <v>-123366997</v>
      </c>
      <c r="X14" s="20">
        <v>-195122104</v>
      </c>
      <c r="Y14" s="20">
        <v>71755107</v>
      </c>
      <c r="Z14" s="21">
        <v>-36.774463543095045</v>
      </c>
      <c r="AA14" s="22">
        <v>-264626281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410387893</v>
      </c>
      <c r="D17" s="26">
        <f>SUM(D6:D16)</f>
        <v>0</v>
      </c>
      <c r="E17" s="27">
        <f t="shared" si="0"/>
        <v>-128892647</v>
      </c>
      <c r="F17" s="28">
        <f t="shared" si="0"/>
        <v>-142798361</v>
      </c>
      <c r="G17" s="28">
        <f t="shared" si="0"/>
        <v>158406590</v>
      </c>
      <c r="H17" s="28">
        <f t="shared" si="0"/>
        <v>-4164863</v>
      </c>
      <c r="I17" s="28">
        <f t="shared" si="0"/>
        <v>108855136</v>
      </c>
      <c r="J17" s="28">
        <f t="shared" si="0"/>
        <v>263096863</v>
      </c>
      <c r="K17" s="28">
        <f t="shared" si="0"/>
        <v>19725841</v>
      </c>
      <c r="L17" s="28">
        <f t="shared" si="0"/>
        <v>-5965448</v>
      </c>
      <c r="M17" s="28">
        <f t="shared" si="0"/>
        <v>94918758</v>
      </c>
      <c r="N17" s="28">
        <f t="shared" si="0"/>
        <v>108679151</v>
      </c>
      <c r="O17" s="28">
        <f t="shared" si="0"/>
        <v>-22976809</v>
      </c>
      <c r="P17" s="28">
        <f t="shared" si="0"/>
        <v>-7067828</v>
      </c>
      <c r="Q17" s="28">
        <f t="shared" si="0"/>
        <v>94680512</v>
      </c>
      <c r="R17" s="28">
        <f t="shared" si="0"/>
        <v>64635875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436411889</v>
      </c>
      <c r="X17" s="28">
        <f t="shared" si="0"/>
        <v>-102231810</v>
      </c>
      <c r="Y17" s="28">
        <f t="shared" si="0"/>
        <v>538643699</v>
      </c>
      <c r="Z17" s="29">
        <f>+IF(X17&lt;&gt;0,+(Y17/X17)*100,0)</f>
        <v>-526.88463502700392</v>
      </c>
      <c r="AA17" s="30">
        <f>SUM(AA6:AA16)</f>
        <v>-142798361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-198100</v>
      </c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-504905036</v>
      </c>
      <c r="D28" s="18"/>
      <c r="E28" s="19">
        <v>-511540796</v>
      </c>
      <c r="F28" s="20">
        <v>-513533727</v>
      </c>
      <c r="G28" s="20">
        <v>-81140694</v>
      </c>
      <c r="H28" s="20">
        <v>-55095171</v>
      </c>
      <c r="I28" s="20">
        <v>-60153739</v>
      </c>
      <c r="J28" s="20">
        <v>-196389604</v>
      </c>
      <c r="K28" s="20">
        <v>-61410179</v>
      </c>
      <c r="L28" s="20">
        <v>-55625634</v>
      </c>
      <c r="M28" s="20">
        <v>-55717465</v>
      </c>
      <c r="N28" s="20">
        <v>-172753278</v>
      </c>
      <c r="O28" s="20">
        <v>-30258067</v>
      </c>
      <c r="P28" s="20">
        <v>-37527921</v>
      </c>
      <c r="Q28" s="20">
        <v>-44759834</v>
      </c>
      <c r="R28" s="20">
        <v>-112545822</v>
      </c>
      <c r="S28" s="20"/>
      <c r="T28" s="20"/>
      <c r="U28" s="20"/>
      <c r="V28" s="20"/>
      <c r="W28" s="20">
        <v>-481688704</v>
      </c>
      <c r="X28" s="20">
        <v>-384452828</v>
      </c>
      <c r="Y28" s="20">
        <v>-97235876</v>
      </c>
      <c r="Z28" s="21">
        <v>25.29201736031969</v>
      </c>
      <c r="AA28" s="22">
        <v>-513533727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-505103136</v>
      </c>
      <c r="D30" s="26">
        <f t="shared" ref="D30:Y30" si="1">SUM(D21:D29)</f>
        <v>0</v>
      </c>
      <c r="E30" s="27">
        <f t="shared" si="1"/>
        <v>-511540796</v>
      </c>
      <c r="F30" s="28">
        <f t="shared" si="1"/>
        <v>-513533727</v>
      </c>
      <c r="G30" s="28">
        <f t="shared" si="1"/>
        <v>-81140694</v>
      </c>
      <c r="H30" s="28">
        <f t="shared" si="1"/>
        <v>-55095171</v>
      </c>
      <c r="I30" s="28">
        <f t="shared" si="1"/>
        <v>-60153739</v>
      </c>
      <c r="J30" s="28">
        <f t="shared" si="1"/>
        <v>-196389604</v>
      </c>
      <c r="K30" s="28">
        <f t="shared" si="1"/>
        <v>-61410179</v>
      </c>
      <c r="L30" s="28">
        <f t="shared" si="1"/>
        <v>-55625634</v>
      </c>
      <c r="M30" s="28">
        <f t="shared" si="1"/>
        <v>-55717465</v>
      </c>
      <c r="N30" s="28">
        <f t="shared" si="1"/>
        <v>-172753278</v>
      </c>
      <c r="O30" s="28">
        <f t="shared" si="1"/>
        <v>-30258067</v>
      </c>
      <c r="P30" s="28">
        <f t="shared" si="1"/>
        <v>-37527921</v>
      </c>
      <c r="Q30" s="28">
        <f t="shared" si="1"/>
        <v>-44759834</v>
      </c>
      <c r="R30" s="28">
        <f t="shared" si="1"/>
        <v>-112545822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-481688704</v>
      </c>
      <c r="X30" s="28">
        <f t="shared" si="1"/>
        <v>-384452828</v>
      </c>
      <c r="Y30" s="28">
        <f t="shared" si="1"/>
        <v>-97235876</v>
      </c>
      <c r="Z30" s="29">
        <f>+IF(X30&lt;&gt;0,+(Y30/X30)*100,0)</f>
        <v>25.29201736031969</v>
      </c>
      <c r="AA30" s="30">
        <f>SUM(AA21:AA29)</f>
        <v>-513533727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-94715243</v>
      </c>
      <c r="D41" s="32">
        <f>+D17+D30+D39</f>
        <v>0</v>
      </c>
      <c r="E41" s="33">
        <f t="shared" si="3"/>
        <v>-640433443</v>
      </c>
      <c r="F41" s="34">
        <f t="shared" si="3"/>
        <v>-656332088</v>
      </c>
      <c r="G41" s="34">
        <f t="shared" si="3"/>
        <v>77265896</v>
      </c>
      <c r="H41" s="34">
        <f t="shared" si="3"/>
        <v>-59260034</v>
      </c>
      <c r="I41" s="34">
        <f t="shared" si="3"/>
        <v>48701397</v>
      </c>
      <c r="J41" s="34">
        <f t="shared" si="3"/>
        <v>66707259</v>
      </c>
      <c r="K41" s="34">
        <f t="shared" si="3"/>
        <v>-41684338</v>
      </c>
      <c r="L41" s="34">
        <f t="shared" si="3"/>
        <v>-61591082</v>
      </c>
      <c r="M41" s="34">
        <f t="shared" si="3"/>
        <v>39201293</v>
      </c>
      <c r="N41" s="34">
        <f t="shared" si="3"/>
        <v>-64074127</v>
      </c>
      <c r="O41" s="34">
        <f t="shared" si="3"/>
        <v>-53234876</v>
      </c>
      <c r="P41" s="34">
        <f t="shared" si="3"/>
        <v>-44595749</v>
      </c>
      <c r="Q41" s="34">
        <f t="shared" si="3"/>
        <v>49920678</v>
      </c>
      <c r="R41" s="34">
        <f t="shared" si="3"/>
        <v>-47909947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-45276815</v>
      </c>
      <c r="X41" s="34">
        <f t="shared" si="3"/>
        <v>-486684638</v>
      </c>
      <c r="Y41" s="34">
        <f t="shared" si="3"/>
        <v>441407823</v>
      </c>
      <c r="Z41" s="35">
        <f>+IF(X41&lt;&gt;0,+(Y41/X41)*100,0)</f>
        <v>-90.696888402711409</v>
      </c>
      <c r="AA41" s="36">
        <f>+AA17+AA30+AA39</f>
        <v>-656332088</v>
      </c>
    </row>
    <row r="42" spans="1:27" x14ac:dyDescent="0.25">
      <c r="A42" s="23" t="s">
        <v>63</v>
      </c>
      <c r="B42" s="17" t="s">
        <v>64</v>
      </c>
      <c r="C42" s="32">
        <v>-3482570235</v>
      </c>
      <c r="D42" s="32"/>
      <c r="E42" s="33"/>
      <c r="F42" s="34"/>
      <c r="G42" s="34">
        <v>-3602628366</v>
      </c>
      <c r="H42" s="34">
        <f>+G43+H60</f>
        <v>-3525355865</v>
      </c>
      <c r="I42" s="34">
        <f>+H43+I60</f>
        <v>-3584615899</v>
      </c>
      <c r="J42" s="34">
        <f>+G42</f>
        <v>-3602628366</v>
      </c>
      <c r="K42" s="34">
        <f>+I43+K60</f>
        <v>-3535914502</v>
      </c>
      <c r="L42" s="34">
        <f>+K43+L60</f>
        <v>-3577598840</v>
      </c>
      <c r="M42" s="34">
        <f>+L43+M60</f>
        <v>-3639189922</v>
      </c>
      <c r="N42" s="34">
        <f>+K42</f>
        <v>-3535914502</v>
      </c>
      <c r="O42" s="34">
        <f>+M43+O60</f>
        <v>-3599988629</v>
      </c>
      <c r="P42" s="34">
        <f>+O43+P60</f>
        <v>-3653223505</v>
      </c>
      <c r="Q42" s="34">
        <f>+P43+Q60</f>
        <v>-3697819254</v>
      </c>
      <c r="R42" s="34">
        <f>+O42</f>
        <v>-3599988629</v>
      </c>
      <c r="S42" s="34">
        <f>+Q43+S60</f>
        <v>-3647898576</v>
      </c>
      <c r="T42" s="34">
        <f>+S43+T60</f>
        <v>-3647898576</v>
      </c>
      <c r="U42" s="34">
        <f>+T43+U60</f>
        <v>-3647898576</v>
      </c>
      <c r="V42" s="34">
        <f>+S42</f>
        <v>-3647898576</v>
      </c>
      <c r="W42" s="34">
        <f>+G42</f>
        <v>-3602628366</v>
      </c>
      <c r="X42" s="34"/>
      <c r="Y42" s="34">
        <f>+W42-X42</f>
        <v>-3602628366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-3577285478</v>
      </c>
      <c r="D43" s="44">
        <f t="shared" ref="D43:AA43" si="4">+D41+D42</f>
        <v>0</v>
      </c>
      <c r="E43" s="45">
        <f t="shared" si="4"/>
        <v>-640433443</v>
      </c>
      <c r="F43" s="46">
        <f t="shared" si="4"/>
        <v>-656332088</v>
      </c>
      <c r="G43" s="46">
        <f t="shared" si="4"/>
        <v>-3525362470</v>
      </c>
      <c r="H43" s="46">
        <f t="shared" si="4"/>
        <v>-3584615899</v>
      </c>
      <c r="I43" s="46">
        <f t="shared" si="4"/>
        <v>-3535914502</v>
      </c>
      <c r="J43" s="46">
        <f>+I43</f>
        <v>-3535914502</v>
      </c>
      <c r="K43" s="46">
        <f t="shared" si="4"/>
        <v>-3577598840</v>
      </c>
      <c r="L43" s="46">
        <f t="shared" si="4"/>
        <v>-3639189922</v>
      </c>
      <c r="M43" s="46">
        <f t="shared" si="4"/>
        <v>-3599988629</v>
      </c>
      <c r="N43" s="46">
        <f>+M43</f>
        <v>-3599988629</v>
      </c>
      <c r="O43" s="46">
        <f t="shared" si="4"/>
        <v>-3653223505</v>
      </c>
      <c r="P43" s="46">
        <f t="shared" si="4"/>
        <v>-3697819254</v>
      </c>
      <c r="Q43" s="46">
        <f t="shared" si="4"/>
        <v>-3647898576</v>
      </c>
      <c r="R43" s="46">
        <f>+Q43</f>
        <v>-3647898576</v>
      </c>
      <c r="S43" s="46">
        <f t="shared" si="4"/>
        <v>-3647898576</v>
      </c>
      <c r="T43" s="46">
        <f t="shared" si="4"/>
        <v>-3647898576</v>
      </c>
      <c r="U43" s="46">
        <f t="shared" si="4"/>
        <v>-3647898576</v>
      </c>
      <c r="V43" s="46">
        <f>+U43</f>
        <v>-3647898576</v>
      </c>
      <c r="W43" s="46">
        <f>+V43</f>
        <v>-3647898576</v>
      </c>
      <c r="X43" s="46">
        <f t="shared" si="4"/>
        <v>-486684638</v>
      </c>
      <c r="Y43" s="46">
        <f t="shared" si="4"/>
        <v>-3161220543</v>
      </c>
      <c r="Z43" s="47">
        <f>+IF(X43&lt;&gt;0,+(Y43/X43)*100,0)</f>
        <v>649.54187910899293</v>
      </c>
      <c r="AA43" s="48">
        <f t="shared" si="4"/>
        <v>-656332088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-3602628366</v>
      </c>
      <c r="H60">
        <v>6605</v>
      </c>
      <c r="J60">
        <v>-3602628366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-902969319</v>
      </c>
      <c r="D14" s="18"/>
      <c r="E14" s="19"/>
      <c r="F14" s="20"/>
      <c r="G14" s="20">
        <v>-244426467</v>
      </c>
      <c r="H14" s="20">
        <v>-81894451</v>
      </c>
      <c r="I14" s="20">
        <v>-150364936</v>
      </c>
      <c r="J14" s="20">
        <v>-476685854</v>
      </c>
      <c r="K14" s="20">
        <v>-174140048</v>
      </c>
      <c r="L14" s="20">
        <v>-50181739</v>
      </c>
      <c r="M14" s="20">
        <v>-69755372</v>
      </c>
      <c r="N14" s="20">
        <v>-294077159</v>
      </c>
      <c r="O14" s="20">
        <v>-135870217</v>
      </c>
      <c r="P14" s="20">
        <v>-87804593</v>
      </c>
      <c r="Q14" s="20">
        <v>-107867155</v>
      </c>
      <c r="R14" s="20">
        <v>-331541965</v>
      </c>
      <c r="S14" s="20"/>
      <c r="T14" s="20"/>
      <c r="U14" s="20"/>
      <c r="V14" s="20"/>
      <c r="W14" s="20">
        <v>-1102304978</v>
      </c>
      <c r="X14" s="20"/>
      <c r="Y14" s="20">
        <v>-1102304978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-902969319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-244426467</v>
      </c>
      <c r="H17" s="28">
        <f t="shared" si="0"/>
        <v>-81894451</v>
      </c>
      <c r="I17" s="28">
        <f t="shared" si="0"/>
        <v>-150364936</v>
      </c>
      <c r="J17" s="28">
        <f t="shared" si="0"/>
        <v>-476685854</v>
      </c>
      <c r="K17" s="28">
        <f t="shared" si="0"/>
        <v>-174140048</v>
      </c>
      <c r="L17" s="28">
        <f t="shared" si="0"/>
        <v>-50181739</v>
      </c>
      <c r="M17" s="28">
        <f t="shared" si="0"/>
        <v>-69755372</v>
      </c>
      <c r="N17" s="28">
        <f t="shared" si="0"/>
        <v>-294077159</v>
      </c>
      <c r="O17" s="28">
        <f t="shared" si="0"/>
        <v>-135870217</v>
      </c>
      <c r="P17" s="28">
        <f t="shared" si="0"/>
        <v>-87804593</v>
      </c>
      <c r="Q17" s="28">
        <f t="shared" si="0"/>
        <v>-107867155</v>
      </c>
      <c r="R17" s="28">
        <f t="shared" si="0"/>
        <v>-331541965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-1102304978</v>
      </c>
      <c r="X17" s="28">
        <f t="shared" si="0"/>
        <v>0</v>
      </c>
      <c r="Y17" s="28">
        <f t="shared" si="0"/>
        <v>-1102304978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>
        <v>229595</v>
      </c>
      <c r="H36" s="37">
        <v>-79815</v>
      </c>
      <c r="I36" s="37">
        <v>23642</v>
      </c>
      <c r="J36" s="37">
        <v>173422</v>
      </c>
      <c r="K36" s="20">
        <v>115</v>
      </c>
      <c r="L36" s="20">
        <v>-22643</v>
      </c>
      <c r="M36" s="20">
        <v>23046</v>
      </c>
      <c r="N36" s="20">
        <v>518</v>
      </c>
      <c r="O36" s="37">
        <v>-35914</v>
      </c>
      <c r="P36" s="37">
        <v>425017</v>
      </c>
      <c r="Q36" s="37">
        <v>101164</v>
      </c>
      <c r="R36" s="20">
        <v>490267</v>
      </c>
      <c r="S36" s="20"/>
      <c r="T36" s="20"/>
      <c r="U36" s="20"/>
      <c r="V36" s="37"/>
      <c r="W36" s="37">
        <v>664207</v>
      </c>
      <c r="X36" s="37"/>
      <c r="Y36" s="20">
        <v>664207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229595</v>
      </c>
      <c r="H39" s="28">
        <f t="shared" si="2"/>
        <v>-79815</v>
      </c>
      <c r="I39" s="28">
        <f t="shared" si="2"/>
        <v>23642</v>
      </c>
      <c r="J39" s="28">
        <f t="shared" si="2"/>
        <v>173422</v>
      </c>
      <c r="K39" s="28">
        <f t="shared" si="2"/>
        <v>115</v>
      </c>
      <c r="L39" s="28">
        <f t="shared" si="2"/>
        <v>-22643</v>
      </c>
      <c r="M39" s="28">
        <f t="shared" si="2"/>
        <v>23046</v>
      </c>
      <c r="N39" s="28">
        <f t="shared" si="2"/>
        <v>518</v>
      </c>
      <c r="O39" s="28">
        <f t="shared" si="2"/>
        <v>-35914</v>
      </c>
      <c r="P39" s="28">
        <f t="shared" si="2"/>
        <v>425017</v>
      </c>
      <c r="Q39" s="28">
        <f t="shared" si="2"/>
        <v>101164</v>
      </c>
      <c r="R39" s="28">
        <f t="shared" si="2"/>
        <v>490267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664207</v>
      </c>
      <c r="X39" s="28">
        <f t="shared" si="2"/>
        <v>0</v>
      </c>
      <c r="Y39" s="28">
        <f t="shared" si="2"/>
        <v>664207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-902969319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-244196872</v>
      </c>
      <c r="H41" s="34">
        <f t="shared" si="3"/>
        <v>-81974266</v>
      </c>
      <c r="I41" s="34">
        <f t="shared" si="3"/>
        <v>-150341294</v>
      </c>
      <c r="J41" s="34">
        <f t="shared" si="3"/>
        <v>-476512432</v>
      </c>
      <c r="K41" s="34">
        <f t="shared" si="3"/>
        <v>-174139933</v>
      </c>
      <c r="L41" s="34">
        <f t="shared" si="3"/>
        <v>-50204382</v>
      </c>
      <c r="M41" s="34">
        <f t="shared" si="3"/>
        <v>-69732326</v>
      </c>
      <c r="N41" s="34">
        <f t="shared" si="3"/>
        <v>-294076641</v>
      </c>
      <c r="O41" s="34">
        <f t="shared" si="3"/>
        <v>-135906131</v>
      </c>
      <c r="P41" s="34">
        <f t="shared" si="3"/>
        <v>-87379576</v>
      </c>
      <c r="Q41" s="34">
        <f t="shared" si="3"/>
        <v>-107765991</v>
      </c>
      <c r="R41" s="34">
        <f t="shared" si="3"/>
        <v>-331051698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-1101640771</v>
      </c>
      <c r="X41" s="34">
        <f t="shared" si="3"/>
        <v>0</v>
      </c>
      <c r="Y41" s="34">
        <f t="shared" si="3"/>
        <v>-1101640771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-244196872</v>
      </c>
      <c r="I42" s="34">
        <f>+H43+I60</f>
        <v>-326171138</v>
      </c>
      <c r="J42" s="34">
        <f>+G42</f>
        <v>0</v>
      </c>
      <c r="K42" s="34">
        <f>+I43+K60</f>
        <v>-476512432</v>
      </c>
      <c r="L42" s="34">
        <f>+K43+L60</f>
        <v>-650652365</v>
      </c>
      <c r="M42" s="34">
        <f>+L43+M60</f>
        <v>-700856747</v>
      </c>
      <c r="N42" s="34">
        <f>+K42</f>
        <v>-476512432</v>
      </c>
      <c r="O42" s="34">
        <f>+M43+O60</f>
        <v>-770589073</v>
      </c>
      <c r="P42" s="34">
        <f>+O43+P60</f>
        <v>-906495204</v>
      </c>
      <c r="Q42" s="34">
        <f>+P43+Q60</f>
        <v>-993874780</v>
      </c>
      <c r="R42" s="34">
        <f>+O42</f>
        <v>-770589073</v>
      </c>
      <c r="S42" s="34">
        <f>+Q43+S60</f>
        <v>-1101640771</v>
      </c>
      <c r="T42" s="34">
        <f>+S43+T60</f>
        <v>-1101640771</v>
      </c>
      <c r="U42" s="34">
        <f>+T43+U60</f>
        <v>-1101640771</v>
      </c>
      <c r="V42" s="34">
        <f>+S42</f>
        <v>-1101640771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-902969319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-244196872</v>
      </c>
      <c r="H43" s="46">
        <f t="shared" si="4"/>
        <v>-326171138</v>
      </c>
      <c r="I43" s="46">
        <f t="shared" si="4"/>
        <v>-476512432</v>
      </c>
      <c r="J43" s="46">
        <f>+I43</f>
        <v>-476512432</v>
      </c>
      <c r="K43" s="46">
        <f t="shared" si="4"/>
        <v>-650652365</v>
      </c>
      <c r="L43" s="46">
        <f t="shared" si="4"/>
        <v>-700856747</v>
      </c>
      <c r="M43" s="46">
        <f t="shared" si="4"/>
        <v>-770589073</v>
      </c>
      <c r="N43" s="46">
        <f>+M43</f>
        <v>-770589073</v>
      </c>
      <c r="O43" s="46">
        <f t="shared" si="4"/>
        <v>-906495204</v>
      </c>
      <c r="P43" s="46">
        <f t="shared" si="4"/>
        <v>-993874780</v>
      </c>
      <c r="Q43" s="46">
        <f t="shared" si="4"/>
        <v>-1101640771</v>
      </c>
      <c r="R43" s="46">
        <f>+Q43</f>
        <v>-1101640771</v>
      </c>
      <c r="S43" s="46">
        <f t="shared" si="4"/>
        <v>-1101640771</v>
      </c>
      <c r="T43" s="46">
        <f t="shared" si="4"/>
        <v>-1101640771</v>
      </c>
      <c r="U43" s="46">
        <f t="shared" si="4"/>
        <v>-1101640771</v>
      </c>
      <c r="V43" s="46">
        <f>+U43</f>
        <v>-1101640771</v>
      </c>
      <c r="W43" s="46">
        <f>+V43</f>
        <v>-1101640771</v>
      </c>
      <c r="X43" s="46">
        <f t="shared" si="4"/>
        <v>0</v>
      </c>
      <c r="Y43" s="46">
        <f t="shared" si="4"/>
        <v>-1101640771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13275827</v>
      </c>
      <c r="F7" s="20">
        <v>13056079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9792054</v>
      </c>
      <c r="Y7" s="20">
        <v>-9792054</v>
      </c>
      <c r="Z7" s="21">
        <v>-100</v>
      </c>
      <c r="AA7" s="22">
        <v>13056079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13417136</v>
      </c>
      <c r="F9" s="20">
        <v>13417136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10062855</v>
      </c>
      <c r="Y9" s="20">
        <v>-10062855</v>
      </c>
      <c r="Z9" s="21">
        <v>-100</v>
      </c>
      <c r="AA9" s="22">
        <v>13417136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23285000</v>
      </c>
      <c r="F10" s="20">
        <v>23285000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17463753</v>
      </c>
      <c r="Y10" s="20">
        <v>-17463753</v>
      </c>
      <c r="Z10" s="21">
        <v>-100</v>
      </c>
      <c r="AA10" s="22">
        <v>23285000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-9287106</v>
      </c>
      <c r="F14" s="20">
        <v>-9417106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-7062840</v>
      </c>
      <c r="Y14" s="20">
        <v>7062840</v>
      </c>
      <c r="Z14" s="21">
        <v>-100</v>
      </c>
      <c r="AA14" s="22">
        <v>-9417106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40690857</v>
      </c>
      <c r="F17" s="28">
        <f t="shared" si="0"/>
        <v>40341109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30255822</v>
      </c>
      <c r="Y17" s="28">
        <f t="shared" si="0"/>
        <v>-30255822</v>
      </c>
      <c r="Z17" s="29">
        <f>+IF(X17&lt;&gt;0,+(Y17/X17)*100,0)</f>
        <v>-100</v>
      </c>
      <c r="AA17" s="30">
        <f>SUM(AA6:AA16)</f>
        <v>40341109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-23285000</v>
      </c>
      <c r="F28" s="20">
        <v>-23285000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-17463753</v>
      </c>
      <c r="Y28" s="20">
        <v>17463753</v>
      </c>
      <c r="Z28" s="21">
        <v>-100</v>
      </c>
      <c r="AA28" s="22">
        <v>-23285000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-23285000</v>
      </c>
      <c r="F30" s="28">
        <f t="shared" si="1"/>
        <v>-23285000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-17463753</v>
      </c>
      <c r="Y30" s="28">
        <f t="shared" si="1"/>
        <v>17463753</v>
      </c>
      <c r="Z30" s="29">
        <f>+IF(X30&lt;&gt;0,+(Y30/X30)*100,0)</f>
        <v>-100</v>
      </c>
      <c r="AA30" s="30">
        <f>SUM(AA21:AA29)</f>
        <v>-23285000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17405857</v>
      </c>
      <c r="F41" s="34">
        <f t="shared" si="3"/>
        <v>17056109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12792069</v>
      </c>
      <c r="Y41" s="34">
        <f t="shared" si="3"/>
        <v>-12792069</v>
      </c>
      <c r="Z41" s="35">
        <f>+IF(X41&lt;&gt;0,+(Y41/X41)*100,0)</f>
        <v>-100</v>
      </c>
      <c r="AA41" s="36">
        <f>+AA17+AA30+AA39</f>
        <v>17056109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17405857</v>
      </c>
      <c r="F43" s="46">
        <f t="shared" si="4"/>
        <v>17056109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12792069</v>
      </c>
      <c r="Y43" s="46">
        <f t="shared" si="4"/>
        <v>-12792069</v>
      </c>
      <c r="Z43" s="47">
        <f>+IF(X43&lt;&gt;0,+(Y43/X43)*100,0)</f>
        <v>-100</v>
      </c>
      <c r="AA43" s="48">
        <f t="shared" si="4"/>
        <v>17056109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30212481</v>
      </c>
      <c r="F7" s="20">
        <v>30212481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22659363</v>
      </c>
      <c r="Y7" s="20">
        <v>-22659363</v>
      </c>
      <c r="Z7" s="21">
        <v>-100</v>
      </c>
      <c r="AA7" s="22">
        <v>30212481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-417067</v>
      </c>
      <c r="D14" s="18"/>
      <c r="E14" s="19">
        <v>-28464159</v>
      </c>
      <c r="F14" s="20">
        <v>-28464159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-21348126</v>
      </c>
      <c r="Y14" s="20">
        <v>21348126</v>
      </c>
      <c r="Z14" s="21">
        <v>-100</v>
      </c>
      <c r="AA14" s="22">
        <v>-28464159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-417067</v>
      </c>
      <c r="D17" s="26">
        <f>SUM(D6:D16)</f>
        <v>0</v>
      </c>
      <c r="E17" s="27">
        <f t="shared" si="0"/>
        <v>1748322</v>
      </c>
      <c r="F17" s="28">
        <f t="shared" si="0"/>
        <v>1748322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1311237</v>
      </c>
      <c r="Y17" s="28">
        <f t="shared" si="0"/>
        <v>-1311237</v>
      </c>
      <c r="Z17" s="29">
        <f>+IF(X17&lt;&gt;0,+(Y17/X17)*100,0)</f>
        <v>-100</v>
      </c>
      <c r="AA17" s="30">
        <f>SUM(AA6:AA16)</f>
        <v>1748322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-417067</v>
      </c>
      <c r="D41" s="32">
        <f>+D17+D30+D39</f>
        <v>0</v>
      </c>
      <c r="E41" s="33">
        <f t="shared" si="3"/>
        <v>1748322</v>
      </c>
      <c r="F41" s="34">
        <f t="shared" si="3"/>
        <v>1748322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1311237</v>
      </c>
      <c r="Y41" s="34">
        <f t="shared" si="3"/>
        <v>-1311237</v>
      </c>
      <c r="Z41" s="35">
        <f>+IF(X41&lt;&gt;0,+(Y41/X41)*100,0)</f>
        <v>-100</v>
      </c>
      <c r="AA41" s="36">
        <f>+AA17+AA30+AA39</f>
        <v>1748322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-417067</v>
      </c>
      <c r="D43" s="44">
        <f t="shared" ref="D43:AA43" si="4">+D41+D42</f>
        <v>0</v>
      </c>
      <c r="E43" s="45">
        <f t="shared" si="4"/>
        <v>1748322</v>
      </c>
      <c r="F43" s="46">
        <f t="shared" si="4"/>
        <v>1748322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1311237</v>
      </c>
      <c r="Y43" s="46">
        <f t="shared" si="4"/>
        <v>-1311237</v>
      </c>
      <c r="Z43" s="47">
        <f>+IF(X43&lt;&gt;0,+(Y43/X43)*100,0)</f>
        <v>-100</v>
      </c>
      <c r="AA43" s="48">
        <f t="shared" si="4"/>
        <v>1748322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1909178</v>
      </c>
      <c r="D7" s="18"/>
      <c r="E7" s="19">
        <v>15436548</v>
      </c>
      <c r="F7" s="20">
        <v>15436548</v>
      </c>
      <c r="G7" s="20"/>
      <c r="H7" s="20">
        <v>151024</v>
      </c>
      <c r="I7" s="20">
        <v>213887</v>
      </c>
      <c r="J7" s="20">
        <v>364911</v>
      </c>
      <c r="K7" s="20"/>
      <c r="L7" s="20">
        <v>290059</v>
      </c>
      <c r="M7" s="20"/>
      <c r="N7" s="20">
        <v>290059</v>
      </c>
      <c r="O7" s="20"/>
      <c r="P7" s="20">
        <v>113324</v>
      </c>
      <c r="Q7" s="20"/>
      <c r="R7" s="20">
        <v>113324</v>
      </c>
      <c r="S7" s="20"/>
      <c r="T7" s="20"/>
      <c r="U7" s="20"/>
      <c r="V7" s="20"/>
      <c r="W7" s="20">
        <v>768294</v>
      </c>
      <c r="X7" s="20">
        <v>11577411</v>
      </c>
      <c r="Y7" s="20">
        <v>-10809117</v>
      </c>
      <c r="Z7" s="21">
        <v>-93.363853110164257</v>
      </c>
      <c r="AA7" s="22">
        <v>15436548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1893720</v>
      </c>
      <c r="D9" s="18"/>
      <c r="E9" s="19">
        <v>1988412</v>
      </c>
      <c r="F9" s="20">
        <v>1988412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1491309</v>
      </c>
      <c r="Y9" s="20">
        <v>-1491309</v>
      </c>
      <c r="Z9" s="21">
        <v>-100</v>
      </c>
      <c r="AA9" s="22">
        <v>1988412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20000004</v>
      </c>
      <c r="F10" s="20">
        <v>20000004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15000003</v>
      </c>
      <c r="Y10" s="20">
        <v>-15000003</v>
      </c>
      <c r="Z10" s="21">
        <v>-100</v>
      </c>
      <c r="AA10" s="22">
        <v>20000004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-7704545</v>
      </c>
      <c r="D14" s="18"/>
      <c r="E14" s="19">
        <v>-24772452</v>
      </c>
      <c r="F14" s="20">
        <v>-24232038</v>
      </c>
      <c r="G14" s="20"/>
      <c r="H14" s="20">
        <v>-643034</v>
      </c>
      <c r="I14" s="20"/>
      <c r="J14" s="20">
        <v>-643034</v>
      </c>
      <c r="K14" s="20"/>
      <c r="L14" s="20">
        <v>-532365</v>
      </c>
      <c r="M14" s="20"/>
      <c r="N14" s="20">
        <v>-532365</v>
      </c>
      <c r="O14" s="20"/>
      <c r="P14" s="20">
        <v>-236850</v>
      </c>
      <c r="Q14" s="20"/>
      <c r="R14" s="20">
        <v>-236850</v>
      </c>
      <c r="S14" s="20"/>
      <c r="T14" s="20"/>
      <c r="U14" s="20"/>
      <c r="V14" s="20"/>
      <c r="W14" s="20">
        <v>-1412249</v>
      </c>
      <c r="X14" s="20">
        <v>-18270531</v>
      </c>
      <c r="Y14" s="20">
        <v>16858282</v>
      </c>
      <c r="Z14" s="21">
        <v>-92.270345070977953</v>
      </c>
      <c r="AA14" s="22">
        <v>-24232038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-3901647</v>
      </c>
      <c r="D17" s="26">
        <f>SUM(D6:D16)</f>
        <v>0</v>
      </c>
      <c r="E17" s="27">
        <f t="shared" si="0"/>
        <v>12652512</v>
      </c>
      <c r="F17" s="28">
        <f t="shared" si="0"/>
        <v>13192926</v>
      </c>
      <c r="G17" s="28">
        <f t="shared" si="0"/>
        <v>0</v>
      </c>
      <c r="H17" s="28">
        <f t="shared" si="0"/>
        <v>-492010</v>
      </c>
      <c r="I17" s="28">
        <f t="shared" si="0"/>
        <v>213887</v>
      </c>
      <c r="J17" s="28">
        <f t="shared" si="0"/>
        <v>-278123</v>
      </c>
      <c r="K17" s="28">
        <f t="shared" si="0"/>
        <v>0</v>
      </c>
      <c r="L17" s="28">
        <f t="shared" si="0"/>
        <v>-242306</v>
      </c>
      <c r="M17" s="28">
        <f t="shared" si="0"/>
        <v>0</v>
      </c>
      <c r="N17" s="28">
        <f t="shared" si="0"/>
        <v>-242306</v>
      </c>
      <c r="O17" s="28">
        <f t="shared" si="0"/>
        <v>0</v>
      </c>
      <c r="P17" s="28">
        <f t="shared" si="0"/>
        <v>-123526</v>
      </c>
      <c r="Q17" s="28">
        <f t="shared" si="0"/>
        <v>0</v>
      </c>
      <c r="R17" s="28">
        <f t="shared" si="0"/>
        <v>-123526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-643955</v>
      </c>
      <c r="X17" s="28">
        <f t="shared" si="0"/>
        <v>9798192</v>
      </c>
      <c r="Y17" s="28">
        <f t="shared" si="0"/>
        <v>-10442147</v>
      </c>
      <c r="Z17" s="29">
        <f>+IF(X17&lt;&gt;0,+(Y17/X17)*100,0)</f>
        <v>-106.5721818882504</v>
      </c>
      <c r="AA17" s="30">
        <f>SUM(AA6:AA16)</f>
        <v>13192926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-5919668</v>
      </c>
      <c r="D28" s="18"/>
      <c r="E28" s="19">
        <v>-5250012</v>
      </c>
      <c r="F28" s="20">
        <v>-250008</v>
      </c>
      <c r="G28" s="20"/>
      <c r="H28" s="20"/>
      <c r="I28" s="20"/>
      <c r="J28" s="20"/>
      <c r="K28" s="20"/>
      <c r="L28" s="20"/>
      <c r="M28" s="20"/>
      <c r="N28" s="20"/>
      <c r="O28" s="20"/>
      <c r="P28" s="20">
        <v>-45410</v>
      </c>
      <c r="Q28" s="20"/>
      <c r="R28" s="20">
        <v>-45410</v>
      </c>
      <c r="S28" s="20"/>
      <c r="T28" s="20"/>
      <c r="U28" s="20"/>
      <c r="V28" s="20"/>
      <c r="W28" s="20">
        <v>-45410</v>
      </c>
      <c r="X28" s="20">
        <v>-1080363</v>
      </c>
      <c r="Y28" s="20">
        <v>1034953</v>
      </c>
      <c r="Z28" s="21">
        <v>-95.796783118266731</v>
      </c>
      <c r="AA28" s="22">
        <v>-250008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-5919668</v>
      </c>
      <c r="D30" s="26">
        <f t="shared" ref="D30:Y30" si="1">SUM(D21:D29)</f>
        <v>0</v>
      </c>
      <c r="E30" s="27">
        <f t="shared" si="1"/>
        <v>-5250012</v>
      </c>
      <c r="F30" s="28">
        <f t="shared" si="1"/>
        <v>-250008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-45410</v>
      </c>
      <c r="Q30" s="28">
        <f t="shared" si="1"/>
        <v>0</v>
      </c>
      <c r="R30" s="28">
        <f t="shared" si="1"/>
        <v>-45410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-45410</v>
      </c>
      <c r="X30" s="28">
        <f t="shared" si="1"/>
        <v>-1080363</v>
      </c>
      <c r="Y30" s="28">
        <f t="shared" si="1"/>
        <v>1034953</v>
      </c>
      <c r="Z30" s="29">
        <f>+IF(X30&lt;&gt;0,+(Y30/X30)*100,0)</f>
        <v>-95.796783118266731</v>
      </c>
      <c r="AA30" s="30">
        <f>SUM(AA21:AA29)</f>
        <v>-250008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-9821315</v>
      </c>
      <c r="D41" s="32">
        <f>+D17+D30+D39</f>
        <v>0</v>
      </c>
      <c r="E41" s="33">
        <f t="shared" si="3"/>
        <v>7402500</v>
      </c>
      <c r="F41" s="34">
        <f t="shared" si="3"/>
        <v>12942918</v>
      </c>
      <c r="G41" s="34">
        <f t="shared" si="3"/>
        <v>0</v>
      </c>
      <c r="H41" s="34">
        <f t="shared" si="3"/>
        <v>-492010</v>
      </c>
      <c r="I41" s="34">
        <f t="shared" si="3"/>
        <v>213887</v>
      </c>
      <c r="J41" s="34">
        <f t="shared" si="3"/>
        <v>-278123</v>
      </c>
      <c r="K41" s="34">
        <f t="shared" si="3"/>
        <v>0</v>
      </c>
      <c r="L41" s="34">
        <f t="shared" si="3"/>
        <v>-242306</v>
      </c>
      <c r="M41" s="34">
        <f t="shared" si="3"/>
        <v>0</v>
      </c>
      <c r="N41" s="34">
        <f t="shared" si="3"/>
        <v>-242306</v>
      </c>
      <c r="O41" s="34">
        <f t="shared" si="3"/>
        <v>0</v>
      </c>
      <c r="P41" s="34">
        <f t="shared" si="3"/>
        <v>-168936</v>
      </c>
      <c r="Q41" s="34">
        <f t="shared" si="3"/>
        <v>0</v>
      </c>
      <c r="R41" s="34">
        <f t="shared" si="3"/>
        <v>-168936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-689365</v>
      </c>
      <c r="X41" s="34">
        <f t="shared" si="3"/>
        <v>8717829</v>
      </c>
      <c r="Y41" s="34">
        <f t="shared" si="3"/>
        <v>-9407194</v>
      </c>
      <c r="Z41" s="35">
        <f>+IF(X41&lt;&gt;0,+(Y41/X41)*100,0)</f>
        <v>-107.90753064782528</v>
      </c>
      <c r="AA41" s="36">
        <f>+AA17+AA30+AA39</f>
        <v>12942918</v>
      </c>
    </row>
    <row r="42" spans="1:27" x14ac:dyDescent="0.25">
      <c r="A42" s="23" t="s">
        <v>63</v>
      </c>
      <c r="B42" s="17" t="s">
        <v>64</v>
      </c>
      <c r="C42" s="32">
        <v>-153085152</v>
      </c>
      <c r="D42" s="32"/>
      <c r="E42" s="33"/>
      <c r="F42" s="34"/>
      <c r="G42" s="34"/>
      <c r="H42" s="34">
        <f>+G43+H60</f>
        <v>-162455642</v>
      </c>
      <c r="I42" s="34">
        <f>+H43+I60</f>
        <v>-162947652</v>
      </c>
      <c r="J42" s="34">
        <f>+G42</f>
        <v>0</v>
      </c>
      <c r="K42" s="34">
        <f>+I43+K60</f>
        <v>-162733765</v>
      </c>
      <c r="L42" s="34">
        <f>+K43+L60</f>
        <v>-162733765</v>
      </c>
      <c r="M42" s="34">
        <f>+L43+M60</f>
        <v>-162976071</v>
      </c>
      <c r="N42" s="34">
        <f>+K42</f>
        <v>-162733765</v>
      </c>
      <c r="O42" s="34">
        <f>+M43+O60</f>
        <v>-162976071</v>
      </c>
      <c r="P42" s="34">
        <f>+O43+P60</f>
        <v>-162976071</v>
      </c>
      <c r="Q42" s="34">
        <f>+P43+Q60</f>
        <v>-163145007</v>
      </c>
      <c r="R42" s="34">
        <f>+O42</f>
        <v>-162976071</v>
      </c>
      <c r="S42" s="34">
        <f>+Q43+S60</f>
        <v>-163145007</v>
      </c>
      <c r="T42" s="34">
        <f>+S43+T60</f>
        <v>-163145007</v>
      </c>
      <c r="U42" s="34">
        <f>+T43+U60</f>
        <v>-163145007</v>
      </c>
      <c r="V42" s="34">
        <f>+S42</f>
        <v>-163145007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-162906467</v>
      </c>
      <c r="D43" s="44">
        <f t="shared" ref="D43:AA43" si="4">+D41+D42</f>
        <v>0</v>
      </c>
      <c r="E43" s="45">
        <f t="shared" si="4"/>
        <v>7402500</v>
      </c>
      <c r="F43" s="46">
        <f t="shared" si="4"/>
        <v>12942918</v>
      </c>
      <c r="G43" s="46">
        <f t="shared" si="4"/>
        <v>0</v>
      </c>
      <c r="H43" s="46">
        <f t="shared" si="4"/>
        <v>-162947652</v>
      </c>
      <c r="I43" s="46">
        <f t="shared" si="4"/>
        <v>-162733765</v>
      </c>
      <c r="J43" s="46">
        <f>+I43</f>
        <v>-162733765</v>
      </c>
      <c r="K43" s="46">
        <f t="shared" si="4"/>
        <v>-162733765</v>
      </c>
      <c r="L43" s="46">
        <f t="shared" si="4"/>
        <v>-162976071</v>
      </c>
      <c r="M43" s="46">
        <f t="shared" si="4"/>
        <v>-162976071</v>
      </c>
      <c r="N43" s="46">
        <f>+M43</f>
        <v>-162976071</v>
      </c>
      <c r="O43" s="46">
        <f t="shared" si="4"/>
        <v>-162976071</v>
      </c>
      <c r="P43" s="46">
        <f t="shared" si="4"/>
        <v>-163145007</v>
      </c>
      <c r="Q43" s="46">
        <f t="shared" si="4"/>
        <v>-163145007</v>
      </c>
      <c r="R43" s="46">
        <f>+Q43</f>
        <v>-163145007</v>
      </c>
      <c r="S43" s="46">
        <f t="shared" si="4"/>
        <v>-163145007</v>
      </c>
      <c r="T43" s="46">
        <f t="shared" si="4"/>
        <v>-163145007</v>
      </c>
      <c r="U43" s="46">
        <f t="shared" si="4"/>
        <v>-163145007</v>
      </c>
      <c r="V43" s="46">
        <f>+U43</f>
        <v>-163145007</v>
      </c>
      <c r="W43" s="46">
        <f>+V43</f>
        <v>-163145007</v>
      </c>
      <c r="X43" s="46">
        <f t="shared" si="4"/>
        <v>8717829</v>
      </c>
      <c r="Y43" s="46">
        <f t="shared" si="4"/>
        <v>-9407194</v>
      </c>
      <c r="Z43" s="47">
        <f>+IF(X43&lt;&gt;0,+(Y43/X43)*100,0)</f>
        <v>-107.90753064782528</v>
      </c>
      <c r="AA43" s="48">
        <f t="shared" si="4"/>
        <v>12942918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8:8" hidden="1" x14ac:dyDescent="0.25">
      <c r="H60">
        <v>-162455642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22525478</v>
      </c>
      <c r="F7" s="20">
        <v>22525478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16894098</v>
      </c>
      <c r="Y7" s="20">
        <v>-16894098</v>
      </c>
      <c r="Z7" s="21">
        <v>-100</v>
      </c>
      <c r="AA7" s="22">
        <v>22525478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11500000</v>
      </c>
      <c r="F9" s="20">
        <v>11900000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8924994</v>
      </c>
      <c r="Y9" s="20">
        <v>-8924994</v>
      </c>
      <c r="Z9" s="21">
        <v>-100</v>
      </c>
      <c r="AA9" s="22">
        <v>11900000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18220000</v>
      </c>
      <c r="F10" s="20">
        <v>18220000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13664997</v>
      </c>
      <c r="Y10" s="20">
        <v>-13664997</v>
      </c>
      <c r="Z10" s="21">
        <v>-100</v>
      </c>
      <c r="AA10" s="22">
        <v>18220000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-17155545</v>
      </c>
      <c r="F14" s="20">
        <v>-23990545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-17992899</v>
      </c>
      <c r="Y14" s="20">
        <v>17992899</v>
      </c>
      <c r="Z14" s="21">
        <v>-100</v>
      </c>
      <c r="AA14" s="22">
        <v>-23990545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35089933</v>
      </c>
      <c r="F17" s="28">
        <f t="shared" si="0"/>
        <v>28654933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21491190</v>
      </c>
      <c r="Y17" s="28">
        <f t="shared" si="0"/>
        <v>-21491190</v>
      </c>
      <c r="Z17" s="29">
        <f>+IF(X17&lt;&gt;0,+(Y17/X17)*100,0)</f>
        <v>-100</v>
      </c>
      <c r="AA17" s="30">
        <f>SUM(AA6:AA16)</f>
        <v>28654933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-31752769</v>
      </c>
      <c r="F28" s="20">
        <v>-17216928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-12912696</v>
      </c>
      <c r="Y28" s="20">
        <v>12912696</v>
      </c>
      <c r="Z28" s="21">
        <v>-100</v>
      </c>
      <c r="AA28" s="22">
        <v>-17216928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-31752769</v>
      </c>
      <c r="F30" s="28">
        <f t="shared" si="1"/>
        <v>-17216928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-12912696</v>
      </c>
      <c r="Y30" s="28">
        <f t="shared" si="1"/>
        <v>12912696</v>
      </c>
      <c r="Z30" s="29">
        <f>+IF(X30&lt;&gt;0,+(Y30/X30)*100,0)</f>
        <v>-100</v>
      </c>
      <c r="AA30" s="30">
        <f>SUM(AA21:AA29)</f>
        <v>-17216928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3337164</v>
      </c>
      <c r="F41" s="34">
        <f t="shared" si="3"/>
        <v>11438005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8578494</v>
      </c>
      <c r="Y41" s="34">
        <f t="shared" si="3"/>
        <v>-8578494</v>
      </c>
      <c r="Z41" s="35">
        <f>+IF(X41&lt;&gt;0,+(Y41/X41)*100,0)</f>
        <v>-100</v>
      </c>
      <c r="AA41" s="36">
        <f>+AA17+AA30+AA39</f>
        <v>11438005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3337164</v>
      </c>
      <c r="F43" s="46">
        <f t="shared" si="4"/>
        <v>11438005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8578494</v>
      </c>
      <c r="Y43" s="46">
        <f t="shared" si="4"/>
        <v>-8578494</v>
      </c>
      <c r="Z43" s="47">
        <f>+IF(X43&lt;&gt;0,+(Y43/X43)*100,0)</f>
        <v>-100</v>
      </c>
      <c r="AA43" s="48">
        <f t="shared" si="4"/>
        <v>11438005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1120728</v>
      </c>
      <c r="F7" s="20">
        <v>1120728</v>
      </c>
      <c r="G7" s="20"/>
      <c r="H7" s="20"/>
      <c r="I7" s="20">
        <v>413</v>
      </c>
      <c r="J7" s="20">
        <v>413</v>
      </c>
      <c r="K7" s="20">
        <v>8779</v>
      </c>
      <c r="L7" s="20">
        <v>8007</v>
      </c>
      <c r="M7" s="20">
        <v>20584</v>
      </c>
      <c r="N7" s="20">
        <v>37370</v>
      </c>
      <c r="O7" s="20">
        <v>8146</v>
      </c>
      <c r="P7" s="20">
        <v>6940</v>
      </c>
      <c r="Q7" s="20">
        <v>10904</v>
      </c>
      <c r="R7" s="20">
        <v>25990</v>
      </c>
      <c r="S7" s="20"/>
      <c r="T7" s="20"/>
      <c r="U7" s="20"/>
      <c r="V7" s="20"/>
      <c r="W7" s="20">
        <v>63773</v>
      </c>
      <c r="X7" s="20">
        <v>840546</v>
      </c>
      <c r="Y7" s="20">
        <v>-776773</v>
      </c>
      <c r="Z7" s="21">
        <v>-92.412907800405932</v>
      </c>
      <c r="AA7" s="22">
        <v>1120728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57624049</v>
      </c>
      <c r="F9" s="20">
        <v>57624049</v>
      </c>
      <c r="G9" s="20">
        <v>306276</v>
      </c>
      <c r="H9" s="20">
        <v>163198</v>
      </c>
      <c r="I9" s="20">
        <v>53993</v>
      </c>
      <c r="J9" s="20">
        <v>523467</v>
      </c>
      <c r="K9" s="20"/>
      <c r="L9" s="20"/>
      <c r="M9" s="20"/>
      <c r="N9" s="20"/>
      <c r="O9" s="20"/>
      <c r="P9" s="20">
        <v>9135057</v>
      </c>
      <c r="Q9" s="20">
        <v>4886843</v>
      </c>
      <c r="R9" s="20">
        <v>14021900</v>
      </c>
      <c r="S9" s="20"/>
      <c r="T9" s="20"/>
      <c r="U9" s="20"/>
      <c r="V9" s="20"/>
      <c r="W9" s="20">
        <v>14545367</v>
      </c>
      <c r="X9" s="20">
        <v>43218036</v>
      </c>
      <c r="Y9" s="20">
        <v>-28672669</v>
      </c>
      <c r="Z9" s="21">
        <v>-66.344220269518956</v>
      </c>
      <c r="AA9" s="22">
        <v>57624049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23780000</v>
      </c>
      <c r="F10" s="20">
        <v>23780000</v>
      </c>
      <c r="G10" s="20"/>
      <c r="H10" s="20"/>
      <c r="I10" s="20"/>
      <c r="J10" s="20"/>
      <c r="K10" s="20"/>
      <c r="L10" s="20"/>
      <c r="M10" s="20"/>
      <c r="N10" s="20"/>
      <c r="O10" s="20"/>
      <c r="P10" s="20">
        <v>708799</v>
      </c>
      <c r="Q10" s="20">
        <v>7000000</v>
      </c>
      <c r="R10" s="20">
        <v>7708799</v>
      </c>
      <c r="S10" s="20"/>
      <c r="T10" s="20"/>
      <c r="U10" s="20"/>
      <c r="V10" s="20"/>
      <c r="W10" s="20">
        <v>7708799</v>
      </c>
      <c r="X10" s="20">
        <v>17835000</v>
      </c>
      <c r="Y10" s="20">
        <v>-10126201</v>
      </c>
      <c r="Z10" s="21">
        <v>-56.777129240257921</v>
      </c>
      <c r="AA10" s="22">
        <v>23780000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4892292</v>
      </c>
      <c r="F11" s="20">
        <v>4892292</v>
      </c>
      <c r="G11" s="20"/>
      <c r="H11" s="20"/>
      <c r="I11" s="20">
        <v>37373</v>
      </c>
      <c r="J11" s="20">
        <v>37373</v>
      </c>
      <c r="K11" s="20">
        <v>74924</v>
      </c>
      <c r="L11" s="20">
        <v>72931</v>
      </c>
      <c r="M11" s="20">
        <v>56616</v>
      </c>
      <c r="N11" s="20">
        <v>204471</v>
      </c>
      <c r="O11" s="20">
        <v>65293</v>
      </c>
      <c r="P11" s="20">
        <v>74330</v>
      </c>
      <c r="Q11" s="20">
        <v>83453</v>
      </c>
      <c r="R11" s="20">
        <v>223076</v>
      </c>
      <c r="S11" s="20"/>
      <c r="T11" s="20"/>
      <c r="U11" s="20"/>
      <c r="V11" s="20"/>
      <c r="W11" s="20">
        <v>464920</v>
      </c>
      <c r="X11" s="20">
        <v>3669219</v>
      </c>
      <c r="Y11" s="20">
        <v>-3204299</v>
      </c>
      <c r="Z11" s="21">
        <v>-87.329183676417244</v>
      </c>
      <c r="AA11" s="22">
        <v>4892292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-8523224</v>
      </c>
      <c r="D14" s="18"/>
      <c r="E14" s="19">
        <v>-83988438</v>
      </c>
      <c r="F14" s="20">
        <v>-83988438</v>
      </c>
      <c r="G14" s="20">
        <v>-696916</v>
      </c>
      <c r="H14" s="20">
        <v>-675730</v>
      </c>
      <c r="I14" s="20">
        <v>-1199428</v>
      </c>
      <c r="J14" s="20">
        <v>-2572074</v>
      </c>
      <c r="K14" s="20">
        <v>-7340319</v>
      </c>
      <c r="L14" s="20">
        <v>-3553745</v>
      </c>
      <c r="M14" s="20">
        <v>-8102539</v>
      </c>
      <c r="N14" s="20">
        <v>-18996603</v>
      </c>
      <c r="O14" s="20">
        <v>-1172330</v>
      </c>
      <c r="P14" s="20">
        <v>-16668480</v>
      </c>
      <c r="Q14" s="20">
        <v>-13945933</v>
      </c>
      <c r="R14" s="20">
        <v>-31786743</v>
      </c>
      <c r="S14" s="20"/>
      <c r="T14" s="20"/>
      <c r="U14" s="20"/>
      <c r="V14" s="20"/>
      <c r="W14" s="20">
        <v>-53355420</v>
      </c>
      <c r="X14" s="20">
        <v>-62991338</v>
      </c>
      <c r="Y14" s="20">
        <v>9635918</v>
      </c>
      <c r="Z14" s="21">
        <v>-15.297211181638973</v>
      </c>
      <c r="AA14" s="22">
        <v>-83988438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-8523224</v>
      </c>
      <c r="D17" s="26">
        <f>SUM(D6:D16)</f>
        <v>0</v>
      </c>
      <c r="E17" s="27">
        <f t="shared" si="0"/>
        <v>3428631</v>
      </c>
      <c r="F17" s="28">
        <f t="shared" si="0"/>
        <v>3428631</v>
      </c>
      <c r="G17" s="28">
        <f t="shared" si="0"/>
        <v>-390640</v>
      </c>
      <c r="H17" s="28">
        <f t="shared" si="0"/>
        <v>-512532</v>
      </c>
      <c r="I17" s="28">
        <f t="shared" si="0"/>
        <v>-1107649</v>
      </c>
      <c r="J17" s="28">
        <f t="shared" si="0"/>
        <v>-2010821</v>
      </c>
      <c r="K17" s="28">
        <f t="shared" si="0"/>
        <v>-7256616</v>
      </c>
      <c r="L17" s="28">
        <f t="shared" si="0"/>
        <v>-3472807</v>
      </c>
      <c r="M17" s="28">
        <f t="shared" si="0"/>
        <v>-8025339</v>
      </c>
      <c r="N17" s="28">
        <f t="shared" si="0"/>
        <v>-18754762</v>
      </c>
      <c r="O17" s="28">
        <f t="shared" si="0"/>
        <v>-1098891</v>
      </c>
      <c r="P17" s="28">
        <f t="shared" si="0"/>
        <v>-6743354</v>
      </c>
      <c r="Q17" s="28">
        <f t="shared" si="0"/>
        <v>-1964733</v>
      </c>
      <c r="R17" s="28">
        <f t="shared" si="0"/>
        <v>-9806978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-30572561</v>
      </c>
      <c r="X17" s="28">
        <f t="shared" si="0"/>
        <v>2571463</v>
      </c>
      <c r="Y17" s="28">
        <f t="shared" si="0"/>
        <v>-33144024</v>
      </c>
      <c r="Z17" s="29">
        <f>+IF(X17&lt;&gt;0,+(Y17/X17)*100,0)</f>
        <v>-1288.9170095000395</v>
      </c>
      <c r="AA17" s="30">
        <f>SUM(AA6:AA16)</f>
        <v>3428631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-11</v>
      </c>
      <c r="F28" s="20">
        <v>-11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-8</v>
      </c>
      <c r="Y28" s="20">
        <v>8</v>
      </c>
      <c r="Z28" s="21">
        <v>-100</v>
      </c>
      <c r="AA28" s="22">
        <v>-11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-11</v>
      </c>
      <c r="F30" s="28">
        <f t="shared" si="1"/>
        <v>-11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-8</v>
      </c>
      <c r="Y30" s="28">
        <f t="shared" si="1"/>
        <v>8</v>
      </c>
      <c r="Z30" s="29">
        <f>+IF(X30&lt;&gt;0,+(Y30/X30)*100,0)</f>
        <v>-100</v>
      </c>
      <c r="AA30" s="30">
        <f>SUM(AA21:AA29)</f>
        <v>-11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-8523224</v>
      </c>
      <c r="D41" s="32">
        <f>+D17+D30+D39</f>
        <v>0</v>
      </c>
      <c r="E41" s="33">
        <f t="shared" si="3"/>
        <v>3428620</v>
      </c>
      <c r="F41" s="34">
        <f t="shared" si="3"/>
        <v>3428620</v>
      </c>
      <c r="G41" s="34">
        <f t="shared" si="3"/>
        <v>-390640</v>
      </c>
      <c r="H41" s="34">
        <f t="shared" si="3"/>
        <v>-512532</v>
      </c>
      <c r="I41" s="34">
        <f t="shared" si="3"/>
        <v>-1107649</v>
      </c>
      <c r="J41" s="34">
        <f t="shared" si="3"/>
        <v>-2010821</v>
      </c>
      <c r="K41" s="34">
        <f t="shared" si="3"/>
        <v>-7256616</v>
      </c>
      <c r="L41" s="34">
        <f t="shared" si="3"/>
        <v>-3472807</v>
      </c>
      <c r="M41" s="34">
        <f t="shared" si="3"/>
        <v>-8025339</v>
      </c>
      <c r="N41" s="34">
        <f t="shared" si="3"/>
        <v>-18754762</v>
      </c>
      <c r="O41" s="34">
        <f t="shared" si="3"/>
        <v>-1098891</v>
      </c>
      <c r="P41" s="34">
        <f t="shared" si="3"/>
        <v>-6743354</v>
      </c>
      <c r="Q41" s="34">
        <f t="shared" si="3"/>
        <v>-1964733</v>
      </c>
      <c r="R41" s="34">
        <f t="shared" si="3"/>
        <v>-9806978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-30572561</v>
      </c>
      <c r="X41" s="34">
        <f t="shared" si="3"/>
        <v>2571455</v>
      </c>
      <c r="Y41" s="34">
        <f t="shared" si="3"/>
        <v>-33144016</v>
      </c>
      <c r="Z41" s="35">
        <f>+IF(X41&lt;&gt;0,+(Y41/X41)*100,0)</f>
        <v>-1288.9207083149422</v>
      </c>
      <c r="AA41" s="36">
        <f>+AA17+AA30+AA39</f>
        <v>3428620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-390640</v>
      </c>
      <c r="I42" s="34">
        <f>+H43+I60</f>
        <v>-903172</v>
      </c>
      <c r="J42" s="34">
        <f>+G42</f>
        <v>0</v>
      </c>
      <c r="K42" s="34">
        <f>+I43+K60</f>
        <v>-2010821</v>
      </c>
      <c r="L42" s="34">
        <f>+K43+L60</f>
        <v>-9267437</v>
      </c>
      <c r="M42" s="34">
        <f>+L43+M60</f>
        <v>-12740244</v>
      </c>
      <c r="N42" s="34">
        <f>+K42</f>
        <v>-2010821</v>
      </c>
      <c r="O42" s="34">
        <f>+M43+O60</f>
        <v>-20765583</v>
      </c>
      <c r="P42" s="34">
        <f>+O43+P60</f>
        <v>-21864474</v>
      </c>
      <c r="Q42" s="34">
        <f>+P43+Q60</f>
        <v>-28607828</v>
      </c>
      <c r="R42" s="34">
        <f>+O42</f>
        <v>-20765583</v>
      </c>
      <c r="S42" s="34">
        <f>+Q43+S60</f>
        <v>-30572561</v>
      </c>
      <c r="T42" s="34">
        <f>+S43+T60</f>
        <v>-30572561</v>
      </c>
      <c r="U42" s="34">
        <f>+T43+U60</f>
        <v>-30572561</v>
      </c>
      <c r="V42" s="34">
        <f>+S42</f>
        <v>-30572561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-8523224</v>
      </c>
      <c r="D43" s="44">
        <f t="shared" ref="D43:AA43" si="4">+D41+D42</f>
        <v>0</v>
      </c>
      <c r="E43" s="45">
        <f t="shared" si="4"/>
        <v>3428620</v>
      </c>
      <c r="F43" s="46">
        <f t="shared" si="4"/>
        <v>3428620</v>
      </c>
      <c r="G43" s="46">
        <f t="shared" si="4"/>
        <v>-390640</v>
      </c>
      <c r="H43" s="46">
        <f t="shared" si="4"/>
        <v>-903172</v>
      </c>
      <c r="I43" s="46">
        <f t="shared" si="4"/>
        <v>-2010821</v>
      </c>
      <c r="J43" s="46">
        <f>+I43</f>
        <v>-2010821</v>
      </c>
      <c r="K43" s="46">
        <f t="shared" si="4"/>
        <v>-9267437</v>
      </c>
      <c r="L43" s="46">
        <f t="shared" si="4"/>
        <v>-12740244</v>
      </c>
      <c r="M43" s="46">
        <f t="shared" si="4"/>
        <v>-20765583</v>
      </c>
      <c r="N43" s="46">
        <f>+M43</f>
        <v>-20765583</v>
      </c>
      <c r="O43" s="46">
        <f t="shared" si="4"/>
        <v>-21864474</v>
      </c>
      <c r="P43" s="46">
        <f t="shared" si="4"/>
        <v>-28607828</v>
      </c>
      <c r="Q43" s="46">
        <f t="shared" si="4"/>
        <v>-30572561</v>
      </c>
      <c r="R43" s="46">
        <f>+Q43</f>
        <v>-30572561</v>
      </c>
      <c r="S43" s="46">
        <f t="shared" si="4"/>
        <v>-30572561</v>
      </c>
      <c r="T43" s="46">
        <f t="shared" si="4"/>
        <v>-30572561</v>
      </c>
      <c r="U43" s="46">
        <f t="shared" si="4"/>
        <v>-30572561</v>
      </c>
      <c r="V43" s="46">
        <f>+U43</f>
        <v>-30572561</v>
      </c>
      <c r="W43" s="46">
        <f>+V43</f>
        <v>-30572561</v>
      </c>
      <c r="X43" s="46">
        <f t="shared" si="4"/>
        <v>2571455</v>
      </c>
      <c r="Y43" s="46">
        <f t="shared" si="4"/>
        <v>-33144016</v>
      </c>
      <c r="Z43" s="47">
        <f>+IF(X43&lt;&gt;0,+(Y43/X43)*100,0)</f>
        <v>-1288.9207083149422</v>
      </c>
      <c r="AA43" s="48">
        <f t="shared" si="4"/>
        <v>3428620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6333287</v>
      </c>
      <c r="D7" s="18"/>
      <c r="E7" s="19">
        <v>17956386</v>
      </c>
      <c r="F7" s="20">
        <v>17956386</v>
      </c>
      <c r="G7" s="20">
        <v>479658</v>
      </c>
      <c r="H7" s="20">
        <v>501011</v>
      </c>
      <c r="I7" s="20">
        <v>511105</v>
      </c>
      <c r="J7" s="20">
        <v>1491774</v>
      </c>
      <c r="K7" s="20">
        <v>418840</v>
      </c>
      <c r="L7" s="20">
        <v>601600</v>
      </c>
      <c r="M7" s="20">
        <v>654065</v>
      </c>
      <c r="N7" s="20">
        <v>1674505</v>
      </c>
      <c r="O7" s="20">
        <v>529889</v>
      </c>
      <c r="P7" s="20">
        <v>572187</v>
      </c>
      <c r="Q7" s="20">
        <v>677096</v>
      </c>
      <c r="R7" s="20">
        <v>1779172</v>
      </c>
      <c r="S7" s="20"/>
      <c r="T7" s="20"/>
      <c r="U7" s="20"/>
      <c r="V7" s="20"/>
      <c r="W7" s="20">
        <v>4945451</v>
      </c>
      <c r="X7" s="20">
        <v>13467285</v>
      </c>
      <c r="Y7" s="20">
        <v>-8521834</v>
      </c>
      <c r="Z7" s="21">
        <v>-63.278040080090378</v>
      </c>
      <c r="AA7" s="22">
        <v>17956386</v>
      </c>
    </row>
    <row r="8" spans="1:27" x14ac:dyDescent="0.25">
      <c r="A8" s="23" t="s">
        <v>36</v>
      </c>
      <c r="B8" s="17" t="s">
        <v>32</v>
      </c>
      <c r="C8" s="18">
        <v>10955</v>
      </c>
      <c r="D8" s="18"/>
      <c r="E8" s="19">
        <v>10600</v>
      </c>
      <c r="F8" s="20">
        <v>35600</v>
      </c>
      <c r="G8" s="20">
        <v>1938</v>
      </c>
      <c r="H8" s="20">
        <v>3835</v>
      </c>
      <c r="I8" s="20">
        <v>2400</v>
      </c>
      <c r="J8" s="20">
        <v>8173</v>
      </c>
      <c r="K8" s="20">
        <v>4476</v>
      </c>
      <c r="L8" s="20">
        <v>1944</v>
      </c>
      <c r="M8" s="20">
        <v>2412</v>
      </c>
      <c r="N8" s="20">
        <v>8832</v>
      </c>
      <c r="O8" s="20">
        <v>4073</v>
      </c>
      <c r="P8" s="20">
        <v>2426</v>
      </c>
      <c r="Q8" s="20">
        <v>1288</v>
      </c>
      <c r="R8" s="20">
        <v>7787</v>
      </c>
      <c r="S8" s="20"/>
      <c r="T8" s="20"/>
      <c r="U8" s="20"/>
      <c r="V8" s="20"/>
      <c r="W8" s="20">
        <v>24792</v>
      </c>
      <c r="X8" s="20">
        <v>20613</v>
      </c>
      <c r="Y8" s="20">
        <v>4179</v>
      </c>
      <c r="Z8" s="21">
        <v>20.273613738902636</v>
      </c>
      <c r="AA8" s="22">
        <v>35600</v>
      </c>
    </row>
    <row r="9" spans="1:27" x14ac:dyDescent="0.25">
      <c r="A9" s="23" t="s">
        <v>37</v>
      </c>
      <c r="B9" s="17" t="s">
        <v>38</v>
      </c>
      <c r="C9" s="18">
        <v>8961</v>
      </c>
      <c r="D9" s="18"/>
      <c r="E9" s="19">
        <v>1890000</v>
      </c>
      <c r="F9" s="20">
        <v>10000000</v>
      </c>
      <c r="G9" s="20"/>
      <c r="H9" s="20"/>
      <c r="I9" s="20"/>
      <c r="J9" s="20"/>
      <c r="K9" s="20">
        <v>14170</v>
      </c>
      <c r="L9" s="20"/>
      <c r="M9" s="20"/>
      <c r="N9" s="20">
        <v>14170</v>
      </c>
      <c r="O9" s="20"/>
      <c r="P9" s="20"/>
      <c r="Q9" s="20"/>
      <c r="R9" s="20"/>
      <c r="S9" s="20"/>
      <c r="T9" s="20"/>
      <c r="U9" s="20"/>
      <c r="V9" s="20"/>
      <c r="W9" s="20">
        <v>14170</v>
      </c>
      <c r="X9" s="20">
        <v>4661500</v>
      </c>
      <c r="Y9" s="20">
        <v>-4647330</v>
      </c>
      <c r="Z9" s="21">
        <v>-99.696020594229324</v>
      </c>
      <c r="AA9" s="22">
        <v>10000000</v>
      </c>
    </row>
    <row r="10" spans="1:27" x14ac:dyDescent="0.25">
      <c r="A10" s="23" t="s">
        <v>39</v>
      </c>
      <c r="B10" s="17" t="s">
        <v>38</v>
      </c>
      <c r="C10" s="18">
        <v>16956000</v>
      </c>
      <c r="D10" s="18"/>
      <c r="E10" s="19">
        <v>18440000</v>
      </c>
      <c r="F10" s="20">
        <v>18440000</v>
      </c>
      <c r="G10" s="20">
        <v>18880000</v>
      </c>
      <c r="H10" s="20"/>
      <c r="I10" s="20">
        <v>1423407</v>
      </c>
      <c r="J10" s="20">
        <v>20303407</v>
      </c>
      <c r="K10" s="20">
        <v>5000000</v>
      </c>
      <c r="L10" s="20">
        <v>483685</v>
      </c>
      <c r="M10" s="20"/>
      <c r="N10" s="20">
        <v>5483685</v>
      </c>
      <c r="O10" s="20"/>
      <c r="P10" s="20"/>
      <c r="Q10" s="20">
        <v>6000000</v>
      </c>
      <c r="R10" s="20">
        <v>6000000</v>
      </c>
      <c r="S10" s="20"/>
      <c r="T10" s="20"/>
      <c r="U10" s="20"/>
      <c r="V10" s="20"/>
      <c r="W10" s="20">
        <v>31787092</v>
      </c>
      <c r="X10" s="20">
        <v>13830003</v>
      </c>
      <c r="Y10" s="20">
        <v>17957089</v>
      </c>
      <c r="Z10" s="21">
        <v>129.84154088759055</v>
      </c>
      <c r="AA10" s="22">
        <v>18440000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-13985872</v>
      </c>
      <c r="D14" s="18"/>
      <c r="E14" s="19">
        <v>-24397295</v>
      </c>
      <c r="F14" s="20">
        <v>-24397295</v>
      </c>
      <c r="G14" s="20">
        <v>4055247</v>
      </c>
      <c r="H14" s="20">
        <v>-5667728</v>
      </c>
      <c r="I14" s="20">
        <v>-1193236</v>
      </c>
      <c r="J14" s="20">
        <v>-2805717</v>
      </c>
      <c r="K14" s="20">
        <v>-829772</v>
      </c>
      <c r="L14" s="20">
        <v>4514895</v>
      </c>
      <c r="M14" s="20">
        <v>-6191133</v>
      </c>
      <c r="N14" s="20">
        <v>-2506010</v>
      </c>
      <c r="O14" s="20">
        <v>3971348</v>
      </c>
      <c r="P14" s="20">
        <v>-13718431</v>
      </c>
      <c r="Q14" s="20">
        <v>10953017</v>
      </c>
      <c r="R14" s="20">
        <v>1205934</v>
      </c>
      <c r="S14" s="20"/>
      <c r="T14" s="20"/>
      <c r="U14" s="20"/>
      <c r="V14" s="20"/>
      <c r="W14" s="20">
        <v>-4105793</v>
      </c>
      <c r="X14" s="20">
        <v>-18297990</v>
      </c>
      <c r="Y14" s="20">
        <v>14192197</v>
      </c>
      <c r="Z14" s="21">
        <v>-77.561508121930331</v>
      </c>
      <c r="AA14" s="22">
        <v>-24397295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9328331</v>
      </c>
      <c r="D17" s="26">
        <f>SUM(D6:D16)</f>
        <v>0</v>
      </c>
      <c r="E17" s="27">
        <f t="shared" si="0"/>
        <v>13899691</v>
      </c>
      <c r="F17" s="28">
        <f t="shared" si="0"/>
        <v>22034691</v>
      </c>
      <c r="G17" s="28">
        <f t="shared" si="0"/>
        <v>23416843</v>
      </c>
      <c r="H17" s="28">
        <f t="shared" si="0"/>
        <v>-5162882</v>
      </c>
      <c r="I17" s="28">
        <f t="shared" si="0"/>
        <v>743676</v>
      </c>
      <c r="J17" s="28">
        <f t="shared" si="0"/>
        <v>18997637</v>
      </c>
      <c r="K17" s="28">
        <f t="shared" si="0"/>
        <v>4607714</v>
      </c>
      <c r="L17" s="28">
        <f t="shared" si="0"/>
        <v>5602124</v>
      </c>
      <c r="M17" s="28">
        <f t="shared" si="0"/>
        <v>-5534656</v>
      </c>
      <c r="N17" s="28">
        <f t="shared" si="0"/>
        <v>4675182</v>
      </c>
      <c r="O17" s="28">
        <f t="shared" si="0"/>
        <v>4505310</v>
      </c>
      <c r="P17" s="28">
        <f t="shared" si="0"/>
        <v>-13143818</v>
      </c>
      <c r="Q17" s="28">
        <f t="shared" si="0"/>
        <v>17631401</v>
      </c>
      <c r="R17" s="28">
        <f t="shared" si="0"/>
        <v>8992893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32665712</v>
      </c>
      <c r="X17" s="28">
        <f t="shared" si="0"/>
        <v>13681411</v>
      </c>
      <c r="Y17" s="28">
        <f t="shared" si="0"/>
        <v>18984301</v>
      </c>
      <c r="Z17" s="29">
        <f>+IF(X17&lt;&gt;0,+(Y17/X17)*100,0)</f>
        <v>138.75981797491502</v>
      </c>
      <c r="AA17" s="30">
        <f>SUM(AA6:AA16)</f>
        <v>22034691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-12733668</v>
      </c>
      <c r="D28" s="18"/>
      <c r="E28" s="19">
        <v>-70000</v>
      </c>
      <c r="F28" s="20">
        <v>-70000</v>
      </c>
      <c r="G28" s="20"/>
      <c r="H28" s="20">
        <v>-961326</v>
      </c>
      <c r="I28" s="20"/>
      <c r="J28" s="20">
        <v>-961326</v>
      </c>
      <c r="K28" s="20">
        <v>-486082</v>
      </c>
      <c r="L28" s="20">
        <v>-483685</v>
      </c>
      <c r="M28" s="20"/>
      <c r="N28" s="20">
        <v>-969767</v>
      </c>
      <c r="O28" s="20"/>
      <c r="P28" s="20"/>
      <c r="Q28" s="20"/>
      <c r="R28" s="20"/>
      <c r="S28" s="20"/>
      <c r="T28" s="20"/>
      <c r="U28" s="20"/>
      <c r="V28" s="20"/>
      <c r="W28" s="20">
        <v>-1931093</v>
      </c>
      <c r="X28" s="20">
        <v>-52497</v>
      </c>
      <c r="Y28" s="20">
        <v>-1878596</v>
      </c>
      <c r="Z28" s="21">
        <v>3578.4825799569498</v>
      </c>
      <c r="AA28" s="22">
        <v>-70000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-12733668</v>
      </c>
      <c r="D30" s="26">
        <f t="shared" ref="D30:Y30" si="1">SUM(D21:D29)</f>
        <v>0</v>
      </c>
      <c r="E30" s="27">
        <f t="shared" si="1"/>
        <v>-70000</v>
      </c>
      <c r="F30" s="28">
        <f t="shared" si="1"/>
        <v>-70000</v>
      </c>
      <c r="G30" s="28">
        <f t="shared" si="1"/>
        <v>0</v>
      </c>
      <c r="H30" s="28">
        <f t="shared" si="1"/>
        <v>-961326</v>
      </c>
      <c r="I30" s="28">
        <f t="shared" si="1"/>
        <v>0</v>
      </c>
      <c r="J30" s="28">
        <f t="shared" si="1"/>
        <v>-961326</v>
      </c>
      <c r="K30" s="28">
        <f t="shared" si="1"/>
        <v>-486082</v>
      </c>
      <c r="L30" s="28">
        <f t="shared" si="1"/>
        <v>-483685</v>
      </c>
      <c r="M30" s="28">
        <f t="shared" si="1"/>
        <v>0</v>
      </c>
      <c r="N30" s="28">
        <f t="shared" si="1"/>
        <v>-969767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-1931093</v>
      </c>
      <c r="X30" s="28">
        <f t="shared" si="1"/>
        <v>-52497</v>
      </c>
      <c r="Y30" s="28">
        <f t="shared" si="1"/>
        <v>-1878596</v>
      </c>
      <c r="Z30" s="29">
        <f>+IF(X30&lt;&gt;0,+(Y30/X30)*100,0)</f>
        <v>3578.4825799569498</v>
      </c>
      <c r="AA30" s="30">
        <f>SUM(AA21:AA29)</f>
        <v>-70000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-3405337</v>
      </c>
      <c r="D41" s="32">
        <f>+D17+D30+D39</f>
        <v>0</v>
      </c>
      <c r="E41" s="33">
        <f t="shared" si="3"/>
        <v>13829691</v>
      </c>
      <c r="F41" s="34">
        <f t="shared" si="3"/>
        <v>21964691</v>
      </c>
      <c r="G41" s="34">
        <f t="shared" si="3"/>
        <v>23416843</v>
      </c>
      <c r="H41" s="34">
        <f t="shared" si="3"/>
        <v>-6124208</v>
      </c>
      <c r="I41" s="34">
        <f t="shared" si="3"/>
        <v>743676</v>
      </c>
      <c r="J41" s="34">
        <f t="shared" si="3"/>
        <v>18036311</v>
      </c>
      <c r="K41" s="34">
        <f t="shared" si="3"/>
        <v>4121632</v>
      </c>
      <c r="L41" s="34">
        <f t="shared" si="3"/>
        <v>5118439</v>
      </c>
      <c r="M41" s="34">
        <f t="shared" si="3"/>
        <v>-5534656</v>
      </c>
      <c r="N41" s="34">
        <f t="shared" si="3"/>
        <v>3705415</v>
      </c>
      <c r="O41" s="34">
        <f t="shared" si="3"/>
        <v>4505310</v>
      </c>
      <c r="P41" s="34">
        <f t="shared" si="3"/>
        <v>-13143818</v>
      </c>
      <c r="Q41" s="34">
        <f t="shared" si="3"/>
        <v>17631401</v>
      </c>
      <c r="R41" s="34">
        <f t="shared" si="3"/>
        <v>8992893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30734619</v>
      </c>
      <c r="X41" s="34">
        <f t="shared" si="3"/>
        <v>13628914</v>
      </c>
      <c r="Y41" s="34">
        <f t="shared" si="3"/>
        <v>17105705</v>
      </c>
      <c r="Z41" s="35">
        <f>+IF(X41&lt;&gt;0,+(Y41/X41)*100,0)</f>
        <v>125.51040383701886</v>
      </c>
      <c r="AA41" s="36">
        <f>+AA17+AA30+AA39</f>
        <v>21964691</v>
      </c>
    </row>
    <row r="42" spans="1:27" x14ac:dyDescent="0.25">
      <c r="A42" s="23" t="s">
        <v>63</v>
      </c>
      <c r="B42" s="17" t="s">
        <v>64</v>
      </c>
      <c r="C42" s="32">
        <v>-270351946</v>
      </c>
      <c r="D42" s="32"/>
      <c r="E42" s="33">
        <v>-4373363</v>
      </c>
      <c r="F42" s="34">
        <v>-4373363</v>
      </c>
      <c r="G42" s="34">
        <v>-386026239</v>
      </c>
      <c r="H42" s="34">
        <f>+G43+H60</f>
        <v>-362609396</v>
      </c>
      <c r="I42" s="34">
        <f>+H43+I60</f>
        <v>-368733604</v>
      </c>
      <c r="J42" s="34">
        <f>+G42</f>
        <v>-386026239</v>
      </c>
      <c r="K42" s="34">
        <f>+I43+K60</f>
        <v>-367989928</v>
      </c>
      <c r="L42" s="34">
        <f>+K43+L60</f>
        <v>-363868296</v>
      </c>
      <c r="M42" s="34">
        <f>+L43+M60</f>
        <v>-358749857</v>
      </c>
      <c r="N42" s="34">
        <f>+K42</f>
        <v>-367989928</v>
      </c>
      <c r="O42" s="34">
        <f>+M43+O60</f>
        <v>-364284513</v>
      </c>
      <c r="P42" s="34">
        <f>+O43+P60</f>
        <v>-359779203</v>
      </c>
      <c r="Q42" s="34">
        <f>+P43+Q60</f>
        <v>-372923021</v>
      </c>
      <c r="R42" s="34">
        <f>+O42</f>
        <v>-364284513</v>
      </c>
      <c r="S42" s="34">
        <f>+Q43+S60</f>
        <v>-355291620</v>
      </c>
      <c r="T42" s="34">
        <f>+S43+T60</f>
        <v>-355291620</v>
      </c>
      <c r="U42" s="34">
        <f>+T43+U60</f>
        <v>-355291620</v>
      </c>
      <c r="V42" s="34">
        <f>+S42</f>
        <v>-355291620</v>
      </c>
      <c r="W42" s="34">
        <f>+G42</f>
        <v>-386026239</v>
      </c>
      <c r="X42" s="34">
        <v>-4373363</v>
      </c>
      <c r="Y42" s="34">
        <f>+W42-X42</f>
        <v>-381652876</v>
      </c>
      <c r="Z42" s="35">
        <f>+IF(X42&lt;&gt;0,+(Y42/X42)*100,0)</f>
        <v>8726.7596126825047</v>
      </c>
      <c r="AA42" s="36">
        <v>-4373363</v>
      </c>
    </row>
    <row r="43" spans="1:27" x14ac:dyDescent="0.25">
      <c r="A43" s="42" t="s">
        <v>65</v>
      </c>
      <c r="B43" s="43" t="s">
        <v>64</v>
      </c>
      <c r="C43" s="44">
        <f>+C41+C42</f>
        <v>-273757283</v>
      </c>
      <c r="D43" s="44">
        <f t="shared" ref="D43:AA43" si="4">+D41+D42</f>
        <v>0</v>
      </c>
      <c r="E43" s="45">
        <f t="shared" si="4"/>
        <v>9456328</v>
      </c>
      <c r="F43" s="46">
        <f t="shared" si="4"/>
        <v>17591328</v>
      </c>
      <c r="G43" s="46">
        <f t="shared" si="4"/>
        <v>-362609396</v>
      </c>
      <c r="H43" s="46">
        <f t="shared" si="4"/>
        <v>-368733604</v>
      </c>
      <c r="I43" s="46">
        <f t="shared" si="4"/>
        <v>-367989928</v>
      </c>
      <c r="J43" s="46">
        <f>+I43</f>
        <v>-367989928</v>
      </c>
      <c r="K43" s="46">
        <f t="shared" si="4"/>
        <v>-363868296</v>
      </c>
      <c r="L43" s="46">
        <f t="shared" si="4"/>
        <v>-358749857</v>
      </c>
      <c r="M43" s="46">
        <f t="shared" si="4"/>
        <v>-364284513</v>
      </c>
      <c r="N43" s="46">
        <f>+M43</f>
        <v>-364284513</v>
      </c>
      <c r="O43" s="46">
        <f t="shared" si="4"/>
        <v>-359779203</v>
      </c>
      <c r="P43" s="46">
        <f t="shared" si="4"/>
        <v>-372923021</v>
      </c>
      <c r="Q43" s="46">
        <f t="shared" si="4"/>
        <v>-355291620</v>
      </c>
      <c r="R43" s="46">
        <f>+Q43</f>
        <v>-355291620</v>
      </c>
      <c r="S43" s="46">
        <f t="shared" si="4"/>
        <v>-355291620</v>
      </c>
      <c r="T43" s="46">
        <f t="shared" si="4"/>
        <v>-355291620</v>
      </c>
      <c r="U43" s="46">
        <f t="shared" si="4"/>
        <v>-355291620</v>
      </c>
      <c r="V43" s="46">
        <f>+U43</f>
        <v>-355291620</v>
      </c>
      <c r="W43" s="46">
        <f>+V43</f>
        <v>-355291620</v>
      </c>
      <c r="X43" s="46">
        <f t="shared" si="4"/>
        <v>9255551</v>
      </c>
      <c r="Y43" s="46">
        <f t="shared" si="4"/>
        <v>-364547171</v>
      </c>
      <c r="Z43" s="47">
        <f>+IF(X43&lt;&gt;0,+(Y43/X43)*100,0)</f>
        <v>-3938.6868593776862</v>
      </c>
      <c r="AA43" s="48">
        <f t="shared" si="4"/>
        <v>17591328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-386026239</v>
      </c>
      <c r="J60">
        <v>-386026239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>
        <v>110544</v>
      </c>
      <c r="H36" s="37">
        <v>180396</v>
      </c>
      <c r="I36" s="37">
        <v>211912</v>
      </c>
      <c r="J36" s="37">
        <v>502852</v>
      </c>
      <c r="K36" s="20">
        <v>521199</v>
      </c>
      <c r="L36" s="20"/>
      <c r="M36" s="20"/>
      <c r="N36" s="20">
        <v>521199</v>
      </c>
      <c r="O36" s="37"/>
      <c r="P36" s="37"/>
      <c r="Q36" s="37"/>
      <c r="R36" s="20"/>
      <c r="S36" s="20"/>
      <c r="T36" s="20"/>
      <c r="U36" s="20"/>
      <c r="V36" s="37"/>
      <c r="W36" s="37">
        <v>1024051</v>
      </c>
      <c r="X36" s="37"/>
      <c r="Y36" s="20">
        <v>1024051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110544</v>
      </c>
      <c r="H39" s="28">
        <f t="shared" si="2"/>
        <v>180396</v>
      </c>
      <c r="I39" s="28">
        <f t="shared" si="2"/>
        <v>211912</v>
      </c>
      <c r="J39" s="28">
        <f t="shared" si="2"/>
        <v>502852</v>
      </c>
      <c r="K39" s="28">
        <f t="shared" si="2"/>
        <v>521199</v>
      </c>
      <c r="L39" s="28">
        <f t="shared" si="2"/>
        <v>0</v>
      </c>
      <c r="M39" s="28">
        <f t="shared" si="2"/>
        <v>0</v>
      </c>
      <c r="N39" s="28">
        <f t="shared" si="2"/>
        <v>521199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1024051</v>
      </c>
      <c r="X39" s="28">
        <f t="shared" si="2"/>
        <v>0</v>
      </c>
      <c r="Y39" s="28">
        <f t="shared" si="2"/>
        <v>1024051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110544</v>
      </c>
      <c r="H41" s="34">
        <f t="shared" si="3"/>
        <v>180396</v>
      </c>
      <c r="I41" s="34">
        <f t="shared" si="3"/>
        <v>211912</v>
      </c>
      <c r="J41" s="34">
        <f t="shared" si="3"/>
        <v>502852</v>
      </c>
      <c r="K41" s="34">
        <f t="shared" si="3"/>
        <v>521199</v>
      </c>
      <c r="L41" s="34">
        <f t="shared" si="3"/>
        <v>0</v>
      </c>
      <c r="M41" s="34">
        <f t="shared" si="3"/>
        <v>0</v>
      </c>
      <c r="N41" s="34">
        <f t="shared" si="3"/>
        <v>521199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1024051</v>
      </c>
      <c r="X41" s="34">
        <f t="shared" si="3"/>
        <v>0</v>
      </c>
      <c r="Y41" s="34">
        <f t="shared" si="3"/>
        <v>1024051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110544</v>
      </c>
      <c r="I42" s="34">
        <f>+H43+I60</f>
        <v>290940</v>
      </c>
      <c r="J42" s="34">
        <f>+G42</f>
        <v>0</v>
      </c>
      <c r="K42" s="34">
        <f>+I43+K60</f>
        <v>502852</v>
      </c>
      <c r="L42" s="34">
        <f>+K43+L60</f>
        <v>1024051</v>
      </c>
      <c r="M42" s="34">
        <f>+L43+M60</f>
        <v>1024051</v>
      </c>
      <c r="N42" s="34">
        <f>+K42</f>
        <v>502852</v>
      </c>
      <c r="O42" s="34">
        <f>+M43+O60</f>
        <v>1024051</v>
      </c>
      <c r="P42" s="34">
        <f>+O43+P60</f>
        <v>1024051</v>
      </c>
      <c r="Q42" s="34">
        <f>+P43+Q60</f>
        <v>1024051</v>
      </c>
      <c r="R42" s="34">
        <f>+O42</f>
        <v>1024051</v>
      </c>
      <c r="S42" s="34">
        <f>+Q43+S60</f>
        <v>1024051</v>
      </c>
      <c r="T42" s="34">
        <f>+S43+T60</f>
        <v>1024051</v>
      </c>
      <c r="U42" s="34">
        <f>+T43+U60</f>
        <v>1024051</v>
      </c>
      <c r="V42" s="34">
        <f>+S42</f>
        <v>1024051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110544</v>
      </c>
      <c r="H43" s="46">
        <f t="shared" si="4"/>
        <v>290940</v>
      </c>
      <c r="I43" s="46">
        <f t="shared" si="4"/>
        <v>502852</v>
      </c>
      <c r="J43" s="46">
        <f>+I43</f>
        <v>502852</v>
      </c>
      <c r="K43" s="46">
        <f t="shared" si="4"/>
        <v>1024051</v>
      </c>
      <c r="L43" s="46">
        <f t="shared" si="4"/>
        <v>1024051</v>
      </c>
      <c r="M43" s="46">
        <f t="shared" si="4"/>
        <v>1024051</v>
      </c>
      <c r="N43" s="46">
        <f>+M43</f>
        <v>1024051</v>
      </c>
      <c r="O43" s="46">
        <f t="shared" si="4"/>
        <v>1024051</v>
      </c>
      <c r="P43" s="46">
        <f t="shared" si="4"/>
        <v>1024051</v>
      </c>
      <c r="Q43" s="46">
        <f t="shared" si="4"/>
        <v>1024051</v>
      </c>
      <c r="R43" s="46">
        <f>+Q43</f>
        <v>1024051</v>
      </c>
      <c r="S43" s="46">
        <f t="shared" si="4"/>
        <v>1024051</v>
      </c>
      <c r="T43" s="46">
        <f t="shared" si="4"/>
        <v>1024051</v>
      </c>
      <c r="U43" s="46">
        <f t="shared" si="4"/>
        <v>1024051</v>
      </c>
      <c r="V43" s="46">
        <f>+U43</f>
        <v>1024051</v>
      </c>
      <c r="W43" s="46">
        <f>+V43</f>
        <v>1024051</v>
      </c>
      <c r="X43" s="46">
        <f t="shared" si="4"/>
        <v>0</v>
      </c>
      <c r="Y43" s="46">
        <f t="shared" si="4"/>
        <v>1024051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27954</v>
      </c>
      <c r="N6" s="20">
        <v>27954</v>
      </c>
      <c r="O6" s="20"/>
      <c r="P6" s="20"/>
      <c r="Q6" s="20"/>
      <c r="R6" s="20"/>
      <c r="S6" s="20"/>
      <c r="T6" s="20"/>
      <c r="U6" s="20"/>
      <c r="V6" s="20"/>
      <c r="W6" s="20">
        <v>27954</v>
      </c>
      <c r="X6" s="20"/>
      <c r="Y6" s="20">
        <v>27954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17460321</v>
      </c>
      <c r="D7" s="18"/>
      <c r="E7" s="19"/>
      <c r="F7" s="20"/>
      <c r="G7" s="20">
        <v>985675</v>
      </c>
      <c r="H7" s="20">
        <v>938873</v>
      </c>
      <c r="I7" s="20">
        <v>1171683</v>
      </c>
      <c r="J7" s="20">
        <v>3096231</v>
      </c>
      <c r="K7" s="20">
        <v>1431171</v>
      </c>
      <c r="L7" s="20">
        <v>1636231</v>
      </c>
      <c r="M7" s="20">
        <v>1238061</v>
      </c>
      <c r="N7" s="20">
        <v>4305463</v>
      </c>
      <c r="O7" s="20">
        <v>1191489</v>
      </c>
      <c r="P7" s="20">
        <v>1378191</v>
      </c>
      <c r="Q7" s="20"/>
      <c r="R7" s="20">
        <v>2569680</v>
      </c>
      <c r="S7" s="20"/>
      <c r="T7" s="20"/>
      <c r="U7" s="20"/>
      <c r="V7" s="20"/>
      <c r="W7" s="20">
        <v>9971374</v>
      </c>
      <c r="X7" s="20"/>
      <c r="Y7" s="20">
        <v>9971374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-99000000</v>
      </c>
      <c r="F14" s="20">
        <v>-60000000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-64500000</v>
      </c>
      <c r="Y14" s="20">
        <v>64500000</v>
      </c>
      <c r="Z14" s="21">
        <v>-100</v>
      </c>
      <c r="AA14" s="22">
        <v>-60000000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17460321</v>
      </c>
      <c r="D17" s="26">
        <f>SUM(D6:D16)</f>
        <v>0</v>
      </c>
      <c r="E17" s="27">
        <f t="shared" si="0"/>
        <v>-99000000</v>
      </c>
      <c r="F17" s="28">
        <f t="shared" si="0"/>
        <v>-60000000</v>
      </c>
      <c r="G17" s="28">
        <f t="shared" si="0"/>
        <v>985675</v>
      </c>
      <c r="H17" s="28">
        <f t="shared" si="0"/>
        <v>938873</v>
      </c>
      <c r="I17" s="28">
        <f t="shared" si="0"/>
        <v>1171683</v>
      </c>
      <c r="J17" s="28">
        <f t="shared" si="0"/>
        <v>3096231</v>
      </c>
      <c r="K17" s="28">
        <f t="shared" si="0"/>
        <v>1431171</v>
      </c>
      <c r="L17" s="28">
        <f t="shared" si="0"/>
        <v>1636231</v>
      </c>
      <c r="M17" s="28">
        <f t="shared" si="0"/>
        <v>1266015</v>
      </c>
      <c r="N17" s="28">
        <f t="shared" si="0"/>
        <v>4333417</v>
      </c>
      <c r="O17" s="28">
        <f t="shared" si="0"/>
        <v>1191489</v>
      </c>
      <c r="P17" s="28">
        <f t="shared" si="0"/>
        <v>1378191</v>
      </c>
      <c r="Q17" s="28">
        <f t="shared" si="0"/>
        <v>0</v>
      </c>
      <c r="R17" s="28">
        <f t="shared" si="0"/>
        <v>2569680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9999328</v>
      </c>
      <c r="X17" s="28">
        <f t="shared" si="0"/>
        <v>-64500000</v>
      </c>
      <c r="Y17" s="28">
        <f t="shared" si="0"/>
        <v>74499328</v>
      </c>
      <c r="Z17" s="29">
        <f>+IF(X17&lt;&gt;0,+(Y17/X17)*100,0)</f>
        <v>-115.50283410852713</v>
      </c>
      <c r="AA17" s="30">
        <f>SUM(AA6:AA16)</f>
        <v>-60000000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17460321</v>
      </c>
      <c r="D41" s="32">
        <f>+D17+D30+D39</f>
        <v>0</v>
      </c>
      <c r="E41" s="33">
        <f t="shared" si="3"/>
        <v>-99000000</v>
      </c>
      <c r="F41" s="34">
        <f t="shared" si="3"/>
        <v>-60000000</v>
      </c>
      <c r="G41" s="34">
        <f t="shared" si="3"/>
        <v>985675</v>
      </c>
      <c r="H41" s="34">
        <f t="shared" si="3"/>
        <v>938873</v>
      </c>
      <c r="I41" s="34">
        <f t="shared" si="3"/>
        <v>1171683</v>
      </c>
      <c r="J41" s="34">
        <f t="shared" si="3"/>
        <v>3096231</v>
      </c>
      <c r="K41" s="34">
        <f t="shared" si="3"/>
        <v>1431171</v>
      </c>
      <c r="L41" s="34">
        <f t="shared" si="3"/>
        <v>1636231</v>
      </c>
      <c r="M41" s="34">
        <f t="shared" si="3"/>
        <v>1266015</v>
      </c>
      <c r="N41" s="34">
        <f t="shared" si="3"/>
        <v>4333417</v>
      </c>
      <c r="O41" s="34">
        <f t="shared" si="3"/>
        <v>1191489</v>
      </c>
      <c r="P41" s="34">
        <f t="shared" si="3"/>
        <v>1378191</v>
      </c>
      <c r="Q41" s="34">
        <f t="shared" si="3"/>
        <v>0</v>
      </c>
      <c r="R41" s="34">
        <f t="shared" si="3"/>
        <v>2569680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9999328</v>
      </c>
      <c r="X41" s="34">
        <f t="shared" si="3"/>
        <v>-64500000</v>
      </c>
      <c r="Y41" s="34">
        <f t="shared" si="3"/>
        <v>74499328</v>
      </c>
      <c r="Z41" s="35">
        <f>+IF(X41&lt;&gt;0,+(Y41/X41)*100,0)</f>
        <v>-115.50283410852713</v>
      </c>
      <c r="AA41" s="36">
        <f>+AA17+AA30+AA39</f>
        <v>-60000000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985675</v>
      </c>
      <c r="I42" s="34">
        <f>+H43+I60</f>
        <v>1924548</v>
      </c>
      <c r="J42" s="34">
        <f>+G42</f>
        <v>0</v>
      </c>
      <c r="K42" s="34">
        <f>+I43+K60</f>
        <v>3096231</v>
      </c>
      <c r="L42" s="34">
        <f>+K43+L60</f>
        <v>4527402</v>
      </c>
      <c r="M42" s="34">
        <f>+L43+M60</f>
        <v>6163633</v>
      </c>
      <c r="N42" s="34">
        <f>+K42</f>
        <v>3096231</v>
      </c>
      <c r="O42" s="34">
        <f>+M43+O60</f>
        <v>7429648</v>
      </c>
      <c r="P42" s="34">
        <f>+O43+P60</f>
        <v>8621137</v>
      </c>
      <c r="Q42" s="34">
        <f>+P43+Q60</f>
        <v>9999328</v>
      </c>
      <c r="R42" s="34">
        <f>+O42</f>
        <v>7429648</v>
      </c>
      <c r="S42" s="34">
        <f>+Q43+S60</f>
        <v>9999328</v>
      </c>
      <c r="T42" s="34">
        <f>+S43+T60</f>
        <v>9999328</v>
      </c>
      <c r="U42" s="34">
        <f>+T43+U60</f>
        <v>9999328</v>
      </c>
      <c r="V42" s="34">
        <f>+S42</f>
        <v>9999328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17460321</v>
      </c>
      <c r="D43" s="44">
        <f t="shared" ref="D43:AA43" si="4">+D41+D42</f>
        <v>0</v>
      </c>
      <c r="E43" s="45">
        <f t="shared" si="4"/>
        <v>-99000000</v>
      </c>
      <c r="F43" s="46">
        <f t="shared" si="4"/>
        <v>-60000000</v>
      </c>
      <c r="G43" s="46">
        <f t="shared" si="4"/>
        <v>985675</v>
      </c>
      <c r="H43" s="46">
        <f t="shared" si="4"/>
        <v>1924548</v>
      </c>
      <c r="I43" s="46">
        <f t="shared" si="4"/>
        <v>3096231</v>
      </c>
      <c r="J43" s="46">
        <f>+I43</f>
        <v>3096231</v>
      </c>
      <c r="K43" s="46">
        <f t="shared" si="4"/>
        <v>4527402</v>
      </c>
      <c r="L43" s="46">
        <f t="shared" si="4"/>
        <v>6163633</v>
      </c>
      <c r="M43" s="46">
        <f t="shared" si="4"/>
        <v>7429648</v>
      </c>
      <c r="N43" s="46">
        <f>+M43</f>
        <v>7429648</v>
      </c>
      <c r="O43" s="46">
        <f t="shared" si="4"/>
        <v>8621137</v>
      </c>
      <c r="P43" s="46">
        <f t="shared" si="4"/>
        <v>9999328</v>
      </c>
      <c r="Q43" s="46">
        <f t="shared" si="4"/>
        <v>9999328</v>
      </c>
      <c r="R43" s="46">
        <f>+Q43</f>
        <v>9999328</v>
      </c>
      <c r="S43" s="46">
        <f t="shared" si="4"/>
        <v>9999328</v>
      </c>
      <c r="T43" s="46">
        <f t="shared" si="4"/>
        <v>9999328</v>
      </c>
      <c r="U43" s="46">
        <f t="shared" si="4"/>
        <v>9999328</v>
      </c>
      <c r="V43" s="46">
        <f>+U43</f>
        <v>9999328</v>
      </c>
      <c r="W43" s="46">
        <f>+V43</f>
        <v>9999328</v>
      </c>
      <c r="X43" s="46">
        <f t="shared" si="4"/>
        <v>-64500000</v>
      </c>
      <c r="Y43" s="46">
        <f t="shared" si="4"/>
        <v>74499328</v>
      </c>
      <c r="Z43" s="47">
        <f>+IF(X43&lt;&gt;0,+(Y43/X43)*100,0)</f>
        <v>-115.50283410852713</v>
      </c>
      <c r="AA43" s="48">
        <f t="shared" si="4"/>
        <v>-60000000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18021479</v>
      </c>
      <c r="D7" s="18"/>
      <c r="E7" s="19">
        <v>136278432</v>
      </c>
      <c r="F7" s="20">
        <v>110001512</v>
      </c>
      <c r="G7" s="20">
        <v>2193542</v>
      </c>
      <c r="H7" s="20">
        <v>1411025</v>
      </c>
      <c r="I7" s="20">
        <v>1391629</v>
      </c>
      <c r="J7" s="20">
        <v>4996196</v>
      </c>
      <c r="K7" s="20">
        <v>2206024</v>
      </c>
      <c r="L7" s="20">
        <v>1583119</v>
      </c>
      <c r="M7" s="20">
        <v>1449389</v>
      </c>
      <c r="N7" s="20">
        <v>5238532</v>
      </c>
      <c r="O7" s="20">
        <v>1758032</v>
      </c>
      <c r="P7" s="20">
        <v>2095636</v>
      </c>
      <c r="Q7" s="20">
        <v>1574462</v>
      </c>
      <c r="R7" s="20">
        <v>5428130</v>
      </c>
      <c r="S7" s="20"/>
      <c r="T7" s="20"/>
      <c r="U7" s="20"/>
      <c r="V7" s="20"/>
      <c r="W7" s="20">
        <v>15662858</v>
      </c>
      <c r="X7" s="20">
        <v>82838162</v>
      </c>
      <c r="Y7" s="20">
        <v>-67175304</v>
      </c>
      <c r="Z7" s="21">
        <v>-81.092219308294162</v>
      </c>
      <c r="AA7" s="22">
        <v>110001512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58412360</v>
      </c>
      <c r="D9" s="18"/>
      <c r="E9" s="19">
        <v>65355000</v>
      </c>
      <c r="F9" s="20">
        <v>65355000</v>
      </c>
      <c r="G9" s="20">
        <v>27231191</v>
      </c>
      <c r="H9" s="20"/>
      <c r="I9" s="20"/>
      <c r="J9" s="20">
        <v>27231191</v>
      </c>
      <c r="K9" s="20"/>
      <c r="L9" s="20"/>
      <c r="M9" s="20">
        <v>21785000</v>
      </c>
      <c r="N9" s="20">
        <v>21785000</v>
      </c>
      <c r="O9" s="20"/>
      <c r="P9" s="20"/>
      <c r="Q9" s="20">
        <v>16338809</v>
      </c>
      <c r="R9" s="20">
        <v>16338809</v>
      </c>
      <c r="S9" s="20"/>
      <c r="T9" s="20"/>
      <c r="U9" s="20"/>
      <c r="V9" s="20"/>
      <c r="W9" s="20">
        <v>65355000</v>
      </c>
      <c r="X9" s="20">
        <v>65355000</v>
      </c>
      <c r="Y9" s="20"/>
      <c r="Z9" s="21"/>
      <c r="AA9" s="22">
        <v>65355000</v>
      </c>
    </row>
    <row r="10" spans="1:27" x14ac:dyDescent="0.25">
      <c r="A10" s="23" t="s">
        <v>39</v>
      </c>
      <c r="B10" s="17" t="s">
        <v>38</v>
      </c>
      <c r="C10" s="18">
        <v>74125168</v>
      </c>
      <c r="D10" s="18"/>
      <c r="E10" s="19">
        <v>21538000</v>
      </c>
      <c r="F10" s="20">
        <v>159649000</v>
      </c>
      <c r="G10" s="20">
        <v>18540000</v>
      </c>
      <c r="H10" s="20"/>
      <c r="I10" s="20"/>
      <c r="J10" s="20">
        <v>18540000</v>
      </c>
      <c r="K10" s="20">
        <v>23506775</v>
      </c>
      <c r="L10" s="20">
        <v>300</v>
      </c>
      <c r="M10" s="20">
        <v>24000000</v>
      </c>
      <c r="N10" s="20">
        <v>47507075</v>
      </c>
      <c r="O10" s="20"/>
      <c r="P10" s="20"/>
      <c r="Q10" s="20">
        <v>16388551</v>
      </c>
      <c r="R10" s="20">
        <v>16388551</v>
      </c>
      <c r="S10" s="20"/>
      <c r="T10" s="20"/>
      <c r="U10" s="20"/>
      <c r="V10" s="20"/>
      <c r="W10" s="20">
        <v>82435626</v>
      </c>
      <c r="X10" s="20">
        <v>56065750</v>
      </c>
      <c r="Y10" s="20">
        <v>26369876</v>
      </c>
      <c r="Z10" s="21">
        <v>47.033841516433824</v>
      </c>
      <c r="AA10" s="22">
        <v>159649000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-28173761</v>
      </c>
      <c r="D14" s="18"/>
      <c r="E14" s="19">
        <v>-42990540</v>
      </c>
      <c r="F14" s="20">
        <v>-37175648</v>
      </c>
      <c r="G14" s="20">
        <v>-3184838</v>
      </c>
      <c r="H14" s="20">
        <v>-2505844</v>
      </c>
      <c r="I14" s="20">
        <v>-1032691</v>
      </c>
      <c r="J14" s="20">
        <v>-6723373</v>
      </c>
      <c r="K14" s="20">
        <v>-1282734</v>
      </c>
      <c r="L14" s="20">
        <v>-2895470</v>
      </c>
      <c r="M14" s="20">
        <v>-1791249</v>
      </c>
      <c r="N14" s="20">
        <v>-5969453</v>
      </c>
      <c r="O14" s="20">
        <v>-1004781</v>
      </c>
      <c r="P14" s="20">
        <v>-1272402</v>
      </c>
      <c r="Q14" s="20">
        <v>-3219801</v>
      </c>
      <c r="R14" s="20">
        <v>-5496984</v>
      </c>
      <c r="S14" s="20"/>
      <c r="T14" s="20"/>
      <c r="U14" s="20"/>
      <c r="V14" s="20"/>
      <c r="W14" s="20">
        <v>-18189810</v>
      </c>
      <c r="X14" s="20">
        <v>-30789182</v>
      </c>
      <c r="Y14" s="20">
        <v>12599372</v>
      </c>
      <c r="Z14" s="21">
        <v>-40.921424934251256</v>
      </c>
      <c r="AA14" s="22">
        <v>-37175648</v>
      </c>
    </row>
    <row r="15" spans="1:27" x14ac:dyDescent="0.25">
      <c r="A15" s="23" t="s">
        <v>44</v>
      </c>
      <c r="B15" s="17" t="s">
        <v>32</v>
      </c>
      <c r="C15" s="18">
        <v>-103755</v>
      </c>
      <c r="D15" s="18"/>
      <c r="E15" s="19"/>
      <c r="F15" s="20">
        <v>-94440</v>
      </c>
      <c r="G15" s="20">
        <v>-47218</v>
      </c>
      <c r="H15" s="20"/>
      <c r="I15" s="20"/>
      <c r="J15" s="20">
        <v>-47218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-47218</v>
      </c>
      <c r="X15" s="20">
        <v>-23610</v>
      </c>
      <c r="Y15" s="20">
        <v>-23608</v>
      </c>
      <c r="Z15" s="21">
        <v>99.991529013130034</v>
      </c>
      <c r="AA15" s="22">
        <v>-94440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>
        <v>-9261936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-2315484</v>
      </c>
      <c r="Y16" s="20">
        <v>2315484</v>
      </c>
      <c r="Z16" s="21">
        <v>-100</v>
      </c>
      <c r="AA16" s="22">
        <v>-9261936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122281491</v>
      </c>
      <c r="D17" s="26">
        <f>SUM(D6:D16)</f>
        <v>0</v>
      </c>
      <c r="E17" s="27">
        <f t="shared" si="0"/>
        <v>180180892</v>
      </c>
      <c r="F17" s="28">
        <f t="shared" si="0"/>
        <v>288473488</v>
      </c>
      <c r="G17" s="28">
        <f t="shared" si="0"/>
        <v>44732677</v>
      </c>
      <c r="H17" s="28">
        <f t="shared" si="0"/>
        <v>-1094819</v>
      </c>
      <c r="I17" s="28">
        <f t="shared" si="0"/>
        <v>358938</v>
      </c>
      <c r="J17" s="28">
        <f t="shared" si="0"/>
        <v>43996796</v>
      </c>
      <c r="K17" s="28">
        <f t="shared" si="0"/>
        <v>24430065</v>
      </c>
      <c r="L17" s="28">
        <f t="shared" si="0"/>
        <v>-1312051</v>
      </c>
      <c r="M17" s="28">
        <f t="shared" si="0"/>
        <v>45443140</v>
      </c>
      <c r="N17" s="28">
        <f t="shared" si="0"/>
        <v>68561154</v>
      </c>
      <c r="O17" s="28">
        <f t="shared" si="0"/>
        <v>753251</v>
      </c>
      <c r="P17" s="28">
        <f t="shared" si="0"/>
        <v>823234</v>
      </c>
      <c r="Q17" s="28">
        <f t="shared" si="0"/>
        <v>31082021</v>
      </c>
      <c r="R17" s="28">
        <f t="shared" si="0"/>
        <v>32658506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145216456</v>
      </c>
      <c r="X17" s="28">
        <f t="shared" si="0"/>
        <v>171130636</v>
      </c>
      <c r="Y17" s="28">
        <f t="shared" si="0"/>
        <v>-25914180</v>
      </c>
      <c r="Z17" s="29">
        <f>+IF(X17&lt;&gt;0,+(Y17/X17)*100,0)</f>
        <v>-15.142922743534944</v>
      </c>
      <c r="AA17" s="30">
        <f>SUM(AA6:AA16)</f>
        <v>288473488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-119597060</v>
      </c>
      <c r="D28" s="18"/>
      <c r="E28" s="19">
        <v>-999996</v>
      </c>
      <c r="F28" s="20">
        <v>-60000</v>
      </c>
      <c r="G28" s="20">
        <v>-19308169</v>
      </c>
      <c r="H28" s="20">
        <v>-4846152</v>
      </c>
      <c r="I28" s="20">
        <v>-23957241</v>
      </c>
      <c r="J28" s="20">
        <v>-48111562</v>
      </c>
      <c r="K28" s="20">
        <v>-13134452</v>
      </c>
      <c r="L28" s="20">
        <v>-8830029</v>
      </c>
      <c r="M28" s="20">
        <v>-9116372</v>
      </c>
      <c r="N28" s="20">
        <v>-31080853</v>
      </c>
      <c r="O28" s="20">
        <v>-12086911</v>
      </c>
      <c r="P28" s="20">
        <v>-8131661</v>
      </c>
      <c r="Q28" s="20">
        <v>-13729595</v>
      </c>
      <c r="R28" s="20">
        <v>-33948167</v>
      </c>
      <c r="S28" s="20"/>
      <c r="T28" s="20"/>
      <c r="U28" s="20"/>
      <c r="V28" s="20"/>
      <c r="W28" s="20">
        <v>-113140582</v>
      </c>
      <c r="X28" s="20">
        <v>-514998</v>
      </c>
      <c r="Y28" s="20">
        <v>-112625584</v>
      </c>
      <c r="Z28" s="21">
        <v>21869.130365554818</v>
      </c>
      <c r="AA28" s="22">
        <v>-60000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-119597060</v>
      </c>
      <c r="D30" s="26">
        <f t="shared" ref="D30:Y30" si="1">SUM(D21:D29)</f>
        <v>0</v>
      </c>
      <c r="E30" s="27">
        <f t="shared" si="1"/>
        <v>-999996</v>
      </c>
      <c r="F30" s="28">
        <f t="shared" si="1"/>
        <v>-60000</v>
      </c>
      <c r="G30" s="28">
        <f t="shared" si="1"/>
        <v>-19308169</v>
      </c>
      <c r="H30" s="28">
        <f t="shared" si="1"/>
        <v>-4846152</v>
      </c>
      <c r="I30" s="28">
        <f t="shared" si="1"/>
        <v>-23957241</v>
      </c>
      <c r="J30" s="28">
        <f t="shared" si="1"/>
        <v>-48111562</v>
      </c>
      <c r="K30" s="28">
        <f t="shared" si="1"/>
        <v>-13134452</v>
      </c>
      <c r="L30" s="28">
        <f t="shared" si="1"/>
        <v>-8830029</v>
      </c>
      <c r="M30" s="28">
        <f t="shared" si="1"/>
        <v>-9116372</v>
      </c>
      <c r="N30" s="28">
        <f t="shared" si="1"/>
        <v>-31080853</v>
      </c>
      <c r="O30" s="28">
        <f t="shared" si="1"/>
        <v>-12086911</v>
      </c>
      <c r="P30" s="28">
        <f t="shared" si="1"/>
        <v>-8131661</v>
      </c>
      <c r="Q30" s="28">
        <f t="shared" si="1"/>
        <v>-13729595</v>
      </c>
      <c r="R30" s="28">
        <f t="shared" si="1"/>
        <v>-33948167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-113140582</v>
      </c>
      <c r="X30" s="28">
        <f t="shared" si="1"/>
        <v>-514998</v>
      </c>
      <c r="Y30" s="28">
        <f t="shared" si="1"/>
        <v>-112625584</v>
      </c>
      <c r="Z30" s="29">
        <f>+IF(X30&lt;&gt;0,+(Y30/X30)*100,0)</f>
        <v>21869.130365554818</v>
      </c>
      <c r="AA30" s="30">
        <f>SUM(AA21:AA29)</f>
        <v>-60000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2684431</v>
      </c>
      <c r="D41" s="32">
        <f>+D17+D30+D39</f>
        <v>0</v>
      </c>
      <c r="E41" s="33">
        <f t="shared" si="3"/>
        <v>179180896</v>
      </c>
      <c r="F41" s="34">
        <f t="shared" si="3"/>
        <v>288413488</v>
      </c>
      <c r="G41" s="34">
        <f t="shared" si="3"/>
        <v>25424508</v>
      </c>
      <c r="H41" s="34">
        <f t="shared" si="3"/>
        <v>-5940971</v>
      </c>
      <c r="I41" s="34">
        <f t="shared" si="3"/>
        <v>-23598303</v>
      </c>
      <c r="J41" s="34">
        <f t="shared" si="3"/>
        <v>-4114766</v>
      </c>
      <c r="K41" s="34">
        <f t="shared" si="3"/>
        <v>11295613</v>
      </c>
      <c r="L41" s="34">
        <f t="shared" si="3"/>
        <v>-10142080</v>
      </c>
      <c r="M41" s="34">
        <f t="shared" si="3"/>
        <v>36326768</v>
      </c>
      <c r="N41" s="34">
        <f t="shared" si="3"/>
        <v>37480301</v>
      </c>
      <c r="O41" s="34">
        <f t="shared" si="3"/>
        <v>-11333660</v>
      </c>
      <c r="P41" s="34">
        <f t="shared" si="3"/>
        <v>-7308427</v>
      </c>
      <c r="Q41" s="34">
        <f t="shared" si="3"/>
        <v>17352426</v>
      </c>
      <c r="R41" s="34">
        <f t="shared" si="3"/>
        <v>-1289661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32075874</v>
      </c>
      <c r="X41" s="34">
        <f t="shared" si="3"/>
        <v>170615638</v>
      </c>
      <c r="Y41" s="34">
        <f t="shared" si="3"/>
        <v>-138539764</v>
      </c>
      <c r="Z41" s="35">
        <f>+IF(X41&lt;&gt;0,+(Y41/X41)*100,0)</f>
        <v>-81.1999214280698</v>
      </c>
      <c r="AA41" s="36">
        <f>+AA17+AA30+AA39</f>
        <v>288413488</v>
      </c>
    </row>
    <row r="42" spans="1:27" x14ac:dyDescent="0.25">
      <c r="A42" s="23" t="s">
        <v>63</v>
      </c>
      <c r="B42" s="17" t="s">
        <v>64</v>
      </c>
      <c r="C42" s="32">
        <v>55913670</v>
      </c>
      <c r="D42" s="32"/>
      <c r="E42" s="33">
        <v>73508010</v>
      </c>
      <c r="F42" s="34"/>
      <c r="G42" s="34">
        <v>67929565</v>
      </c>
      <c r="H42" s="34">
        <f>+G43+H60</f>
        <v>93354073</v>
      </c>
      <c r="I42" s="34">
        <f>+H43+I60</f>
        <v>87413102</v>
      </c>
      <c r="J42" s="34">
        <f>+G42</f>
        <v>67929565</v>
      </c>
      <c r="K42" s="34">
        <f>+I43+K60</f>
        <v>63814799</v>
      </c>
      <c r="L42" s="34">
        <f>+K43+L60</f>
        <v>75110412</v>
      </c>
      <c r="M42" s="34">
        <f>+L43+M60</f>
        <v>64968332</v>
      </c>
      <c r="N42" s="34">
        <f>+K42</f>
        <v>63814799</v>
      </c>
      <c r="O42" s="34">
        <f>+M43+O60</f>
        <v>101295100</v>
      </c>
      <c r="P42" s="34">
        <f>+O43+P60</f>
        <v>89961440</v>
      </c>
      <c r="Q42" s="34">
        <f>+P43+Q60</f>
        <v>82653013</v>
      </c>
      <c r="R42" s="34">
        <f>+O42</f>
        <v>101295100</v>
      </c>
      <c r="S42" s="34">
        <f>+Q43+S60</f>
        <v>100005439</v>
      </c>
      <c r="T42" s="34">
        <f>+S43+T60</f>
        <v>100005439</v>
      </c>
      <c r="U42" s="34">
        <f>+T43+U60</f>
        <v>100005439</v>
      </c>
      <c r="V42" s="34">
        <f>+S42</f>
        <v>100005439</v>
      </c>
      <c r="W42" s="34">
        <f>+G42</f>
        <v>67929565</v>
      </c>
      <c r="X42" s="34"/>
      <c r="Y42" s="34">
        <f>+W42-X42</f>
        <v>67929565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58598101</v>
      </c>
      <c r="D43" s="44">
        <f t="shared" ref="D43:AA43" si="4">+D41+D42</f>
        <v>0</v>
      </c>
      <c r="E43" s="45">
        <f t="shared" si="4"/>
        <v>252688906</v>
      </c>
      <c r="F43" s="46">
        <f t="shared" si="4"/>
        <v>288413488</v>
      </c>
      <c r="G43" s="46">
        <f t="shared" si="4"/>
        <v>93354073</v>
      </c>
      <c r="H43" s="46">
        <f t="shared" si="4"/>
        <v>87413102</v>
      </c>
      <c r="I43" s="46">
        <f t="shared" si="4"/>
        <v>63814799</v>
      </c>
      <c r="J43" s="46">
        <f>+I43</f>
        <v>63814799</v>
      </c>
      <c r="K43" s="46">
        <f t="shared" si="4"/>
        <v>75110412</v>
      </c>
      <c r="L43" s="46">
        <f t="shared" si="4"/>
        <v>64968332</v>
      </c>
      <c r="M43" s="46">
        <f t="shared" si="4"/>
        <v>101295100</v>
      </c>
      <c r="N43" s="46">
        <f>+M43</f>
        <v>101295100</v>
      </c>
      <c r="O43" s="46">
        <f t="shared" si="4"/>
        <v>89961440</v>
      </c>
      <c r="P43" s="46">
        <f t="shared" si="4"/>
        <v>82653013</v>
      </c>
      <c r="Q43" s="46">
        <f t="shared" si="4"/>
        <v>100005439</v>
      </c>
      <c r="R43" s="46">
        <f>+Q43</f>
        <v>100005439</v>
      </c>
      <c r="S43" s="46">
        <f t="shared" si="4"/>
        <v>100005439</v>
      </c>
      <c r="T43" s="46">
        <f t="shared" si="4"/>
        <v>100005439</v>
      </c>
      <c r="U43" s="46">
        <f t="shared" si="4"/>
        <v>100005439</v>
      </c>
      <c r="V43" s="46">
        <f>+U43</f>
        <v>100005439</v>
      </c>
      <c r="W43" s="46">
        <f>+V43</f>
        <v>100005439</v>
      </c>
      <c r="X43" s="46">
        <f t="shared" si="4"/>
        <v>170615638</v>
      </c>
      <c r="Y43" s="46">
        <f t="shared" si="4"/>
        <v>-70610199</v>
      </c>
      <c r="Z43" s="47">
        <f>+IF(X43&lt;&gt;0,+(Y43/X43)*100,0)</f>
        <v>-41.385537590639842</v>
      </c>
      <c r="AA43" s="48">
        <f t="shared" si="4"/>
        <v>288413488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67929565</v>
      </c>
      <c r="J60">
        <v>67929565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24963084</v>
      </c>
      <c r="D7" s="18"/>
      <c r="E7" s="19">
        <v>58636439</v>
      </c>
      <c r="F7" s="20">
        <v>58636439</v>
      </c>
      <c r="G7" s="20">
        <v>1495380</v>
      </c>
      <c r="H7" s="20">
        <v>1207325</v>
      </c>
      <c r="I7" s="20">
        <v>2164331</v>
      </c>
      <c r="J7" s="20">
        <v>4867036</v>
      </c>
      <c r="K7" s="20">
        <v>1370534</v>
      </c>
      <c r="L7" s="20">
        <v>2164049</v>
      </c>
      <c r="M7" s="20">
        <v>1746317</v>
      </c>
      <c r="N7" s="20">
        <v>5280900</v>
      </c>
      <c r="O7" s="20">
        <v>2169794</v>
      </c>
      <c r="P7" s="20">
        <v>2134338</v>
      </c>
      <c r="Q7" s="20">
        <v>1985145</v>
      </c>
      <c r="R7" s="20">
        <v>6289277</v>
      </c>
      <c r="S7" s="20"/>
      <c r="T7" s="20"/>
      <c r="U7" s="20"/>
      <c r="V7" s="20"/>
      <c r="W7" s="20">
        <v>16437213</v>
      </c>
      <c r="X7" s="20">
        <v>46485202</v>
      </c>
      <c r="Y7" s="20">
        <v>-30047989</v>
      </c>
      <c r="Z7" s="21">
        <v>-64.639901962779462</v>
      </c>
      <c r="AA7" s="22">
        <v>58636439</v>
      </c>
    </row>
    <row r="8" spans="1:27" x14ac:dyDescent="0.25">
      <c r="A8" s="23" t="s">
        <v>36</v>
      </c>
      <c r="B8" s="17" t="s">
        <v>32</v>
      </c>
      <c r="C8" s="18">
        <v>51562</v>
      </c>
      <c r="D8" s="18"/>
      <c r="E8" s="19"/>
      <c r="F8" s="20"/>
      <c r="G8" s="20">
        <v>5257</v>
      </c>
      <c r="H8" s="20">
        <v>9762</v>
      </c>
      <c r="I8" s="20">
        <v>7240</v>
      </c>
      <c r="J8" s="20">
        <v>22259</v>
      </c>
      <c r="K8" s="20">
        <v>1206</v>
      </c>
      <c r="L8" s="20">
        <v>6635</v>
      </c>
      <c r="M8" s="20">
        <v>1206</v>
      </c>
      <c r="N8" s="20">
        <v>9047</v>
      </c>
      <c r="O8" s="20">
        <v>14255</v>
      </c>
      <c r="P8" s="20">
        <v>1206</v>
      </c>
      <c r="Q8" s="20">
        <v>5469</v>
      </c>
      <c r="R8" s="20">
        <v>20930</v>
      </c>
      <c r="S8" s="20"/>
      <c r="T8" s="20"/>
      <c r="U8" s="20"/>
      <c r="V8" s="20"/>
      <c r="W8" s="20">
        <v>52236</v>
      </c>
      <c r="X8" s="20"/>
      <c r="Y8" s="20">
        <v>52236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58799</v>
      </c>
      <c r="D9" s="18"/>
      <c r="E9" s="19">
        <v>33207855</v>
      </c>
      <c r="F9" s="20">
        <v>33207855</v>
      </c>
      <c r="G9" s="20"/>
      <c r="H9" s="20"/>
      <c r="I9" s="20"/>
      <c r="J9" s="20"/>
      <c r="K9" s="20"/>
      <c r="L9" s="20"/>
      <c r="M9" s="20"/>
      <c r="N9" s="20"/>
      <c r="O9" s="20">
        <v>2556</v>
      </c>
      <c r="P9" s="20">
        <v>603</v>
      </c>
      <c r="Q9" s="20">
        <v>1681</v>
      </c>
      <c r="R9" s="20">
        <v>4840</v>
      </c>
      <c r="S9" s="20"/>
      <c r="T9" s="20"/>
      <c r="U9" s="20"/>
      <c r="V9" s="20"/>
      <c r="W9" s="20">
        <v>4840</v>
      </c>
      <c r="X9" s="20">
        <v>33207855</v>
      </c>
      <c r="Y9" s="20">
        <v>-33203015</v>
      </c>
      <c r="Z9" s="21">
        <v>-99.985425135107349</v>
      </c>
      <c r="AA9" s="22">
        <v>33207855</v>
      </c>
    </row>
    <row r="10" spans="1:27" x14ac:dyDescent="0.25">
      <c r="A10" s="23" t="s">
        <v>39</v>
      </c>
      <c r="B10" s="17" t="s">
        <v>38</v>
      </c>
      <c r="C10" s="18">
        <v>74961654</v>
      </c>
      <c r="D10" s="18"/>
      <c r="E10" s="19">
        <v>183203004</v>
      </c>
      <c r="F10" s="20">
        <v>183203004</v>
      </c>
      <c r="G10" s="20">
        <v>12107302</v>
      </c>
      <c r="H10" s="20"/>
      <c r="I10" s="20"/>
      <c r="J10" s="20">
        <v>12107302</v>
      </c>
      <c r="K10" s="20">
        <v>11806485</v>
      </c>
      <c r="L10" s="20">
        <v>5751472</v>
      </c>
      <c r="M10" s="20"/>
      <c r="N10" s="20">
        <v>17557957</v>
      </c>
      <c r="O10" s="20">
        <v>11369548</v>
      </c>
      <c r="P10" s="20">
        <v>7979286</v>
      </c>
      <c r="Q10" s="20">
        <v>17057497</v>
      </c>
      <c r="R10" s="20">
        <v>36406331</v>
      </c>
      <c r="S10" s="20"/>
      <c r="T10" s="20"/>
      <c r="U10" s="20"/>
      <c r="V10" s="20"/>
      <c r="W10" s="20">
        <v>66071590</v>
      </c>
      <c r="X10" s="20">
        <v>137402253</v>
      </c>
      <c r="Y10" s="20">
        <v>-71330663</v>
      </c>
      <c r="Z10" s="21">
        <v>-51.913750642793325</v>
      </c>
      <c r="AA10" s="22">
        <v>183203004</v>
      </c>
    </row>
    <row r="11" spans="1:27" x14ac:dyDescent="0.25">
      <c r="A11" s="23" t="s">
        <v>40</v>
      </c>
      <c r="B11" s="17" t="s">
        <v>32</v>
      </c>
      <c r="C11" s="18">
        <v>90058</v>
      </c>
      <c r="D11" s="18"/>
      <c r="E11" s="19"/>
      <c r="F11" s="20"/>
      <c r="G11" s="20">
        <v>11537</v>
      </c>
      <c r="H11" s="20">
        <v>11178</v>
      </c>
      <c r="I11" s="20">
        <v>231744</v>
      </c>
      <c r="J11" s="20">
        <v>254459</v>
      </c>
      <c r="K11" s="20">
        <v>259839</v>
      </c>
      <c r="L11" s="20">
        <v>9578</v>
      </c>
      <c r="M11" s="20">
        <v>7766</v>
      </c>
      <c r="N11" s="20">
        <v>277183</v>
      </c>
      <c r="O11" s="20">
        <v>12994</v>
      </c>
      <c r="P11" s="20">
        <v>15749</v>
      </c>
      <c r="Q11" s="20">
        <v>35057</v>
      </c>
      <c r="R11" s="20">
        <v>63800</v>
      </c>
      <c r="S11" s="20"/>
      <c r="T11" s="20"/>
      <c r="U11" s="20"/>
      <c r="V11" s="20"/>
      <c r="W11" s="20">
        <v>595442</v>
      </c>
      <c r="X11" s="20"/>
      <c r="Y11" s="20">
        <v>595442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-21962350</v>
      </c>
      <c r="D14" s="18"/>
      <c r="E14" s="19">
        <v>-9999996</v>
      </c>
      <c r="F14" s="20">
        <v>-9999996</v>
      </c>
      <c r="G14" s="20">
        <v>-3245699</v>
      </c>
      <c r="H14" s="20">
        <v>-556250</v>
      </c>
      <c r="I14" s="20">
        <v>-951128</v>
      </c>
      <c r="J14" s="20">
        <v>-4753077</v>
      </c>
      <c r="K14" s="20">
        <v>-1795904</v>
      </c>
      <c r="L14" s="20">
        <v>-3721236</v>
      </c>
      <c r="M14" s="20">
        <v>-159030</v>
      </c>
      <c r="N14" s="20">
        <v>-5676170</v>
      </c>
      <c r="O14" s="20">
        <v>-2286184</v>
      </c>
      <c r="P14" s="20">
        <v>-32022</v>
      </c>
      <c r="Q14" s="20">
        <v>-2617315</v>
      </c>
      <c r="R14" s="20">
        <v>-4935521</v>
      </c>
      <c r="S14" s="20"/>
      <c r="T14" s="20"/>
      <c r="U14" s="20"/>
      <c r="V14" s="20"/>
      <c r="W14" s="20">
        <v>-15364768</v>
      </c>
      <c r="X14" s="20">
        <v>-7499997</v>
      </c>
      <c r="Y14" s="20">
        <v>-7864771</v>
      </c>
      <c r="Z14" s="21">
        <v>104.86365527879545</v>
      </c>
      <c r="AA14" s="22">
        <v>-9999996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78162807</v>
      </c>
      <c r="D17" s="26">
        <f>SUM(D6:D16)</f>
        <v>0</v>
      </c>
      <c r="E17" s="27">
        <f t="shared" si="0"/>
        <v>265047302</v>
      </c>
      <c r="F17" s="28">
        <f t="shared" si="0"/>
        <v>265047302</v>
      </c>
      <c r="G17" s="28">
        <f t="shared" si="0"/>
        <v>10373777</v>
      </c>
      <c r="H17" s="28">
        <f t="shared" si="0"/>
        <v>672015</v>
      </c>
      <c r="I17" s="28">
        <f t="shared" si="0"/>
        <v>1452187</v>
      </c>
      <c r="J17" s="28">
        <f t="shared" si="0"/>
        <v>12497979</v>
      </c>
      <c r="K17" s="28">
        <f t="shared" si="0"/>
        <v>11642160</v>
      </c>
      <c r="L17" s="28">
        <f t="shared" si="0"/>
        <v>4210498</v>
      </c>
      <c r="M17" s="28">
        <f t="shared" si="0"/>
        <v>1596259</v>
      </c>
      <c r="N17" s="28">
        <f t="shared" si="0"/>
        <v>17448917</v>
      </c>
      <c r="O17" s="28">
        <f t="shared" si="0"/>
        <v>11282963</v>
      </c>
      <c r="P17" s="28">
        <f t="shared" si="0"/>
        <v>10099160</v>
      </c>
      <c r="Q17" s="28">
        <f t="shared" si="0"/>
        <v>16467534</v>
      </c>
      <c r="R17" s="28">
        <f t="shared" si="0"/>
        <v>37849657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67796553</v>
      </c>
      <c r="X17" s="28">
        <f t="shared" si="0"/>
        <v>209595313</v>
      </c>
      <c r="Y17" s="28">
        <f t="shared" si="0"/>
        <v>-141798760</v>
      </c>
      <c r="Z17" s="29">
        <f>+IF(X17&lt;&gt;0,+(Y17/X17)*100,0)</f>
        <v>-67.653592998045724</v>
      </c>
      <c r="AA17" s="30">
        <f>SUM(AA6:AA16)</f>
        <v>265047302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-101329955</v>
      </c>
      <c r="D28" s="18"/>
      <c r="E28" s="19"/>
      <c r="F28" s="20"/>
      <c r="G28" s="20">
        <v>-6468574</v>
      </c>
      <c r="H28" s="20">
        <v>-2921284</v>
      </c>
      <c r="I28" s="20">
        <v>-2774596</v>
      </c>
      <c r="J28" s="20">
        <v>-12164454</v>
      </c>
      <c r="K28" s="20">
        <v>-6616788</v>
      </c>
      <c r="L28" s="20">
        <v>-3268220</v>
      </c>
      <c r="M28" s="20">
        <v>-10973241</v>
      </c>
      <c r="N28" s="20">
        <v>-20858249</v>
      </c>
      <c r="O28" s="20">
        <v>-3780355</v>
      </c>
      <c r="P28" s="20">
        <v>-2784497</v>
      </c>
      <c r="Q28" s="20">
        <v>-5296623</v>
      </c>
      <c r="R28" s="20">
        <v>-11861475</v>
      </c>
      <c r="S28" s="20"/>
      <c r="T28" s="20"/>
      <c r="U28" s="20"/>
      <c r="V28" s="20"/>
      <c r="W28" s="20">
        <v>-44884178</v>
      </c>
      <c r="X28" s="20"/>
      <c r="Y28" s="20">
        <v>-44884178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-101329955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-6468574</v>
      </c>
      <c r="H30" s="28">
        <f t="shared" si="1"/>
        <v>-2921284</v>
      </c>
      <c r="I30" s="28">
        <f t="shared" si="1"/>
        <v>-2774596</v>
      </c>
      <c r="J30" s="28">
        <f t="shared" si="1"/>
        <v>-12164454</v>
      </c>
      <c r="K30" s="28">
        <f t="shared" si="1"/>
        <v>-6616788</v>
      </c>
      <c r="L30" s="28">
        <f t="shared" si="1"/>
        <v>-3268220</v>
      </c>
      <c r="M30" s="28">
        <f t="shared" si="1"/>
        <v>-10973241</v>
      </c>
      <c r="N30" s="28">
        <f t="shared" si="1"/>
        <v>-20858249</v>
      </c>
      <c r="O30" s="28">
        <f t="shared" si="1"/>
        <v>-3780355</v>
      </c>
      <c r="P30" s="28">
        <f t="shared" si="1"/>
        <v>-2784497</v>
      </c>
      <c r="Q30" s="28">
        <f t="shared" si="1"/>
        <v>-5296623</v>
      </c>
      <c r="R30" s="28">
        <f t="shared" si="1"/>
        <v>-11861475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-44884178</v>
      </c>
      <c r="X30" s="28">
        <f t="shared" si="1"/>
        <v>0</v>
      </c>
      <c r="Y30" s="28">
        <f t="shared" si="1"/>
        <v>-44884178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-23167148</v>
      </c>
      <c r="D41" s="32">
        <f>+D17+D30+D39</f>
        <v>0</v>
      </c>
      <c r="E41" s="33">
        <f t="shared" si="3"/>
        <v>265047302</v>
      </c>
      <c r="F41" s="34">
        <f t="shared" si="3"/>
        <v>265047302</v>
      </c>
      <c r="G41" s="34">
        <f t="shared" si="3"/>
        <v>3905203</v>
      </c>
      <c r="H41" s="34">
        <f t="shared" si="3"/>
        <v>-2249269</v>
      </c>
      <c r="I41" s="34">
        <f t="shared" si="3"/>
        <v>-1322409</v>
      </c>
      <c r="J41" s="34">
        <f t="shared" si="3"/>
        <v>333525</v>
      </c>
      <c r="K41" s="34">
        <f t="shared" si="3"/>
        <v>5025372</v>
      </c>
      <c r="L41" s="34">
        <f t="shared" si="3"/>
        <v>942278</v>
      </c>
      <c r="M41" s="34">
        <f t="shared" si="3"/>
        <v>-9376982</v>
      </c>
      <c r="N41" s="34">
        <f t="shared" si="3"/>
        <v>-3409332</v>
      </c>
      <c r="O41" s="34">
        <f t="shared" si="3"/>
        <v>7502608</v>
      </c>
      <c r="P41" s="34">
        <f t="shared" si="3"/>
        <v>7314663</v>
      </c>
      <c r="Q41" s="34">
        <f t="shared" si="3"/>
        <v>11170911</v>
      </c>
      <c r="R41" s="34">
        <f t="shared" si="3"/>
        <v>25988182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22912375</v>
      </c>
      <c r="X41" s="34">
        <f t="shared" si="3"/>
        <v>209595313</v>
      </c>
      <c r="Y41" s="34">
        <f t="shared" si="3"/>
        <v>-186682938</v>
      </c>
      <c r="Z41" s="35">
        <f>+IF(X41&lt;&gt;0,+(Y41/X41)*100,0)</f>
        <v>-89.068278926638015</v>
      </c>
      <c r="AA41" s="36">
        <f>+AA17+AA30+AA39</f>
        <v>265047302</v>
      </c>
    </row>
    <row r="42" spans="1:27" x14ac:dyDescent="0.25">
      <c r="A42" s="23" t="s">
        <v>63</v>
      </c>
      <c r="B42" s="17" t="s">
        <v>64</v>
      </c>
      <c r="C42" s="32">
        <v>17054991</v>
      </c>
      <c r="D42" s="32"/>
      <c r="E42" s="33">
        <v>65103315</v>
      </c>
      <c r="F42" s="34">
        <v>65103315</v>
      </c>
      <c r="G42" s="34">
        <v>-6221142</v>
      </c>
      <c r="H42" s="34">
        <f>+G43+H60</f>
        <v>-2315939</v>
      </c>
      <c r="I42" s="34">
        <f>+H43+I60</f>
        <v>-4565208</v>
      </c>
      <c r="J42" s="34">
        <f>+G42</f>
        <v>-6221142</v>
      </c>
      <c r="K42" s="34">
        <f>+I43+K60</f>
        <v>-5887617</v>
      </c>
      <c r="L42" s="34">
        <f>+K43+L60</f>
        <v>-862245</v>
      </c>
      <c r="M42" s="34">
        <f>+L43+M60</f>
        <v>80033</v>
      </c>
      <c r="N42" s="34">
        <f>+K42</f>
        <v>-5887617</v>
      </c>
      <c r="O42" s="34">
        <f>+M43+O60</f>
        <v>-9296949</v>
      </c>
      <c r="P42" s="34">
        <f>+O43+P60</f>
        <v>-1794341</v>
      </c>
      <c r="Q42" s="34">
        <f>+P43+Q60</f>
        <v>5520322</v>
      </c>
      <c r="R42" s="34">
        <f>+O42</f>
        <v>-9296949</v>
      </c>
      <c r="S42" s="34">
        <f>+Q43+S60</f>
        <v>16691233</v>
      </c>
      <c r="T42" s="34">
        <f>+S43+T60</f>
        <v>16691233</v>
      </c>
      <c r="U42" s="34">
        <f>+T43+U60</f>
        <v>16691233</v>
      </c>
      <c r="V42" s="34">
        <f>+S42</f>
        <v>16691233</v>
      </c>
      <c r="W42" s="34">
        <f>+G42</f>
        <v>-6221142</v>
      </c>
      <c r="X42" s="34">
        <v>65103315</v>
      </c>
      <c r="Y42" s="34">
        <f>+W42-X42</f>
        <v>-71324457</v>
      </c>
      <c r="Z42" s="35">
        <f>+IF(X42&lt;&gt;0,+(Y42/X42)*100,0)</f>
        <v>-109.55579911714173</v>
      </c>
      <c r="AA42" s="36">
        <v>65103315</v>
      </c>
    </row>
    <row r="43" spans="1:27" x14ac:dyDescent="0.25">
      <c r="A43" s="42" t="s">
        <v>65</v>
      </c>
      <c r="B43" s="43" t="s">
        <v>64</v>
      </c>
      <c r="C43" s="44">
        <f>+C41+C42</f>
        <v>-6112157</v>
      </c>
      <c r="D43" s="44">
        <f t="shared" ref="D43:AA43" si="4">+D41+D42</f>
        <v>0</v>
      </c>
      <c r="E43" s="45">
        <f t="shared" si="4"/>
        <v>330150617</v>
      </c>
      <c r="F43" s="46">
        <f t="shared" si="4"/>
        <v>330150617</v>
      </c>
      <c r="G43" s="46">
        <f t="shared" si="4"/>
        <v>-2315939</v>
      </c>
      <c r="H43" s="46">
        <f t="shared" si="4"/>
        <v>-4565208</v>
      </c>
      <c r="I43" s="46">
        <f t="shared" si="4"/>
        <v>-5887617</v>
      </c>
      <c r="J43" s="46">
        <f>+I43</f>
        <v>-5887617</v>
      </c>
      <c r="K43" s="46">
        <f t="shared" si="4"/>
        <v>-862245</v>
      </c>
      <c r="L43" s="46">
        <f t="shared" si="4"/>
        <v>80033</v>
      </c>
      <c r="M43" s="46">
        <f t="shared" si="4"/>
        <v>-9296949</v>
      </c>
      <c r="N43" s="46">
        <f>+M43</f>
        <v>-9296949</v>
      </c>
      <c r="O43" s="46">
        <f t="shared" si="4"/>
        <v>-1794341</v>
      </c>
      <c r="P43" s="46">
        <f t="shared" si="4"/>
        <v>5520322</v>
      </c>
      <c r="Q43" s="46">
        <f t="shared" si="4"/>
        <v>16691233</v>
      </c>
      <c r="R43" s="46">
        <f>+Q43</f>
        <v>16691233</v>
      </c>
      <c r="S43" s="46">
        <f t="shared" si="4"/>
        <v>16691233</v>
      </c>
      <c r="T43" s="46">
        <f t="shared" si="4"/>
        <v>16691233</v>
      </c>
      <c r="U43" s="46">
        <f t="shared" si="4"/>
        <v>16691233</v>
      </c>
      <c r="V43" s="46">
        <f>+U43</f>
        <v>16691233</v>
      </c>
      <c r="W43" s="46">
        <f>+V43</f>
        <v>16691233</v>
      </c>
      <c r="X43" s="46">
        <f t="shared" si="4"/>
        <v>274698628</v>
      </c>
      <c r="Y43" s="46">
        <f t="shared" si="4"/>
        <v>-258007395</v>
      </c>
      <c r="Z43" s="47">
        <f>+IF(X43&lt;&gt;0,+(Y43/X43)*100,0)</f>
        <v>-93.923801832748865</v>
      </c>
      <c r="AA43" s="48">
        <f t="shared" si="4"/>
        <v>330150617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-6221142</v>
      </c>
      <c r="J60">
        <v>-6221142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501837</v>
      </c>
      <c r="D36" s="18"/>
      <c r="E36" s="19">
        <v>31130</v>
      </c>
      <c r="F36" s="20">
        <v>31130</v>
      </c>
      <c r="G36" s="20">
        <v>288329</v>
      </c>
      <c r="H36" s="37">
        <v>-201450</v>
      </c>
      <c r="I36" s="37">
        <v>53218</v>
      </c>
      <c r="J36" s="37">
        <v>140097</v>
      </c>
      <c r="K36" s="20">
        <v>30576</v>
      </c>
      <c r="L36" s="20">
        <v>437086</v>
      </c>
      <c r="M36" s="20">
        <v>37002</v>
      </c>
      <c r="N36" s="20">
        <v>504664</v>
      </c>
      <c r="O36" s="37">
        <v>31957</v>
      </c>
      <c r="P36" s="37">
        <v>21023</v>
      </c>
      <c r="Q36" s="37">
        <v>30639</v>
      </c>
      <c r="R36" s="20">
        <v>83619</v>
      </c>
      <c r="S36" s="20"/>
      <c r="T36" s="20"/>
      <c r="U36" s="20"/>
      <c r="V36" s="37"/>
      <c r="W36" s="37">
        <v>728380</v>
      </c>
      <c r="X36" s="37">
        <v>23346</v>
      </c>
      <c r="Y36" s="20">
        <v>705034</v>
      </c>
      <c r="Z36" s="21">
        <v>3019.9348924869355</v>
      </c>
      <c r="AA36" s="22">
        <v>31130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501837</v>
      </c>
      <c r="D39" s="26">
        <f>SUM(D34:D38)</f>
        <v>0</v>
      </c>
      <c r="E39" s="27">
        <f t="shared" si="2"/>
        <v>31130</v>
      </c>
      <c r="F39" s="28">
        <f t="shared" si="2"/>
        <v>31130</v>
      </c>
      <c r="G39" s="28">
        <f t="shared" si="2"/>
        <v>288329</v>
      </c>
      <c r="H39" s="28">
        <f t="shared" si="2"/>
        <v>-201450</v>
      </c>
      <c r="I39" s="28">
        <f t="shared" si="2"/>
        <v>53218</v>
      </c>
      <c r="J39" s="28">
        <f t="shared" si="2"/>
        <v>140097</v>
      </c>
      <c r="K39" s="28">
        <f t="shared" si="2"/>
        <v>30576</v>
      </c>
      <c r="L39" s="28">
        <f t="shared" si="2"/>
        <v>437086</v>
      </c>
      <c r="M39" s="28">
        <f t="shared" si="2"/>
        <v>37002</v>
      </c>
      <c r="N39" s="28">
        <f t="shared" si="2"/>
        <v>504664</v>
      </c>
      <c r="O39" s="28">
        <f t="shared" si="2"/>
        <v>31957</v>
      </c>
      <c r="P39" s="28">
        <f t="shared" si="2"/>
        <v>21023</v>
      </c>
      <c r="Q39" s="28">
        <f t="shared" si="2"/>
        <v>30639</v>
      </c>
      <c r="R39" s="28">
        <f t="shared" si="2"/>
        <v>83619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728380</v>
      </c>
      <c r="X39" s="28">
        <f t="shared" si="2"/>
        <v>23346</v>
      </c>
      <c r="Y39" s="28">
        <f t="shared" si="2"/>
        <v>705034</v>
      </c>
      <c r="Z39" s="29">
        <f>+IF(X39&lt;&gt;0,+(Y39/X39)*100,0)</f>
        <v>3019.9348924869355</v>
      </c>
      <c r="AA39" s="30">
        <f>SUM(AA34:AA38)</f>
        <v>31130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501837</v>
      </c>
      <c r="D41" s="32">
        <f>+D17+D30+D39</f>
        <v>0</v>
      </c>
      <c r="E41" s="33">
        <f t="shared" si="3"/>
        <v>31130</v>
      </c>
      <c r="F41" s="34">
        <f t="shared" si="3"/>
        <v>31130</v>
      </c>
      <c r="G41" s="34">
        <f t="shared" si="3"/>
        <v>288329</v>
      </c>
      <c r="H41" s="34">
        <f t="shared" si="3"/>
        <v>-201450</v>
      </c>
      <c r="I41" s="34">
        <f t="shared" si="3"/>
        <v>53218</v>
      </c>
      <c r="J41" s="34">
        <f t="shared" si="3"/>
        <v>140097</v>
      </c>
      <c r="K41" s="34">
        <f t="shared" si="3"/>
        <v>30576</v>
      </c>
      <c r="L41" s="34">
        <f t="shared" si="3"/>
        <v>437086</v>
      </c>
      <c r="M41" s="34">
        <f t="shared" si="3"/>
        <v>37002</v>
      </c>
      <c r="N41" s="34">
        <f t="shared" si="3"/>
        <v>504664</v>
      </c>
      <c r="O41" s="34">
        <f t="shared" si="3"/>
        <v>31957</v>
      </c>
      <c r="P41" s="34">
        <f t="shared" si="3"/>
        <v>21023</v>
      </c>
      <c r="Q41" s="34">
        <f t="shared" si="3"/>
        <v>30639</v>
      </c>
      <c r="R41" s="34">
        <f t="shared" si="3"/>
        <v>83619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728380</v>
      </c>
      <c r="X41" s="34">
        <f t="shared" si="3"/>
        <v>23346</v>
      </c>
      <c r="Y41" s="34">
        <f t="shared" si="3"/>
        <v>705034</v>
      </c>
      <c r="Z41" s="35">
        <f>+IF(X41&lt;&gt;0,+(Y41/X41)*100,0)</f>
        <v>3019.9348924869355</v>
      </c>
      <c r="AA41" s="36">
        <f>+AA17+AA30+AA39</f>
        <v>31130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288329</v>
      </c>
      <c r="I42" s="34">
        <f>+H43+I60</f>
        <v>86879</v>
      </c>
      <c r="J42" s="34">
        <f>+G42</f>
        <v>0</v>
      </c>
      <c r="K42" s="34">
        <f>+I43+K60</f>
        <v>140097</v>
      </c>
      <c r="L42" s="34">
        <f>+K43+L60</f>
        <v>170673</v>
      </c>
      <c r="M42" s="34">
        <f>+L43+M60</f>
        <v>607759</v>
      </c>
      <c r="N42" s="34">
        <f>+K42</f>
        <v>140097</v>
      </c>
      <c r="O42" s="34">
        <f>+M43+O60</f>
        <v>644761</v>
      </c>
      <c r="P42" s="34">
        <f>+O43+P60</f>
        <v>676718</v>
      </c>
      <c r="Q42" s="34">
        <f>+P43+Q60</f>
        <v>697741</v>
      </c>
      <c r="R42" s="34">
        <f>+O42</f>
        <v>644761</v>
      </c>
      <c r="S42" s="34">
        <f>+Q43+S60</f>
        <v>728380</v>
      </c>
      <c r="T42" s="34">
        <f>+S43+T60</f>
        <v>728380</v>
      </c>
      <c r="U42" s="34">
        <f>+T43+U60</f>
        <v>728380</v>
      </c>
      <c r="V42" s="34">
        <f>+S42</f>
        <v>728380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501837</v>
      </c>
      <c r="D43" s="44">
        <f t="shared" ref="D43:AA43" si="4">+D41+D42</f>
        <v>0</v>
      </c>
      <c r="E43" s="45">
        <f t="shared" si="4"/>
        <v>31130</v>
      </c>
      <c r="F43" s="46">
        <f t="shared" si="4"/>
        <v>31130</v>
      </c>
      <c r="G43" s="46">
        <f t="shared" si="4"/>
        <v>288329</v>
      </c>
      <c r="H43" s="46">
        <f t="shared" si="4"/>
        <v>86879</v>
      </c>
      <c r="I43" s="46">
        <f t="shared" si="4"/>
        <v>140097</v>
      </c>
      <c r="J43" s="46">
        <f>+I43</f>
        <v>140097</v>
      </c>
      <c r="K43" s="46">
        <f t="shared" si="4"/>
        <v>170673</v>
      </c>
      <c r="L43" s="46">
        <f t="shared" si="4"/>
        <v>607759</v>
      </c>
      <c r="M43" s="46">
        <f t="shared" si="4"/>
        <v>644761</v>
      </c>
      <c r="N43" s="46">
        <f>+M43</f>
        <v>644761</v>
      </c>
      <c r="O43" s="46">
        <f t="shared" si="4"/>
        <v>676718</v>
      </c>
      <c r="P43" s="46">
        <f t="shared" si="4"/>
        <v>697741</v>
      </c>
      <c r="Q43" s="46">
        <f t="shared" si="4"/>
        <v>728380</v>
      </c>
      <c r="R43" s="46">
        <f>+Q43</f>
        <v>728380</v>
      </c>
      <c r="S43" s="46">
        <f t="shared" si="4"/>
        <v>728380</v>
      </c>
      <c r="T43" s="46">
        <f t="shared" si="4"/>
        <v>728380</v>
      </c>
      <c r="U43" s="46">
        <f t="shared" si="4"/>
        <v>728380</v>
      </c>
      <c r="V43" s="46">
        <f>+U43</f>
        <v>728380</v>
      </c>
      <c r="W43" s="46">
        <f>+V43</f>
        <v>728380</v>
      </c>
      <c r="X43" s="46">
        <f t="shared" si="4"/>
        <v>23346</v>
      </c>
      <c r="Y43" s="46">
        <f t="shared" si="4"/>
        <v>705034</v>
      </c>
      <c r="Z43" s="47">
        <f>+IF(X43&lt;&gt;0,+(Y43/X43)*100,0)</f>
        <v>3019.9348924869355</v>
      </c>
      <c r="AA43" s="48">
        <f t="shared" si="4"/>
        <v>31130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6533986</v>
      </c>
      <c r="D7" s="18"/>
      <c r="E7" s="19">
        <v>10551068</v>
      </c>
      <c r="F7" s="20">
        <v>10551068</v>
      </c>
      <c r="G7" s="20"/>
      <c r="H7" s="20">
        <v>493951</v>
      </c>
      <c r="I7" s="20">
        <v>857070</v>
      </c>
      <c r="J7" s="20">
        <v>1351021</v>
      </c>
      <c r="K7" s="20">
        <v>815659</v>
      </c>
      <c r="L7" s="20">
        <v>701298</v>
      </c>
      <c r="M7" s="20">
        <v>404362</v>
      </c>
      <c r="N7" s="20">
        <v>1921319</v>
      </c>
      <c r="O7" s="20">
        <v>592281</v>
      </c>
      <c r="P7" s="20">
        <v>508878</v>
      </c>
      <c r="Q7" s="20">
        <v>478721</v>
      </c>
      <c r="R7" s="20">
        <v>1579880</v>
      </c>
      <c r="S7" s="20"/>
      <c r="T7" s="20"/>
      <c r="U7" s="20"/>
      <c r="V7" s="20"/>
      <c r="W7" s="20">
        <v>4852220</v>
      </c>
      <c r="X7" s="20">
        <v>7856273</v>
      </c>
      <c r="Y7" s="20">
        <v>-3004053</v>
      </c>
      <c r="Z7" s="21">
        <v>-38.237635071999151</v>
      </c>
      <c r="AA7" s="22">
        <v>10551068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2296065</v>
      </c>
      <c r="F9" s="20">
        <v>2296065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1722048</v>
      </c>
      <c r="Y9" s="20">
        <v>-1722048</v>
      </c>
      <c r="Z9" s="21">
        <v>-100</v>
      </c>
      <c r="AA9" s="22">
        <v>2296065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39182400</v>
      </c>
      <c r="F10" s="20">
        <v>38182400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28636807</v>
      </c>
      <c r="Y10" s="20">
        <v>-28636807</v>
      </c>
      <c r="Z10" s="21">
        <v>-100</v>
      </c>
      <c r="AA10" s="22">
        <v>38182400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6449429</v>
      </c>
      <c r="F11" s="20">
        <v>6449429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4837067</v>
      </c>
      <c r="Y11" s="20">
        <v>-4837067</v>
      </c>
      <c r="Z11" s="21">
        <v>-100</v>
      </c>
      <c r="AA11" s="22">
        <v>6449429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-58224</v>
      </c>
      <c r="D14" s="18"/>
      <c r="E14" s="19">
        <v>-23370151</v>
      </c>
      <c r="F14" s="20">
        <v>-27079912</v>
      </c>
      <c r="G14" s="20"/>
      <c r="H14" s="20">
        <v>-1755305</v>
      </c>
      <c r="I14" s="20">
        <v>-95191</v>
      </c>
      <c r="J14" s="20">
        <v>-1850496</v>
      </c>
      <c r="K14" s="20">
        <v>-147744</v>
      </c>
      <c r="L14" s="20">
        <v>-686239</v>
      </c>
      <c r="M14" s="20">
        <v>-1913860</v>
      </c>
      <c r="N14" s="20">
        <v>-2747843</v>
      </c>
      <c r="O14" s="20">
        <v>-389088</v>
      </c>
      <c r="P14" s="20">
        <v>-47947</v>
      </c>
      <c r="Q14" s="20">
        <v>-366930</v>
      </c>
      <c r="R14" s="20">
        <v>-803965</v>
      </c>
      <c r="S14" s="20"/>
      <c r="T14" s="20"/>
      <c r="U14" s="20"/>
      <c r="V14" s="20"/>
      <c r="W14" s="20">
        <v>-5402304</v>
      </c>
      <c r="X14" s="20">
        <v>-15877311</v>
      </c>
      <c r="Y14" s="20">
        <v>10475007</v>
      </c>
      <c r="Z14" s="21">
        <v>-65.974691810218999</v>
      </c>
      <c r="AA14" s="22">
        <v>-27079912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6475762</v>
      </c>
      <c r="D17" s="26">
        <f>SUM(D6:D16)</f>
        <v>0</v>
      </c>
      <c r="E17" s="27">
        <f t="shared" si="0"/>
        <v>35108811</v>
      </c>
      <c r="F17" s="28">
        <f t="shared" si="0"/>
        <v>30399050</v>
      </c>
      <c r="G17" s="28">
        <f t="shared" si="0"/>
        <v>0</v>
      </c>
      <c r="H17" s="28">
        <f t="shared" si="0"/>
        <v>-1261354</v>
      </c>
      <c r="I17" s="28">
        <f t="shared" si="0"/>
        <v>761879</v>
      </c>
      <c r="J17" s="28">
        <f t="shared" si="0"/>
        <v>-499475</v>
      </c>
      <c r="K17" s="28">
        <f t="shared" si="0"/>
        <v>667915</v>
      </c>
      <c r="L17" s="28">
        <f t="shared" si="0"/>
        <v>15059</v>
      </c>
      <c r="M17" s="28">
        <f t="shared" si="0"/>
        <v>-1509498</v>
      </c>
      <c r="N17" s="28">
        <f t="shared" si="0"/>
        <v>-826524</v>
      </c>
      <c r="O17" s="28">
        <f t="shared" si="0"/>
        <v>203193</v>
      </c>
      <c r="P17" s="28">
        <f t="shared" si="0"/>
        <v>460931</v>
      </c>
      <c r="Q17" s="28">
        <f t="shared" si="0"/>
        <v>111791</v>
      </c>
      <c r="R17" s="28">
        <f t="shared" si="0"/>
        <v>775915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-550084</v>
      </c>
      <c r="X17" s="28">
        <f t="shared" si="0"/>
        <v>27174884</v>
      </c>
      <c r="Y17" s="28">
        <f t="shared" si="0"/>
        <v>-27724968</v>
      </c>
      <c r="Z17" s="29">
        <f>+IF(X17&lt;&gt;0,+(Y17/X17)*100,0)</f>
        <v>-102.02423679159037</v>
      </c>
      <c r="AA17" s="30">
        <f>SUM(AA6:AA16)</f>
        <v>30399050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-876281</v>
      </c>
      <c r="D28" s="18"/>
      <c r="E28" s="19">
        <v>-1000000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-4</v>
      </c>
      <c r="Y28" s="20">
        <v>4</v>
      </c>
      <c r="Z28" s="21">
        <v>-100</v>
      </c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-876281</v>
      </c>
      <c r="D30" s="26">
        <f t="shared" ref="D30:Y30" si="1">SUM(D21:D29)</f>
        <v>0</v>
      </c>
      <c r="E30" s="27">
        <f t="shared" si="1"/>
        <v>-1000000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-4</v>
      </c>
      <c r="Y30" s="28">
        <f t="shared" si="1"/>
        <v>4</v>
      </c>
      <c r="Z30" s="29">
        <f>+IF(X30&lt;&gt;0,+(Y30/X30)*100,0)</f>
        <v>-100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5599481</v>
      </c>
      <c r="D41" s="32">
        <f>+D17+D30+D39</f>
        <v>0</v>
      </c>
      <c r="E41" s="33">
        <f t="shared" si="3"/>
        <v>34108811</v>
      </c>
      <c r="F41" s="34">
        <f t="shared" si="3"/>
        <v>30399050</v>
      </c>
      <c r="G41" s="34">
        <f t="shared" si="3"/>
        <v>0</v>
      </c>
      <c r="H41" s="34">
        <f t="shared" si="3"/>
        <v>-1261354</v>
      </c>
      <c r="I41" s="34">
        <f t="shared" si="3"/>
        <v>761879</v>
      </c>
      <c r="J41" s="34">
        <f t="shared" si="3"/>
        <v>-499475</v>
      </c>
      <c r="K41" s="34">
        <f t="shared" si="3"/>
        <v>667915</v>
      </c>
      <c r="L41" s="34">
        <f t="shared" si="3"/>
        <v>15059</v>
      </c>
      <c r="M41" s="34">
        <f t="shared" si="3"/>
        <v>-1509498</v>
      </c>
      <c r="N41" s="34">
        <f t="shared" si="3"/>
        <v>-826524</v>
      </c>
      <c r="O41" s="34">
        <f t="shared" si="3"/>
        <v>203193</v>
      </c>
      <c r="P41" s="34">
        <f t="shared" si="3"/>
        <v>460931</v>
      </c>
      <c r="Q41" s="34">
        <f t="shared" si="3"/>
        <v>111791</v>
      </c>
      <c r="R41" s="34">
        <f t="shared" si="3"/>
        <v>775915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-550084</v>
      </c>
      <c r="X41" s="34">
        <f t="shared" si="3"/>
        <v>27174880</v>
      </c>
      <c r="Y41" s="34">
        <f t="shared" si="3"/>
        <v>-27724964</v>
      </c>
      <c r="Z41" s="35">
        <f>+IF(X41&lt;&gt;0,+(Y41/X41)*100,0)</f>
        <v>-102.0242370895474</v>
      </c>
      <c r="AA41" s="36">
        <f>+AA17+AA30+AA39</f>
        <v>30399050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-1261354</v>
      </c>
      <c r="J42" s="34">
        <f>+G42</f>
        <v>0</v>
      </c>
      <c r="K42" s="34">
        <f>+I43+K60</f>
        <v>-499475</v>
      </c>
      <c r="L42" s="34">
        <f>+K43+L60</f>
        <v>168440</v>
      </c>
      <c r="M42" s="34">
        <f>+L43+M60</f>
        <v>183499</v>
      </c>
      <c r="N42" s="34">
        <f>+K42</f>
        <v>-499475</v>
      </c>
      <c r="O42" s="34">
        <f>+M43+O60</f>
        <v>-1325999</v>
      </c>
      <c r="P42" s="34">
        <f>+O43+P60</f>
        <v>-1122806</v>
      </c>
      <c r="Q42" s="34">
        <f>+P43+Q60</f>
        <v>-661875</v>
      </c>
      <c r="R42" s="34">
        <f>+O42</f>
        <v>-1325999</v>
      </c>
      <c r="S42" s="34">
        <f>+Q43+S60</f>
        <v>-550084</v>
      </c>
      <c r="T42" s="34">
        <f>+S43+T60</f>
        <v>-550084</v>
      </c>
      <c r="U42" s="34">
        <f>+T43+U60</f>
        <v>-550084</v>
      </c>
      <c r="V42" s="34">
        <f>+S42</f>
        <v>-550084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5599481</v>
      </c>
      <c r="D43" s="44">
        <f t="shared" ref="D43:AA43" si="4">+D41+D42</f>
        <v>0</v>
      </c>
      <c r="E43" s="45">
        <f t="shared" si="4"/>
        <v>34108811</v>
      </c>
      <c r="F43" s="46">
        <f t="shared" si="4"/>
        <v>30399050</v>
      </c>
      <c r="G43" s="46">
        <f t="shared" si="4"/>
        <v>0</v>
      </c>
      <c r="H43" s="46">
        <f t="shared" si="4"/>
        <v>-1261354</v>
      </c>
      <c r="I43" s="46">
        <f t="shared" si="4"/>
        <v>-499475</v>
      </c>
      <c r="J43" s="46">
        <f>+I43</f>
        <v>-499475</v>
      </c>
      <c r="K43" s="46">
        <f t="shared" si="4"/>
        <v>168440</v>
      </c>
      <c r="L43" s="46">
        <f t="shared" si="4"/>
        <v>183499</v>
      </c>
      <c r="M43" s="46">
        <f t="shared" si="4"/>
        <v>-1325999</v>
      </c>
      <c r="N43" s="46">
        <f>+M43</f>
        <v>-1325999</v>
      </c>
      <c r="O43" s="46">
        <f t="shared" si="4"/>
        <v>-1122806</v>
      </c>
      <c r="P43" s="46">
        <f t="shared" si="4"/>
        <v>-661875</v>
      </c>
      <c r="Q43" s="46">
        <f t="shared" si="4"/>
        <v>-550084</v>
      </c>
      <c r="R43" s="46">
        <f>+Q43</f>
        <v>-550084</v>
      </c>
      <c r="S43" s="46">
        <f t="shared" si="4"/>
        <v>-550084</v>
      </c>
      <c r="T43" s="46">
        <f t="shared" si="4"/>
        <v>-550084</v>
      </c>
      <c r="U43" s="46">
        <f t="shared" si="4"/>
        <v>-550084</v>
      </c>
      <c r="V43" s="46">
        <f>+U43</f>
        <v>-550084</v>
      </c>
      <c r="W43" s="46">
        <f>+V43</f>
        <v>-550084</v>
      </c>
      <c r="X43" s="46">
        <f t="shared" si="4"/>
        <v>27174880</v>
      </c>
      <c r="Y43" s="46">
        <f t="shared" si="4"/>
        <v>-27724964</v>
      </c>
      <c r="Z43" s="47">
        <f>+IF(X43&lt;&gt;0,+(Y43/X43)*100,0)</f>
        <v>-102.0242370895474</v>
      </c>
      <c r="AA43" s="48">
        <f t="shared" si="4"/>
        <v>30399050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4121076</v>
      </c>
      <c r="D7" s="18"/>
      <c r="E7" s="19">
        <v>20279210</v>
      </c>
      <c r="F7" s="20">
        <v>20279210</v>
      </c>
      <c r="G7" s="20"/>
      <c r="H7" s="20">
        <v>397482</v>
      </c>
      <c r="I7" s="20">
        <v>352298</v>
      </c>
      <c r="J7" s="20">
        <v>749780</v>
      </c>
      <c r="K7" s="20">
        <v>484660</v>
      </c>
      <c r="L7" s="20">
        <v>457092</v>
      </c>
      <c r="M7" s="20">
        <v>395921</v>
      </c>
      <c r="N7" s="20">
        <v>1337673</v>
      </c>
      <c r="O7" s="20">
        <v>376001</v>
      </c>
      <c r="P7" s="20"/>
      <c r="Q7" s="20">
        <v>381590</v>
      </c>
      <c r="R7" s="20">
        <v>757591</v>
      </c>
      <c r="S7" s="20"/>
      <c r="T7" s="20"/>
      <c r="U7" s="20"/>
      <c r="V7" s="20"/>
      <c r="W7" s="20">
        <v>2845044</v>
      </c>
      <c r="X7" s="20">
        <v>15209415</v>
      </c>
      <c r="Y7" s="20">
        <v>-12364371</v>
      </c>
      <c r="Z7" s="21">
        <v>-81.294191788441566</v>
      </c>
      <c r="AA7" s="22">
        <v>20279210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1317</v>
      </c>
      <c r="D9" s="18"/>
      <c r="E9" s="19">
        <v>4197915</v>
      </c>
      <c r="F9" s="20">
        <v>4197915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4197915</v>
      </c>
      <c r="Y9" s="20">
        <v>-4197915</v>
      </c>
      <c r="Z9" s="21">
        <v>-100</v>
      </c>
      <c r="AA9" s="22">
        <v>4197915</v>
      </c>
    </row>
    <row r="10" spans="1:27" x14ac:dyDescent="0.25">
      <c r="A10" s="23" t="s">
        <v>39</v>
      </c>
      <c r="B10" s="17" t="s">
        <v>38</v>
      </c>
      <c r="C10" s="18">
        <v>16896000</v>
      </c>
      <c r="D10" s="18"/>
      <c r="E10" s="19">
        <v>12384000</v>
      </c>
      <c r="F10" s="20">
        <v>12384000</v>
      </c>
      <c r="G10" s="20"/>
      <c r="H10" s="20">
        <v>5384000</v>
      </c>
      <c r="I10" s="20"/>
      <c r="J10" s="20">
        <v>5384000</v>
      </c>
      <c r="K10" s="20">
        <v>4000000</v>
      </c>
      <c r="L10" s="20"/>
      <c r="M10" s="20"/>
      <c r="N10" s="20">
        <v>4000000</v>
      </c>
      <c r="O10" s="20"/>
      <c r="P10" s="20"/>
      <c r="Q10" s="20"/>
      <c r="R10" s="20"/>
      <c r="S10" s="20"/>
      <c r="T10" s="20"/>
      <c r="U10" s="20"/>
      <c r="V10" s="20"/>
      <c r="W10" s="20">
        <v>9384000</v>
      </c>
      <c r="X10" s="20">
        <v>12384000</v>
      </c>
      <c r="Y10" s="20">
        <v>-3000000</v>
      </c>
      <c r="Z10" s="21">
        <v>-24.224806201550386</v>
      </c>
      <c r="AA10" s="22">
        <v>12384000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-20813642</v>
      </c>
      <c r="D14" s="18"/>
      <c r="E14" s="19">
        <v>-51623166</v>
      </c>
      <c r="F14" s="20">
        <v>-51859806</v>
      </c>
      <c r="G14" s="20"/>
      <c r="H14" s="20">
        <v>-2430092</v>
      </c>
      <c r="I14" s="20">
        <v>-929440</v>
      </c>
      <c r="J14" s="20">
        <v>-3359532</v>
      </c>
      <c r="K14" s="20">
        <v>-1709686</v>
      </c>
      <c r="L14" s="20">
        <v>-285347</v>
      </c>
      <c r="M14" s="20">
        <v>-1392046</v>
      </c>
      <c r="N14" s="20">
        <v>-3387079</v>
      </c>
      <c r="O14" s="20">
        <v>-1002606</v>
      </c>
      <c r="P14" s="20"/>
      <c r="Q14" s="20">
        <v>-523699</v>
      </c>
      <c r="R14" s="20">
        <v>-1526305</v>
      </c>
      <c r="S14" s="20"/>
      <c r="T14" s="20"/>
      <c r="U14" s="20"/>
      <c r="V14" s="20"/>
      <c r="W14" s="20">
        <v>-8272916</v>
      </c>
      <c r="X14" s="20">
        <v>-38776549</v>
      </c>
      <c r="Y14" s="20">
        <v>30503633</v>
      </c>
      <c r="Z14" s="21">
        <v>-78.665156613085912</v>
      </c>
      <c r="AA14" s="22">
        <v>-51859806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204751</v>
      </c>
      <c r="D17" s="26">
        <f>SUM(D6:D16)</f>
        <v>0</v>
      </c>
      <c r="E17" s="27">
        <f t="shared" si="0"/>
        <v>-14762041</v>
      </c>
      <c r="F17" s="28">
        <f t="shared" si="0"/>
        <v>-14998681</v>
      </c>
      <c r="G17" s="28">
        <f t="shared" si="0"/>
        <v>0</v>
      </c>
      <c r="H17" s="28">
        <f t="shared" si="0"/>
        <v>3351390</v>
      </c>
      <c r="I17" s="28">
        <f t="shared" si="0"/>
        <v>-577142</v>
      </c>
      <c r="J17" s="28">
        <f t="shared" si="0"/>
        <v>2774248</v>
      </c>
      <c r="K17" s="28">
        <f t="shared" si="0"/>
        <v>2774974</v>
      </c>
      <c r="L17" s="28">
        <f t="shared" si="0"/>
        <v>171745</v>
      </c>
      <c r="M17" s="28">
        <f t="shared" si="0"/>
        <v>-996125</v>
      </c>
      <c r="N17" s="28">
        <f t="shared" si="0"/>
        <v>1950594</v>
      </c>
      <c r="O17" s="28">
        <f t="shared" si="0"/>
        <v>-626605</v>
      </c>
      <c r="P17" s="28">
        <f t="shared" si="0"/>
        <v>0</v>
      </c>
      <c r="Q17" s="28">
        <f t="shared" si="0"/>
        <v>-142109</v>
      </c>
      <c r="R17" s="28">
        <f t="shared" si="0"/>
        <v>-768714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3956128</v>
      </c>
      <c r="X17" s="28">
        <f t="shared" si="0"/>
        <v>-6985219</v>
      </c>
      <c r="Y17" s="28">
        <f t="shared" si="0"/>
        <v>10941347</v>
      </c>
      <c r="Z17" s="29">
        <f>+IF(X17&lt;&gt;0,+(Y17/X17)*100,0)</f>
        <v>-156.63570462142991</v>
      </c>
      <c r="AA17" s="30">
        <f>SUM(AA6:AA16)</f>
        <v>-14998681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-14024386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-14024386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-13819635</v>
      </c>
      <c r="D41" s="32">
        <f>+D17+D30+D39</f>
        <v>0</v>
      </c>
      <c r="E41" s="33">
        <f t="shared" si="3"/>
        <v>-14762041</v>
      </c>
      <c r="F41" s="34">
        <f t="shared" si="3"/>
        <v>-14998681</v>
      </c>
      <c r="G41" s="34">
        <f t="shared" si="3"/>
        <v>0</v>
      </c>
      <c r="H41" s="34">
        <f t="shared" si="3"/>
        <v>3351390</v>
      </c>
      <c r="I41" s="34">
        <f t="shared" si="3"/>
        <v>-577142</v>
      </c>
      <c r="J41" s="34">
        <f t="shared" si="3"/>
        <v>2774248</v>
      </c>
      <c r="K41" s="34">
        <f t="shared" si="3"/>
        <v>2774974</v>
      </c>
      <c r="L41" s="34">
        <f t="shared" si="3"/>
        <v>171745</v>
      </c>
      <c r="M41" s="34">
        <f t="shared" si="3"/>
        <v>-996125</v>
      </c>
      <c r="N41" s="34">
        <f t="shared" si="3"/>
        <v>1950594</v>
      </c>
      <c r="O41" s="34">
        <f t="shared" si="3"/>
        <v>-626605</v>
      </c>
      <c r="P41" s="34">
        <f t="shared" si="3"/>
        <v>0</v>
      </c>
      <c r="Q41" s="34">
        <f t="shared" si="3"/>
        <v>-142109</v>
      </c>
      <c r="R41" s="34">
        <f t="shared" si="3"/>
        <v>-768714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3956128</v>
      </c>
      <c r="X41" s="34">
        <f t="shared" si="3"/>
        <v>-6985219</v>
      </c>
      <c r="Y41" s="34">
        <f t="shared" si="3"/>
        <v>10941347</v>
      </c>
      <c r="Z41" s="35">
        <f>+IF(X41&lt;&gt;0,+(Y41/X41)*100,0)</f>
        <v>-156.63570462142991</v>
      </c>
      <c r="AA41" s="36">
        <f>+AA17+AA30+AA39</f>
        <v>-14998681</v>
      </c>
    </row>
    <row r="42" spans="1:27" x14ac:dyDescent="0.25">
      <c r="A42" s="23" t="s">
        <v>63</v>
      </c>
      <c r="B42" s="17" t="s">
        <v>64</v>
      </c>
      <c r="C42" s="32">
        <v>-9887380</v>
      </c>
      <c r="D42" s="32"/>
      <c r="E42" s="33"/>
      <c r="F42" s="34"/>
      <c r="G42" s="34"/>
      <c r="H42" s="34">
        <f>+G43+H60</f>
        <v>-18301441</v>
      </c>
      <c r="I42" s="34">
        <f>+H43+I60</f>
        <v>-14950051</v>
      </c>
      <c r="J42" s="34">
        <f>+G42</f>
        <v>0</v>
      </c>
      <c r="K42" s="34">
        <f>+I43+K60</f>
        <v>-15527193</v>
      </c>
      <c r="L42" s="34">
        <f>+K43+L60</f>
        <v>-12752219</v>
      </c>
      <c r="M42" s="34">
        <f>+L43+M60</f>
        <v>-12580474</v>
      </c>
      <c r="N42" s="34">
        <f>+K42</f>
        <v>-15527193</v>
      </c>
      <c r="O42" s="34">
        <f>+M43+O60</f>
        <v>-13576599</v>
      </c>
      <c r="P42" s="34">
        <f>+O43+P60</f>
        <v>-14203204</v>
      </c>
      <c r="Q42" s="34">
        <f>+P43+Q60</f>
        <v>-14203204</v>
      </c>
      <c r="R42" s="34">
        <f>+O42</f>
        <v>-13576599</v>
      </c>
      <c r="S42" s="34">
        <f>+Q43+S60</f>
        <v>-14345313</v>
      </c>
      <c r="T42" s="34">
        <f>+S43+T60</f>
        <v>-14345313</v>
      </c>
      <c r="U42" s="34">
        <f>+T43+U60</f>
        <v>-14345313</v>
      </c>
      <c r="V42" s="34">
        <f>+S42</f>
        <v>-14345313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-23707015</v>
      </c>
      <c r="D43" s="44">
        <f t="shared" ref="D43:AA43" si="4">+D41+D42</f>
        <v>0</v>
      </c>
      <c r="E43" s="45">
        <f t="shared" si="4"/>
        <v>-14762041</v>
      </c>
      <c r="F43" s="46">
        <f t="shared" si="4"/>
        <v>-14998681</v>
      </c>
      <c r="G43" s="46">
        <f t="shared" si="4"/>
        <v>0</v>
      </c>
      <c r="H43" s="46">
        <f t="shared" si="4"/>
        <v>-14950051</v>
      </c>
      <c r="I43" s="46">
        <f t="shared" si="4"/>
        <v>-15527193</v>
      </c>
      <c r="J43" s="46">
        <f>+I43</f>
        <v>-15527193</v>
      </c>
      <c r="K43" s="46">
        <f t="shared" si="4"/>
        <v>-12752219</v>
      </c>
      <c r="L43" s="46">
        <f t="shared" si="4"/>
        <v>-12580474</v>
      </c>
      <c r="M43" s="46">
        <f t="shared" si="4"/>
        <v>-13576599</v>
      </c>
      <c r="N43" s="46">
        <f>+M43</f>
        <v>-13576599</v>
      </c>
      <c r="O43" s="46">
        <f t="shared" si="4"/>
        <v>-14203204</v>
      </c>
      <c r="P43" s="46">
        <f t="shared" si="4"/>
        <v>-14203204</v>
      </c>
      <c r="Q43" s="46">
        <f t="shared" si="4"/>
        <v>-14345313</v>
      </c>
      <c r="R43" s="46">
        <f>+Q43</f>
        <v>-14345313</v>
      </c>
      <c r="S43" s="46">
        <f t="shared" si="4"/>
        <v>-14345313</v>
      </c>
      <c r="T43" s="46">
        <f t="shared" si="4"/>
        <v>-14345313</v>
      </c>
      <c r="U43" s="46">
        <f t="shared" si="4"/>
        <v>-14345313</v>
      </c>
      <c r="V43" s="46">
        <f>+U43</f>
        <v>-14345313</v>
      </c>
      <c r="W43" s="46">
        <f>+V43</f>
        <v>-14345313</v>
      </c>
      <c r="X43" s="46">
        <f t="shared" si="4"/>
        <v>-6985219</v>
      </c>
      <c r="Y43" s="46">
        <f t="shared" si="4"/>
        <v>10941347</v>
      </c>
      <c r="Z43" s="47">
        <f>+IF(X43&lt;&gt;0,+(Y43/X43)*100,0)</f>
        <v>-156.63570462142991</v>
      </c>
      <c r="AA43" s="48">
        <f t="shared" si="4"/>
        <v>-14998681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8:8" hidden="1" x14ac:dyDescent="0.25">
      <c r="H60">
        <v>-18301441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121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122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>
        <v>13559</v>
      </c>
      <c r="H36" s="37">
        <v>56582</v>
      </c>
      <c r="I36" s="37">
        <v>17988</v>
      </c>
      <c r="J36" s="37">
        <v>88129</v>
      </c>
      <c r="K36" s="20">
        <v>59082</v>
      </c>
      <c r="L36" s="20">
        <v>45649</v>
      </c>
      <c r="M36" s="20">
        <v>32982</v>
      </c>
      <c r="N36" s="20">
        <v>137713</v>
      </c>
      <c r="O36" s="37">
        <v>41262</v>
      </c>
      <c r="P36" s="37">
        <v>38542</v>
      </c>
      <c r="Q36" s="37">
        <v>15264</v>
      </c>
      <c r="R36" s="20">
        <v>95068</v>
      </c>
      <c r="S36" s="20"/>
      <c r="T36" s="20"/>
      <c r="U36" s="20"/>
      <c r="V36" s="37"/>
      <c r="W36" s="37">
        <v>320910</v>
      </c>
      <c r="X36" s="37"/>
      <c r="Y36" s="20">
        <v>320910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13559</v>
      </c>
      <c r="H39" s="28">
        <f t="shared" si="2"/>
        <v>56582</v>
      </c>
      <c r="I39" s="28">
        <f t="shared" si="2"/>
        <v>17988</v>
      </c>
      <c r="J39" s="28">
        <f t="shared" si="2"/>
        <v>88129</v>
      </c>
      <c r="K39" s="28">
        <f t="shared" si="2"/>
        <v>59082</v>
      </c>
      <c r="L39" s="28">
        <f t="shared" si="2"/>
        <v>45649</v>
      </c>
      <c r="M39" s="28">
        <f t="shared" si="2"/>
        <v>32982</v>
      </c>
      <c r="N39" s="28">
        <f t="shared" si="2"/>
        <v>137713</v>
      </c>
      <c r="O39" s="28">
        <f t="shared" si="2"/>
        <v>41262</v>
      </c>
      <c r="P39" s="28">
        <f t="shared" si="2"/>
        <v>38542</v>
      </c>
      <c r="Q39" s="28">
        <f t="shared" si="2"/>
        <v>15264</v>
      </c>
      <c r="R39" s="28">
        <f t="shared" si="2"/>
        <v>95068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320910</v>
      </c>
      <c r="X39" s="28">
        <f t="shared" si="2"/>
        <v>0</v>
      </c>
      <c r="Y39" s="28">
        <f t="shared" si="2"/>
        <v>320910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13559</v>
      </c>
      <c r="H41" s="34">
        <f t="shared" si="3"/>
        <v>56582</v>
      </c>
      <c r="I41" s="34">
        <f t="shared" si="3"/>
        <v>17988</v>
      </c>
      <c r="J41" s="34">
        <f t="shared" si="3"/>
        <v>88129</v>
      </c>
      <c r="K41" s="34">
        <f t="shared" si="3"/>
        <v>59082</v>
      </c>
      <c r="L41" s="34">
        <f t="shared" si="3"/>
        <v>45649</v>
      </c>
      <c r="M41" s="34">
        <f t="shared" si="3"/>
        <v>32982</v>
      </c>
      <c r="N41" s="34">
        <f t="shared" si="3"/>
        <v>137713</v>
      </c>
      <c r="O41" s="34">
        <f t="shared" si="3"/>
        <v>41262</v>
      </c>
      <c r="P41" s="34">
        <f t="shared" si="3"/>
        <v>38542</v>
      </c>
      <c r="Q41" s="34">
        <f t="shared" si="3"/>
        <v>15264</v>
      </c>
      <c r="R41" s="34">
        <f t="shared" si="3"/>
        <v>95068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320910</v>
      </c>
      <c r="X41" s="34">
        <f t="shared" si="3"/>
        <v>0</v>
      </c>
      <c r="Y41" s="34">
        <f t="shared" si="3"/>
        <v>320910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13559</v>
      </c>
      <c r="I42" s="34">
        <f>+H43+I60</f>
        <v>70141</v>
      </c>
      <c r="J42" s="34">
        <f>+G42</f>
        <v>0</v>
      </c>
      <c r="K42" s="34">
        <f>+I43+K60</f>
        <v>88129</v>
      </c>
      <c r="L42" s="34">
        <f>+K43+L60</f>
        <v>147211</v>
      </c>
      <c r="M42" s="34">
        <f>+L43+M60</f>
        <v>192860</v>
      </c>
      <c r="N42" s="34">
        <f>+K42</f>
        <v>88129</v>
      </c>
      <c r="O42" s="34">
        <f>+M43+O60</f>
        <v>225842</v>
      </c>
      <c r="P42" s="34">
        <f>+O43+P60</f>
        <v>267104</v>
      </c>
      <c r="Q42" s="34">
        <f>+P43+Q60</f>
        <v>305646</v>
      </c>
      <c r="R42" s="34">
        <f>+O42</f>
        <v>225842</v>
      </c>
      <c r="S42" s="34">
        <f>+Q43+S60</f>
        <v>320910</v>
      </c>
      <c r="T42" s="34">
        <f>+S43+T60</f>
        <v>320910</v>
      </c>
      <c r="U42" s="34">
        <f>+T43+U60</f>
        <v>320910</v>
      </c>
      <c r="V42" s="34">
        <f>+S42</f>
        <v>320910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13559</v>
      </c>
      <c r="H43" s="46">
        <f t="shared" si="4"/>
        <v>70141</v>
      </c>
      <c r="I43" s="46">
        <f t="shared" si="4"/>
        <v>88129</v>
      </c>
      <c r="J43" s="46">
        <f>+I43</f>
        <v>88129</v>
      </c>
      <c r="K43" s="46">
        <f t="shared" si="4"/>
        <v>147211</v>
      </c>
      <c r="L43" s="46">
        <f t="shared" si="4"/>
        <v>192860</v>
      </c>
      <c r="M43" s="46">
        <f t="shared" si="4"/>
        <v>225842</v>
      </c>
      <c r="N43" s="46">
        <f>+M43</f>
        <v>225842</v>
      </c>
      <c r="O43" s="46">
        <f t="shared" si="4"/>
        <v>267104</v>
      </c>
      <c r="P43" s="46">
        <f t="shared" si="4"/>
        <v>305646</v>
      </c>
      <c r="Q43" s="46">
        <f t="shared" si="4"/>
        <v>320910</v>
      </c>
      <c r="R43" s="46">
        <f>+Q43</f>
        <v>320910</v>
      </c>
      <c r="S43" s="46">
        <f t="shared" si="4"/>
        <v>320910</v>
      </c>
      <c r="T43" s="46">
        <f t="shared" si="4"/>
        <v>320910</v>
      </c>
      <c r="U43" s="46">
        <f t="shared" si="4"/>
        <v>320910</v>
      </c>
      <c r="V43" s="46">
        <f>+U43</f>
        <v>320910</v>
      </c>
      <c r="W43" s="46">
        <f>+V43</f>
        <v>320910</v>
      </c>
      <c r="X43" s="46">
        <f t="shared" si="4"/>
        <v>0</v>
      </c>
      <c r="Y43" s="46">
        <f t="shared" si="4"/>
        <v>320910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123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-81501631</v>
      </c>
      <c r="D14" s="18"/>
      <c r="E14" s="19">
        <v>-64589718</v>
      </c>
      <c r="F14" s="20">
        <v>-64589718</v>
      </c>
      <c r="G14" s="20">
        <v>-11012830</v>
      </c>
      <c r="H14" s="20">
        <v>-4562443</v>
      </c>
      <c r="I14" s="20">
        <v>-4854291</v>
      </c>
      <c r="J14" s="20">
        <v>-20429564</v>
      </c>
      <c r="K14" s="20">
        <v>-4879624</v>
      </c>
      <c r="L14" s="20">
        <v>-5751659</v>
      </c>
      <c r="M14" s="20">
        <v>-11954888</v>
      </c>
      <c r="N14" s="20">
        <v>-22586171</v>
      </c>
      <c r="O14" s="20">
        <v>-5507158</v>
      </c>
      <c r="P14" s="20"/>
      <c r="Q14" s="20">
        <v>-14770523</v>
      </c>
      <c r="R14" s="20">
        <v>-20277681</v>
      </c>
      <c r="S14" s="20"/>
      <c r="T14" s="20"/>
      <c r="U14" s="20"/>
      <c r="V14" s="20"/>
      <c r="W14" s="20">
        <v>-63293416</v>
      </c>
      <c r="X14" s="20">
        <v>-48442293</v>
      </c>
      <c r="Y14" s="20">
        <v>-14851123</v>
      </c>
      <c r="Z14" s="21">
        <v>30.657349353797102</v>
      </c>
      <c r="AA14" s="22">
        <v>-64589718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-81501631</v>
      </c>
      <c r="D17" s="26">
        <f>SUM(D6:D16)</f>
        <v>0</v>
      </c>
      <c r="E17" s="27">
        <f t="shared" si="0"/>
        <v>-64589718</v>
      </c>
      <c r="F17" s="28">
        <f t="shared" si="0"/>
        <v>-64589718</v>
      </c>
      <c r="G17" s="28">
        <f t="shared" si="0"/>
        <v>-11012830</v>
      </c>
      <c r="H17" s="28">
        <f t="shared" si="0"/>
        <v>-4562443</v>
      </c>
      <c r="I17" s="28">
        <f t="shared" si="0"/>
        <v>-4854291</v>
      </c>
      <c r="J17" s="28">
        <f t="shared" si="0"/>
        <v>-20429564</v>
      </c>
      <c r="K17" s="28">
        <f t="shared" si="0"/>
        <v>-4879624</v>
      </c>
      <c r="L17" s="28">
        <f t="shared" si="0"/>
        <v>-5751659</v>
      </c>
      <c r="M17" s="28">
        <f t="shared" si="0"/>
        <v>-11954888</v>
      </c>
      <c r="N17" s="28">
        <f t="shared" si="0"/>
        <v>-22586171</v>
      </c>
      <c r="O17" s="28">
        <f t="shared" si="0"/>
        <v>-5507158</v>
      </c>
      <c r="P17" s="28">
        <f t="shared" si="0"/>
        <v>0</v>
      </c>
      <c r="Q17" s="28">
        <f t="shared" si="0"/>
        <v>-14770523</v>
      </c>
      <c r="R17" s="28">
        <f t="shared" si="0"/>
        <v>-20277681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-63293416</v>
      </c>
      <c r="X17" s="28">
        <f t="shared" si="0"/>
        <v>-48442293</v>
      </c>
      <c r="Y17" s="28">
        <f t="shared" si="0"/>
        <v>-14851123</v>
      </c>
      <c r="Z17" s="29">
        <f>+IF(X17&lt;&gt;0,+(Y17/X17)*100,0)</f>
        <v>30.657349353797102</v>
      </c>
      <c r="AA17" s="30">
        <f>SUM(AA6:AA16)</f>
        <v>-64589718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-81501631</v>
      </c>
      <c r="D41" s="32">
        <f>+D17+D30+D39</f>
        <v>0</v>
      </c>
      <c r="E41" s="33">
        <f t="shared" si="3"/>
        <v>-64589718</v>
      </c>
      <c r="F41" s="34">
        <f t="shared" si="3"/>
        <v>-64589718</v>
      </c>
      <c r="G41" s="34">
        <f t="shared" si="3"/>
        <v>-11012830</v>
      </c>
      <c r="H41" s="34">
        <f t="shared" si="3"/>
        <v>-4562443</v>
      </c>
      <c r="I41" s="34">
        <f t="shared" si="3"/>
        <v>-4854291</v>
      </c>
      <c r="J41" s="34">
        <f t="shared" si="3"/>
        <v>-20429564</v>
      </c>
      <c r="K41" s="34">
        <f t="shared" si="3"/>
        <v>-4879624</v>
      </c>
      <c r="L41" s="34">
        <f t="shared" si="3"/>
        <v>-5751659</v>
      </c>
      <c r="M41" s="34">
        <f t="shared" si="3"/>
        <v>-11954888</v>
      </c>
      <c r="N41" s="34">
        <f t="shared" si="3"/>
        <v>-22586171</v>
      </c>
      <c r="O41" s="34">
        <f t="shared" si="3"/>
        <v>-5507158</v>
      </c>
      <c r="P41" s="34">
        <f t="shared" si="3"/>
        <v>0</v>
      </c>
      <c r="Q41" s="34">
        <f t="shared" si="3"/>
        <v>-14770523</v>
      </c>
      <c r="R41" s="34">
        <f t="shared" si="3"/>
        <v>-20277681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-63293416</v>
      </c>
      <c r="X41" s="34">
        <f t="shared" si="3"/>
        <v>-48442293</v>
      </c>
      <c r="Y41" s="34">
        <f t="shared" si="3"/>
        <v>-14851123</v>
      </c>
      <c r="Z41" s="35">
        <f>+IF(X41&lt;&gt;0,+(Y41/X41)*100,0)</f>
        <v>30.657349353797102</v>
      </c>
      <c r="AA41" s="36">
        <f>+AA17+AA30+AA39</f>
        <v>-64589718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-11012830</v>
      </c>
      <c r="I42" s="34">
        <f>+H43+I60</f>
        <v>-15575273</v>
      </c>
      <c r="J42" s="34">
        <f>+G42</f>
        <v>0</v>
      </c>
      <c r="K42" s="34">
        <f>+I43+K60</f>
        <v>-20429564</v>
      </c>
      <c r="L42" s="34">
        <f>+K43+L60</f>
        <v>-25309188</v>
      </c>
      <c r="M42" s="34">
        <f>+L43+M60</f>
        <v>-31060847</v>
      </c>
      <c r="N42" s="34">
        <f>+K42</f>
        <v>-20429564</v>
      </c>
      <c r="O42" s="34">
        <f>+M43+O60</f>
        <v>-43015735</v>
      </c>
      <c r="P42" s="34">
        <f>+O43+P60</f>
        <v>-48522893</v>
      </c>
      <c r="Q42" s="34">
        <f>+P43+Q60</f>
        <v>-48522893</v>
      </c>
      <c r="R42" s="34">
        <f>+O42</f>
        <v>-43015735</v>
      </c>
      <c r="S42" s="34">
        <f>+Q43+S60</f>
        <v>-63293416</v>
      </c>
      <c r="T42" s="34">
        <f>+S43+T60</f>
        <v>-63293416</v>
      </c>
      <c r="U42" s="34">
        <f>+T43+U60</f>
        <v>-63293416</v>
      </c>
      <c r="V42" s="34">
        <f>+S42</f>
        <v>-63293416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-81501631</v>
      </c>
      <c r="D43" s="44">
        <f t="shared" ref="D43:AA43" si="4">+D41+D42</f>
        <v>0</v>
      </c>
      <c r="E43" s="45">
        <f t="shared" si="4"/>
        <v>-64589718</v>
      </c>
      <c r="F43" s="46">
        <f t="shared" si="4"/>
        <v>-64589718</v>
      </c>
      <c r="G43" s="46">
        <f t="shared" si="4"/>
        <v>-11012830</v>
      </c>
      <c r="H43" s="46">
        <f t="shared" si="4"/>
        <v>-15575273</v>
      </c>
      <c r="I43" s="46">
        <f t="shared" si="4"/>
        <v>-20429564</v>
      </c>
      <c r="J43" s="46">
        <f>+I43</f>
        <v>-20429564</v>
      </c>
      <c r="K43" s="46">
        <f t="shared" si="4"/>
        <v>-25309188</v>
      </c>
      <c r="L43" s="46">
        <f t="shared" si="4"/>
        <v>-31060847</v>
      </c>
      <c r="M43" s="46">
        <f t="shared" si="4"/>
        <v>-43015735</v>
      </c>
      <c r="N43" s="46">
        <f>+M43</f>
        <v>-43015735</v>
      </c>
      <c r="O43" s="46">
        <f t="shared" si="4"/>
        <v>-48522893</v>
      </c>
      <c r="P43" s="46">
        <f t="shared" si="4"/>
        <v>-48522893</v>
      </c>
      <c r="Q43" s="46">
        <f t="shared" si="4"/>
        <v>-63293416</v>
      </c>
      <c r="R43" s="46">
        <f>+Q43</f>
        <v>-63293416</v>
      </c>
      <c r="S43" s="46">
        <f t="shared" si="4"/>
        <v>-63293416</v>
      </c>
      <c r="T43" s="46">
        <f t="shared" si="4"/>
        <v>-63293416</v>
      </c>
      <c r="U43" s="46">
        <f t="shared" si="4"/>
        <v>-63293416</v>
      </c>
      <c r="V43" s="46">
        <f>+U43</f>
        <v>-63293416</v>
      </c>
      <c r="W43" s="46">
        <f>+V43</f>
        <v>-63293416</v>
      </c>
      <c r="X43" s="46">
        <f t="shared" si="4"/>
        <v>-48442293</v>
      </c>
      <c r="Y43" s="46">
        <f t="shared" si="4"/>
        <v>-14851123</v>
      </c>
      <c r="Z43" s="47">
        <f>+IF(X43&lt;&gt;0,+(Y43/X43)*100,0)</f>
        <v>30.657349353797102</v>
      </c>
      <c r="AA43" s="48">
        <f t="shared" si="4"/>
        <v>-64589718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124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-275819430</v>
      </c>
      <c r="D14" s="18"/>
      <c r="E14" s="19">
        <v>-230284400</v>
      </c>
      <c r="F14" s="20">
        <v>-230284400</v>
      </c>
      <c r="G14" s="20">
        <v>-12670897</v>
      </c>
      <c r="H14" s="20">
        <v>-19579315</v>
      </c>
      <c r="I14" s="20">
        <v>-1298029</v>
      </c>
      <c r="J14" s="20">
        <v>-33548241</v>
      </c>
      <c r="K14" s="20">
        <v>-44526184</v>
      </c>
      <c r="L14" s="20">
        <v>-23016837</v>
      </c>
      <c r="M14" s="20">
        <v>-22613701</v>
      </c>
      <c r="N14" s="20">
        <v>-90156722</v>
      </c>
      <c r="O14" s="20">
        <v>-26064418</v>
      </c>
      <c r="P14" s="20">
        <v>-29020253</v>
      </c>
      <c r="Q14" s="20">
        <v>-25299882</v>
      </c>
      <c r="R14" s="20">
        <v>-80384553</v>
      </c>
      <c r="S14" s="20"/>
      <c r="T14" s="20"/>
      <c r="U14" s="20"/>
      <c r="V14" s="20"/>
      <c r="W14" s="20">
        <v>-204089516</v>
      </c>
      <c r="X14" s="20">
        <v>-172713321</v>
      </c>
      <c r="Y14" s="20">
        <v>-31376195</v>
      </c>
      <c r="Z14" s="21">
        <v>18.16663290262365</v>
      </c>
      <c r="AA14" s="22">
        <v>-230284400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-275819430</v>
      </c>
      <c r="D17" s="26">
        <f>SUM(D6:D16)</f>
        <v>0</v>
      </c>
      <c r="E17" s="27">
        <f t="shared" si="0"/>
        <v>-230284400</v>
      </c>
      <c r="F17" s="28">
        <f t="shared" si="0"/>
        <v>-230284400</v>
      </c>
      <c r="G17" s="28">
        <f t="shared" si="0"/>
        <v>-12670897</v>
      </c>
      <c r="H17" s="28">
        <f t="shared" si="0"/>
        <v>-19579315</v>
      </c>
      <c r="I17" s="28">
        <f t="shared" si="0"/>
        <v>-1298029</v>
      </c>
      <c r="J17" s="28">
        <f t="shared" si="0"/>
        <v>-33548241</v>
      </c>
      <c r="K17" s="28">
        <f t="shared" si="0"/>
        <v>-44526184</v>
      </c>
      <c r="L17" s="28">
        <f t="shared" si="0"/>
        <v>-23016837</v>
      </c>
      <c r="M17" s="28">
        <f t="shared" si="0"/>
        <v>-22613701</v>
      </c>
      <c r="N17" s="28">
        <f t="shared" si="0"/>
        <v>-90156722</v>
      </c>
      <c r="O17" s="28">
        <f t="shared" si="0"/>
        <v>-26064418</v>
      </c>
      <c r="P17" s="28">
        <f t="shared" si="0"/>
        <v>-29020253</v>
      </c>
      <c r="Q17" s="28">
        <f t="shared" si="0"/>
        <v>-25299882</v>
      </c>
      <c r="R17" s="28">
        <f t="shared" si="0"/>
        <v>-80384553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-204089516</v>
      </c>
      <c r="X17" s="28">
        <f t="shared" si="0"/>
        <v>-172713321</v>
      </c>
      <c r="Y17" s="28">
        <f t="shared" si="0"/>
        <v>-31376195</v>
      </c>
      <c r="Z17" s="29">
        <f>+IF(X17&lt;&gt;0,+(Y17/X17)*100,0)</f>
        <v>18.16663290262365</v>
      </c>
      <c r="AA17" s="30">
        <f>SUM(AA6:AA16)</f>
        <v>-230284400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1076285</v>
      </c>
      <c r="D36" s="18"/>
      <c r="E36" s="19">
        <v>209200</v>
      </c>
      <c r="F36" s="20">
        <v>209200</v>
      </c>
      <c r="G36" s="20">
        <v>210492</v>
      </c>
      <c r="H36" s="37">
        <v>79085</v>
      </c>
      <c r="I36" s="37">
        <v>145130</v>
      </c>
      <c r="J36" s="37">
        <v>434707</v>
      </c>
      <c r="K36" s="20">
        <v>-91371</v>
      </c>
      <c r="L36" s="20">
        <v>66165</v>
      </c>
      <c r="M36" s="20">
        <v>79194</v>
      </c>
      <c r="N36" s="20">
        <v>53988</v>
      </c>
      <c r="O36" s="37">
        <v>86161</v>
      </c>
      <c r="P36" s="37">
        <v>-30294</v>
      </c>
      <c r="Q36" s="37">
        <v>113971</v>
      </c>
      <c r="R36" s="20">
        <v>169838</v>
      </c>
      <c r="S36" s="20"/>
      <c r="T36" s="20"/>
      <c r="U36" s="20"/>
      <c r="V36" s="37"/>
      <c r="W36" s="37">
        <v>658533</v>
      </c>
      <c r="X36" s="37">
        <v>156897</v>
      </c>
      <c r="Y36" s="20">
        <v>501636</v>
      </c>
      <c r="Z36" s="21">
        <v>319.72313046138549</v>
      </c>
      <c r="AA36" s="22">
        <v>209200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1076285</v>
      </c>
      <c r="D39" s="26">
        <f>SUM(D34:D38)</f>
        <v>0</v>
      </c>
      <c r="E39" s="27">
        <f t="shared" si="2"/>
        <v>209200</v>
      </c>
      <c r="F39" s="28">
        <f t="shared" si="2"/>
        <v>209200</v>
      </c>
      <c r="G39" s="28">
        <f t="shared" si="2"/>
        <v>210492</v>
      </c>
      <c r="H39" s="28">
        <f t="shared" si="2"/>
        <v>79085</v>
      </c>
      <c r="I39" s="28">
        <f t="shared" si="2"/>
        <v>145130</v>
      </c>
      <c r="J39" s="28">
        <f t="shared" si="2"/>
        <v>434707</v>
      </c>
      <c r="K39" s="28">
        <f t="shared" si="2"/>
        <v>-91371</v>
      </c>
      <c r="L39" s="28">
        <f t="shared" si="2"/>
        <v>66165</v>
      </c>
      <c r="M39" s="28">
        <f t="shared" si="2"/>
        <v>79194</v>
      </c>
      <c r="N39" s="28">
        <f t="shared" si="2"/>
        <v>53988</v>
      </c>
      <c r="O39" s="28">
        <f t="shared" si="2"/>
        <v>86161</v>
      </c>
      <c r="P39" s="28">
        <f t="shared" si="2"/>
        <v>-30294</v>
      </c>
      <c r="Q39" s="28">
        <f t="shared" si="2"/>
        <v>113971</v>
      </c>
      <c r="R39" s="28">
        <f t="shared" si="2"/>
        <v>169838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658533</v>
      </c>
      <c r="X39" s="28">
        <f t="shared" si="2"/>
        <v>156897</v>
      </c>
      <c r="Y39" s="28">
        <f t="shared" si="2"/>
        <v>501636</v>
      </c>
      <c r="Z39" s="29">
        <f>+IF(X39&lt;&gt;0,+(Y39/X39)*100,0)</f>
        <v>319.72313046138549</v>
      </c>
      <c r="AA39" s="30">
        <f>SUM(AA34:AA38)</f>
        <v>209200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-274743145</v>
      </c>
      <c r="D41" s="32">
        <f>+D17+D30+D39</f>
        <v>0</v>
      </c>
      <c r="E41" s="33">
        <f t="shared" si="3"/>
        <v>-230075200</v>
      </c>
      <c r="F41" s="34">
        <f t="shared" si="3"/>
        <v>-230075200</v>
      </c>
      <c r="G41" s="34">
        <f t="shared" si="3"/>
        <v>-12460405</v>
      </c>
      <c r="H41" s="34">
        <f t="shared" si="3"/>
        <v>-19500230</v>
      </c>
      <c r="I41" s="34">
        <f t="shared" si="3"/>
        <v>-1152899</v>
      </c>
      <c r="J41" s="34">
        <f t="shared" si="3"/>
        <v>-33113534</v>
      </c>
      <c r="K41" s="34">
        <f t="shared" si="3"/>
        <v>-44617555</v>
      </c>
      <c r="L41" s="34">
        <f t="shared" si="3"/>
        <v>-22950672</v>
      </c>
      <c r="M41" s="34">
        <f t="shared" si="3"/>
        <v>-22534507</v>
      </c>
      <c r="N41" s="34">
        <f t="shared" si="3"/>
        <v>-90102734</v>
      </c>
      <c r="O41" s="34">
        <f t="shared" si="3"/>
        <v>-25978257</v>
      </c>
      <c r="P41" s="34">
        <f t="shared" si="3"/>
        <v>-29050547</v>
      </c>
      <c r="Q41" s="34">
        <f t="shared" si="3"/>
        <v>-25185911</v>
      </c>
      <c r="R41" s="34">
        <f t="shared" si="3"/>
        <v>-80214715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-203430983</v>
      </c>
      <c r="X41" s="34">
        <f t="shared" si="3"/>
        <v>-172556424</v>
      </c>
      <c r="Y41" s="34">
        <f t="shared" si="3"/>
        <v>-30874559</v>
      </c>
      <c r="Z41" s="35">
        <f>+IF(X41&lt;&gt;0,+(Y41/X41)*100,0)</f>
        <v>17.892442532304681</v>
      </c>
      <c r="AA41" s="36">
        <f>+AA17+AA30+AA39</f>
        <v>-230075200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-12460405</v>
      </c>
      <c r="I42" s="34">
        <f>+H43+I60</f>
        <v>-31960635</v>
      </c>
      <c r="J42" s="34">
        <f>+G42</f>
        <v>0</v>
      </c>
      <c r="K42" s="34">
        <f>+I43+K60</f>
        <v>-33113534</v>
      </c>
      <c r="L42" s="34">
        <f>+K43+L60</f>
        <v>-77731089</v>
      </c>
      <c r="M42" s="34">
        <f>+L43+M60</f>
        <v>-100681761</v>
      </c>
      <c r="N42" s="34">
        <f>+K42</f>
        <v>-33113534</v>
      </c>
      <c r="O42" s="34">
        <f>+M43+O60</f>
        <v>-123216268</v>
      </c>
      <c r="P42" s="34">
        <f>+O43+P60</f>
        <v>-149194525</v>
      </c>
      <c r="Q42" s="34">
        <f>+P43+Q60</f>
        <v>-178245072</v>
      </c>
      <c r="R42" s="34">
        <f>+O42</f>
        <v>-123216268</v>
      </c>
      <c r="S42" s="34">
        <f>+Q43+S60</f>
        <v>-203430983</v>
      </c>
      <c r="T42" s="34">
        <f>+S43+T60</f>
        <v>-203430983</v>
      </c>
      <c r="U42" s="34">
        <f>+T43+U60</f>
        <v>-203430983</v>
      </c>
      <c r="V42" s="34">
        <f>+S42</f>
        <v>-203430983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-274743145</v>
      </c>
      <c r="D43" s="44">
        <f t="shared" ref="D43:AA43" si="4">+D41+D42</f>
        <v>0</v>
      </c>
      <c r="E43" s="45">
        <f t="shared" si="4"/>
        <v>-230075200</v>
      </c>
      <c r="F43" s="46">
        <f t="shared" si="4"/>
        <v>-230075200</v>
      </c>
      <c r="G43" s="46">
        <f t="shared" si="4"/>
        <v>-12460405</v>
      </c>
      <c r="H43" s="46">
        <f t="shared" si="4"/>
        <v>-31960635</v>
      </c>
      <c r="I43" s="46">
        <f t="shared" si="4"/>
        <v>-33113534</v>
      </c>
      <c r="J43" s="46">
        <f>+I43</f>
        <v>-33113534</v>
      </c>
      <c r="K43" s="46">
        <f t="shared" si="4"/>
        <v>-77731089</v>
      </c>
      <c r="L43" s="46">
        <f t="shared" si="4"/>
        <v>-100681761</v>
      </c>
      <c r="M43" s="46">
        <f t="shared" si="4"/>
        <v>-123216268</v>
      </c>
      <c r="N43" s="46">
        <f>+M43</f>
        <v>-123216268</v>
      </c>
      <c r="O43" s="46">
        <f t="shared" si="4"/>
        <v>-149194525</v>
      </c>
      <c r="P43" s="46">
        <f t="shared" si="4"/>
        <v>-178245072</v>
      </c>
      <c r="Q43" s="46">
        <f t="shared" si="4"/>
        <v>-203430983</v>
      </c>
      <c r="R43" s="46">
        <f>+Q43</f>
        <v>-203430983</v>
      </c>
      <c r="S43" s="46">
        <f t="shared" si="4"/>
        <v>-203430983</v>
      </c>
      <c r="T43" s="46">
        <f t="shared" si="4"/>
        <v>-203430983</v>
      </c>
      <c r="U43" s="46">
        <f t="shared" si="4"/>
        <v>-203430983</v>
      </c>
      <c r="V43" s="46">
        <f>+U43</f>
        <v>-203430983</v>
      </c>
      <c r="W43" s="46">
        <f>+V43</f>
        <v>-203430983</v>
      </c>
      <c r="X43" s="46">
        <f t="shared" si="4"/>
        <v>-172556424</v>
      </c>
      <c r="Y43" s="46">
        <f t="shared" si="4"/>
        <v>-30874559</v>
      </c>
      <c r="Z43" s="47">
        <f>+IF(X43&lt;&gt;0,+(Y43/X43)*100,0)</f>
        <v>17.892442532304681</v>
      </c>
      <c r="AA43" s="48">
        <f t="shared" si="4"/>
        <v>-230075200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125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126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127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-11241805631</v>
      </c>
      <c r="D14" s="18"/>
      <c r="E14" s="19">
        <v>-5713788155</v>
      </c>
      <c r="F14" s="20">
        <v>-5713788155</v>
      </c>
      <c r="G14" s="20">
        <v>-439687145</v>
      </c>
      <c r="H14" s="20">
        <v>-1048786970</v>
      </c>
      <c r="I14" s="20">
        <v>-657616789</v>
      </c>
      <c r="J14" s="20">
        <v>-2146090904</v>
      </c>
      <c r="K14" s="20">
        <v>-1038011407</v>
      </c>
      <c r="L14" s="20">
        <v>-971705250</v>
      </c>
      <c r="M14" s="20">
        <v>-1480402260</v>
      </c>
      <c r="N14" s="20">
        <v>-3490118917</v>
      </c>
      <c r="O14" s="20">
        <v>-1180789788</v>
      </c>
      <c r="P14" s="20">
        <v>-1009936671</v>
      </c>
      <c r="Q14" s="20">
        <v>-1071340245</v>
      </c>
      <c r="R14" s="20">
        <v>-3262066704</v>
      </c>
      <c r="S14" s="20"/>
      <c r="T14" s="20"/>
      <c r="U14" s="20"/>
      <c r="V14" s="20"/>
      <c r="W14" s="20">
        <v>-8898276525</v>
      </c>
      <c r="X14" s="20">
        <v>-4285341117</v>
      </c>
      <c r="Y14" s="20">
        <v>-4612935408</v>
      </c>
      <c r="Z14" s="21">
        <v>107.64453242007805</v>
      </c>
      <c r="AA14" s="22">
        <v>-5713788155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>
        <v>-961029801</v>
      </c>
      <c r="F16" s="20">
        <v>-969029801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-726772374</v>
      </c>
      <c r="Y16" s="20">
        <v>726772374</v>
      </c>
      <c r="Z16" s="21">
        <v>-100</v>
      </c>
      <c r="AA16" s="22">
        <v>-969029801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-11241805631</v>
      </c>
      <c r="D17" s="26">
        <f>SUM(D6:D16)</f>
        <v>0</v>
      </c>
      <c r="E17" s="27">
        <f t="shared" si="0"/>
        <v>-6674817956</v>
      </c>
      <c r="F17" s="28">
        <f t="shared" si="0"/>
        <v>-6682817956</v>
      </c>
      <c r="G17" s="28">
        <f t="shared" si="0"/>
        <v>-439687145</v>
      </c>
      <c r="H17" s="28">
        <f t="shared" si="0"/>
        <v>-1048786970</v>
      </c>
      <c r="I17" s="28">
        <f t="shared" si="0"/>
        <v>-657616789</v>
      </c>
      <c r="J17" s="28">
        <f t="shared" si="0"/>
        <v>-2146090904</v>
      </c>
      <c r="K17" s="28">
        <f t="shared" si="0"/>
        <v>-1038011407</v>
      </c>
      <c r="L17" s="28">
        <f t="shared" si="0"/>
        <v>-971705250</v>
      </c>
      <c r="M17" s="28">
        <f t="shared" si="0"/>
        <v>-1480402260</v>
      </c>
      <c r="N17" s="28">
        <f t="shared" si="0"/>
        <v>-3490118917</v>
      </c>
      <c r="O17" s="28">
        <f t="shared" si="0"/>
        <v>-1180789788</v>
      </c>
      <c r="P17" s="28">
        <f t="shared" si="0"/>
        <v>-1009936671</v>
      </c>
      <c r="Q17" s="28">
        <f t="shared" si="0"/>
        <v>-1071340245</v>
      </c>
      <c r="R17" s="28">
        <f t="shared" si="0"/>
        <v>-3262066704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-8898276525</v>
      </c>
      <c r="X17" s="28">
        <f t="shared" si="0"/>
        <v>-5012113491</v>
      </c>
      <c r="Y17" s="28">
        <f t="shared" si="0"/>
        <v>-3886163034</v>
      </c>
      <c r="Z17" s="29">
        <f>+IF(X17&lt;&gt;0,+(Y17/X17)*100,0)</f>
        <v>77.535415767783149</v>
      </c>
      <c r="AA17" s="30">
        <f>SUM(AA6:AA16)</f>
        <v>-6682817956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-11241805631</v>
      </c>
      <c r="D41" s="32">
        <f>+D17+D30+D39</f>
        <v>0</v>
      </c>
      <c r="E41" s="33">
        <f t="shared" si="3"/>
        <v>-6674817956</v>
      </c>
      <c r="F41" s="34">
        <f t="shared" si="3"/>
        <v>-6682817956</v>
      </c>
      <c r="G41" s="34">
        <f t="shared" si="3"/>
        <v>-439687145</v>
      </c>
      <c r="H41" s="34">
        <f t="shared" si="3"/>
        <v>-1048786970</v>
      </c>
      <c r="I41" s="34">
        <f t="shared" si="3"/>
        <v>-657616789</v>
      </c>
      <c r="J41" s="34">
        <f t="shared" si="3"/>
        <v>-2146090904</v>
      </c>
      <c r="K41" s="34">
        <f t="shared" si="3"/>
        <v>-1038011407</v>
      </c>
      <c r="L41" s="34">
        <f t="shared" si="3"/>
        <v>-971705250</v>
      </c>
      <c r="M41" s="34">
        <f t="shared" si="3"/>
        <v>-1480402260</v>
      </c>
      <c r="N41" s="34">
        <f t="shared" si="3"/>
        <v>-3490118917</v>
      </c>
      <c r="O41" s="34">
        <f t="shared" si="3"/>
        <v>-1180789788</v>
      </c>
      <c r="P41" s="34">
        <f t="shared" si="3"/>
        <v>-1009936671</v>
      </c>
      <c r="Q41" s="34">
        <f t="shared" si="3"/>
        <v>-1071340245</v>
      </c>
      <c r="R41" s="34">
        <f t="shared" si="3"/>
        <v>-3262066704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-8898276525</v>
      </c>
      <c r="X41" s="34">
        <f t="shared" si="3"/>
        <v>-5012113491</v>
      </c>
      <c r="Y41" s="34">
        <f t="shared" si="3"/>
        <v>-3886163034</v>
      </c>
      <c r="Z41" s="35">
        <f>+IF(X41&lt;&gt;0,+(Y41/X41)*100,0)</f>
        <v>77.535415767783149</v>
      </c>
      <c r="AA41" s="36">
        <f>+AA17+AA30+AA39</f>
        <v>-6682817956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-439687145</v>
      </c>
      <c r="I42" s="34">
        <f>+H43+I60</f>
        <v>-1488474115</v>
      </c>
      <c r="J42" s="34">
        <f>+G42</f>
        <v>0</v>
      </c>
      <c r="K42" s="34">
        <f>+I43+K60</f>
        <v>-2146090904</v>
      </c>
      <c r="L42" s="34">
        <f>+K43+L60</f>
        <v>-3184102311</v>
      </c>
      <c r="M42" s="34">
        <f>+L43+M60</f>
        <v>-4155807561</v>
      </c>
      <c r="N42" s="34">
        <f>+K42</f>
        <v>-2146090904</v>
      </c>
      <c r="O42" s="34">
        <f>+M43+O60</f>
        <v>-5636209821</v>
      </c>
      <c r="P42" s="34">
        <f>+O43+P60</f>
        <v>-6816999609</v>
      </c>
      <c r="Q42" s="34">
        <f>+P43+Q60</f>
        <v>-7826936280</v>
      </c>
      <c r="R42" s="34">
        <f>+O42</f>
        <v>-5636209821</v>
      </c>
      <c r="S42" s="34">
        <f>+Q43+S60</f>
        <v>-8898276525</v>
      </c>
      <c r="T42" s="34">
        <f>+S43+T60</f>
        <v>-8898276525</v>
      </c>
      <c r="U42" s="34">
        <f>+T43+U60</f>
        <v>-8898276525</v>
      </c>
      <c r="V42" s="34">
        <f>+S42</f>
        <v>-8898276525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-11241805631</v>
      </c>
      <c r="D43" s="44">
        <f t="shared" ref="D43:AA43" si="4">+D41+D42</f>
        <v>0</v>
      </c>
      <c r="E43" s="45">
        <f t="shared" si="4"/>
        <v>-6674817956</v>
      </c>
      <c r="F43" s="46">
        <f t="shared" si="4"/>
        <v>-6682817956</v>
      </c>
      <c r="G43" s="46">
        <f t="shared" si="4"/>
        <v>-439687145</v>
      </c>
      <c r="H43" s="46">
        <f t="shared" si="4"/>
        <v>-1488474115</v>
      </c>
      <c r="I43" s="46">
        <f t="shared" si="4"/>
        <v>-2146090904</v>
      </c>
      <c r="J43" s="46">
        <f>+I43</f>
        <v>-2146090904</v>
      </c>
      <c r="K43" s="46">
        <f t="shared" si="4"/>
        <v>-3184102311</v>
      </c>
      <c r="L43" s="46">
        <f t="shared" si="4"/>
        <v>-4155807561</v>
      </c>
      <c r="M43" s="46">
        <f t="shared" si="4"/>
        <v>-5636209821</v>
      </c>
      <c r="N43" s="46">
        <f>+M43</f>
        <v>-5636209821</v>
      </c>
      <c r="O43" s="46">
        <f t="shared" si="4"/>
        <v>-6816999609</v>
      </c>
      <c r="P43" s="46">
        <f t="shared" si="4"/>
        <v>-7826936280</v>
      </c>
      <c r="Q43" s="46">
        <f t="shared" si="4"/>
        <v>-8898276525</v>
      </c>
      <c r="R43" s="46">
        <f>+Q43</f>
        <v>-8898276525</v>
      </c>
      <c r="S43" s="46">
        <f t="shared" si="4"/>
        <v>-8898276525</v>
      </c>
      <c r="T43" s="46">
        <f t="shared" si="4"/>
        <v>-8898276525</v>
      </c>
      <c r="U43" s="46">
        <f t="shared" si="4"/>
        <v>-8898276525</v>
      </c>
      <c r="V43" s="46">
        <f>+U43</f>
        <v>-8898276525</v>
      </c>
      <c r="W43" s="46">
        <f>+V43</f>
        <v>-8898276525</v>
      </c>
      <c r="X43" s="46">
        <f t="shared" si="4"/>
        <v>-5012113491</v>
      </c>
      <c r="Y43" s="46">
        <f t="shared" si="4"/>
        <v>-3886163034</v>
      </c>
      <c r="Z43" s="47">
        <f>+IF(X43&lt;&gt;0,+(Y43/X43)*100,0)</f>
        <v>77.535415767783149</v>
      </c>
      <c r="AA43" s="48">
        <f t="shared" si="4"/>
        <v>-6682817956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128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9164920003</v>
      </c>
      <c r="F7" s="20">
        <v>9107689001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6829110180</v>
      </c>
      <c r="Y7" s="20">
        <v>-6829110180</v>
      </c>
      <c r="Z7" s="21">
        <v>-100</v>
      </c>
      <c r="AA7" s="22">
        <v>9107689001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-7234990945</v>
      </c>
      <c r="F14" s="20">
        <v>-7254312195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-5443794004</v>
      </c>
      <c r="Y14" s="20">
        <v>5443794004</v>
      </c>
      <c r="Z14" s="21">
        <v>-100</v>
      </c>
      <c r="AA14" s="22">
        <v>-7254312195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1929929058</v>
      </c>
      <c r="F17" s="28">
        <f t="shared" si="0"/>
        <v>1853376806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1385316176</v>
      </c>
      <c r="Y17" s="28">
        <f t="shared" si="0"/>
        <v>-1385316176</v>
      </c>
      <c r="Z17" s="29">
        <f>+IF(X17&lt;&gt;0,+(Y17/X17)*100,0)</f>
        <v>-100</v>
      </c>
      <c r="AA17" s="30">
        <f>SUM(AA6:AA16)</f>
        <v>1853376806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1929929058</v>
      </c>
      <c r="F41" s="34">
        <f t="shared" si="3"/>
        <v>1853376806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1385316176</v>
      </c>
      <c r="Y41" s="34">
        <f t="shared" si="3"/>
        <v>-1385316176</v>
      </c>
      <c r="Z41" s="35">
        <f>+IF(X41&lt;&gt;0,+(Y41/X41)*100,0)</f>
        <v>-100</v>
      </c>
      <c r="AA41" s="36">
        <f>+AA17+AA30+AA39</f>
        <v>1853376806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>
        <v>-228223847</v>
      </c>
      <c r="H42" s="34">
        <f>+G43+H60</f>
        <v>-480521927</v>
      </c>
      <c r="I42" s="34">
        <f>+H43+I60</f>
        <v>-637247092</v>
      </c>
      <c r="J42" s="34">
        <f>+G42</f>
        <v>-228223847</v>
      </c>
      <c r="K42" s="34">
        <f>+I43+K60</f>
        <v>-276859689</v>
      </c>
      <c r="L42" s="34">
        <f>+K43+L60</f>
        <v>-2010949377</v>
      </c>
      <c r="M42" s="34">
        <f>+L43+M60</f>
        <v>-1310373229</v>
      </c>
      <c r="N42" s="34">
        <f>+K42</f>
        <v>-276859689</v>
      </c>
      <c r="O42" s="34">
        <f>+M43+O60</f>
        <v>70065933</v>
      </c>
      <c r="P42" s="34">
        <f>+O43+P60</f>
        <v>-1347237898</v>
      </c>
      <c r="Q42" s="34">
        <f>+P43+Q60</f>
        <v>-720073793</v>
      </c>
      <c r="R42" s="34">
        <f>+O42</f>
        <v>70065933</v>
      </c>
      <c r="S42" s="34">
        <f>+Q43+S60</f>
        <v>-720073793</v>
      </c>
      <c r="T42" s="34">
        <f>+S43+T60</f>
        <v>-720073793</v>
      </c>
      <c r="U42" s="34">
        <f>+T43+U60</f>
        <v>-720073793</v>
      </c>
      <c r="V42" s="34">
        <f>+S42</f>
        <v>-720073793</v>
      </c>
      <c r="W42" s="34">
        <f>+G42</f>
        <v>-228223847</v>
      </c>
      <c r="X42" s="34"/>
      <c r="Y42" s="34">
        <f>+W42-X42</f>
        <v>-228223847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1929929058</v>
      </c>
      <c r="F43" s="46">
        <f t="shared" si="4"/>
        <v>1853376806</v>
      </c>
      <c r="G43" s="46">
        <f t="shared" si="4"/>
        <v>-228223847</v>
      </c>
      <c r="H43" s="46">
        <f t="shared" si="4"/>
        <v>-480521927</v>
      </c>
      <c r="I43" s="46">
        <f t="shared" si="4"/>
        <v>-637247092</v>
      </c>
      <c r="J43" s="46">
        <f>+I43</f>
        <v>-637247092</v>
      </c>
      <c r="K43" s="46">
        <f t="shared" si="4"/>
        <v>-276859689</v>
      </c>
      <c r="L43" s="46">
        <f t="shared" si="4"/>
        <v>-2010949377</v>
      </c>
      <c r="M43" s="46">
        <f t="shared" si="4"/>
        <v>-1310373229</v>
      </c>
      <c r="N43" s="46">
        <f>+M43</f>
        <v>-1310373229</v>
      </c>
      <c r="O43" s="46">
        <f t="shared" si="4"/>
        <v>70065933</v>
      </c>
      <c r="P43" s="46">
        <f t="shared" si="4"/>
        <v>-1347237898</v>
      </c>
      <c r="Q43" s="46">
        <f t="shared" si="4"/>
        <v>-720073793</v>
      </c>
      <c r="R43" s="46">
        <f>+Q43</f>
        <v>-720073793</v>
      </c>
      <c r="S43" s="46">
        <f t="shared" si="4"/>
        <v>-720073793</v>
      </c>
      <c r="T43" s="46">
        <f t="shared" si="4"/>
        <v>-720073793</v>
      </c>
      <c r="U43" s="46">
        <f t="shared" si="4"/>
        <v>-720073793</v>
      </c>
      <c r="V43" s="46">
        <f>+U43</f>
        <v>-720073793</v>
      </c>
      <c r="W43" s="46">
        <f>+V43</f>
        <v>-720073793</v>
      </c>
      <c r="X43" s="46">
        <f t="shared" si="4"/>
        <v>1385316176</v>
      </c>
      <c r="Y43" s="46">
        <f t="shared" si="4"/>
        <v>-1613540023</v>
      </c>
      <c r="Z43" s="47">
        <f>+IF(X43&lt;&gt;0,+(Y43/X43)*100,0)</f>
        <v>-116.47449520577892</v>
      </c>
      <c r="AA43" s="48">
        <f t="shared" si="4"/>
        <v>1853376806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8" hidden="1" x14ac:dyDescent="0.25">
      <c r="G60">
        <v>-228223847</v>
      </c>
      <c r="H60">
        <v>-252298080</v>
      </c>
      <c r="I60">
        <v>-156725165</v>
      </c>
      <c r="J60">
        <v>-228223847</v>
      </c>
      <c r="K60">
        <v>360387403</v>
      </c>
      <c r="L60">
        <v>-1734089688</v>
      </c>
      <c r="M60">
        <v>700576148</v>
      </c>
      <c r="N60">
        <v>360387403</v>
      </c>
      <c r="O60">
        <v>1380439162</v>
      </c>
      <c r="P60">
        <v>-1417303831</v>
      </c>
      <c r="Q60">
        <v>627164105</v>
      </c>
      <c r="R60">
        <v>1380439162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129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7942939581</v>
      </c>
      <c r="F7" s="20">
        <v>-5864580404</v>
      </c>
      <c r="G7" s="20">
        <v>128145518</v>
      </c>
      <c r="H7" s="20">
        <v>128145518</v>
      </c>
      <c r="I7" s="20">
        <v>-236034085</v>
      </c>
      <c r="J7" s="20">
        <v>20256951</v>
      </c>
      <c r="K7" s="20">
        <v>518619547</v>
      </c>
      <c r="L7" s="20">
        <v>476337358</v>
      </c>
      <c r="M7" s="20">
        <v>1079024895</v>
      </c>
      <c r="N7" s="20">
        <v>2073981800</v>
      </c>
      <c r="O7" s="20">
        <v>42834170</v>
      </c>
      <c r="P7" s="20">
        <v>1582588737</v>
      </c>
      <c r="Q7" s="20">
        <v>-3719661658</v>
      </c>
      <c r="R7" s="20">
        <v>-2094238751</v>
      </c>
      <c r="S7" s="20"/>
      <c r="T7" s="20"/>
      <c r="U7" s="20"/>
      <c r="V7" s="20"/>
      <c r="W7" s="20"/>
      <c r="X7" s="20">
        <v>-4294357609</v>
      </c>
      <c r="Y7" s="20">
        <v>4294357609</v>
      </c>
      <c r="Z7" s="21">
        <v>-100</v>
      </c>
      <c r="AA7" s="22">
        <v>-5864580404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10000000</v>
      </c>
      <c r="F9" s="20"/>
      <c r="G9" s="20"/>
      <c r="H9" s="20"/>
      <c r="I9" s="20"/>
      <c r="J9" s="20"/>
      <c r="K9" s="20"/>
      <c r="L9" s="20">
        <v>3323</v>
      </c>
      <c r="M9" s="20">
        <v>51520</v>
      </c>
      <c r="N9" s="20">
        <v>54843</v>
      </c>
      <c r="O9" s="20">
        <v>2723</v>
      </c>
      <c r="P9" s="20">
        <v>1583627</v>
      </c>
      <c r="Q9" s="20">
        <v>-1641193</v>
      </c>
      <c r="R9" s="20">
        <v>-54843</v>
      </c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>
        <v>23251254</v>
      </c>
      <c r="J10" s="20">
        <v>23251254</v>
      </c>
      <c r="K10" s="20">
        <v>85865597</v>
      </c>
      <c r="L10" s="20">
        <v>-46504899</v>
      </c>
      <c r="M10" s="20">
        <v>193168647</v>
      </c>
      <c r="N10" s="20">
        <v>232529345</v>
      </c>
      <c r="O10" s="20">
        <v>12187860</v>
      </c>
      <c r="P10" s="20">
        <v>143646496</v>
      </c>
      <c r="Q10" s="20">
        <v>-86023416</v>
      </c>
      <c r="R10" s="20">
        <v>69810940</v>
      </c>
      <c r="S10" s="20"/>
      <c r="T10" s="20"/>
      <c r="U10" s="20"/>
      <c r="V10" s="20"/>
      <c r="W10" s="20">
        <v>325591539</v>
      </c>
      <c r="X10" s="20"/>
      <c r="Y10" s="20">
        <v>325591539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-350628</v>
      </c>
      <c r="D14" s="18"/>
      <c r="E14" s="19">
        <v>-6254418382</v>
      </c>
      <c r="F14" s="20">
        <v>-7027278595</v>
      </c>
      <c r="G14" s="20">
        <v>-570226831</v>
      </c>
      <c r="H14" s="20">
        <v>-570226831</v>
      </c>
      <c r="I14" s="20">
        <v>575085252</v>
      </c>
      <c r="J14" s="20">
        <v>-565368410</v>
      </c>
      <c r="K14" s="20">
        <v>-510984132</v>
      </c>
      <c r="L14" s="20">
        <v>-581914341</v>
      </c>
      <c r="M14" s="20">
        <v>-527832371</v>
      </c>
      <c r="N14" s="20">
        <v>-1620730844</v>
      </c>
      <c r="O14" s="20">
        <v>-515058113</v>
      </c>
      <c r="P14" s="20">
        <v>-1826587247</v>
      </c>
      <c r="Q14" s="20">
        <v>3957517783</v>
      </c>
      <c r="R14" s="20">
        <v>1615872423</v>
      </c>
      <c r="S14" s="20"/>
      <c r="T14" s="20"/>
      <c r="U14" s="20"/>
      <c r="V14" s="20"/>
      <c r="W14" s="20">
        <v>-570226831</v>
      </c>
      <c r="X14" s="20">
        <v>-4870701393</v>
      </c>
      <c r="Y14" s="20">
        <v>4300474562</v>
      </c>
      <c r="Z14" s="21">
        <v>-88.292716284773491</v>
      </c>
      <c r="AA14" s="22">
        <v>-7027278595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-891989205</v>
      </c>
      <c r="F15" s="20">
        <v>-6724739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-3362367</v>
      </c>
      <c r="Y15" s="20">
        <v>3362367</v>
      </c>
      <c r="Z15" s="21">
        <v>-100</v>
      </c>
      <c r="AA15" s="22">
        <v>-6724739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-350628</v>
      </c>
      <c r="D17" s="26">
        <f>SUM(D6:D16)</f>
        <v>0</v>
      </c>
      <c r="E17" s="27">
        <f t="shared" si="0"/>
        <v>806531994</v>
      </c>
      <c r="F17" s="28">
        <f t="shared" si="0"/>
        <v>-12898583738</v>
      </c>
      <c r="G17" s="28">
        <f t="shared" si="0"/>
        <v>-442081313</v>
      </c>
      <c r="H17" s="28">
        <f t="shared" si="0"/>
        <v>-442081313</v>
      </c>
      <c r="I17" s="28">
        <f t="shared" si="0"/>
        <v>362302421</v>
      </c>
      <c r="J17" s="28">
        <f t="shared" si="0"/>
        <v>-521860205</v>
      </c>
      <c r="K17" s="28">
        <f t="shared" si="0"/>
        <v>93501012</v>
      </c>
      <c r="L17" s="28">
        <f t="shared" si="0"/>
        <v>-152078559</v>
      </c>
      <c r="M17" s="28">
        <f t="shared" si="0"/>
        <v>744412691</v>
      </c>
      <c r="N17" s="28">
        <f t="shared" si="0"/>
        <v>685835144</v>
      </c>
      <c r="O17" s="28">
        <f t="shared" si="0"/>
        <v>-460033360</v>
      </c>
      <c r="P17" s="28">
        <f t="shared" si="0"/>
        <v>-98768387</v>
      </c>
      <c r="Q17" s="28">
        <f t="shared" si="0"/>
        <v>150191516</v>
      </c>
      <c r="R17" s="28">
        <f t="shared" si="0"/>
        <v>-408610231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-244635292</v>
      </c>
      <c r="X17" s="28">
        <f t="shared" si="0"/>
        <v>-9168421369</v>
      </c>
      <c r="Y17" s="28">
        <f t="shared" si="0"/>
        <v>8923786077</v>
      </c>
      <c r="Z17" s="29">
        <f>+IF(X17&lt;&gt;0,+(Y17/X17)*100,0)</f>
        <v>-97.33176211962558</v>
      </c>
      <c r="AA17" s="30">
        <f>SUM(AA6:AA16)</f>
        <v>-12898583738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-253140074</v>
      </c>
      <c r="F28" s="20"/>
      <c r="G28" s="20"/>
      <c r="H28" s="20"/>
      <c r="I28" s="20"/>
      <c r="J28" s="20"/>
      <c r="K28" s="20"/>
      <c r="L28" s="20">
        <v>-159875034</v>
      </c>
      <c r="M28" s="20">
        <v>-99751528</v>
      </c>
      <c r="N28" s="20">
        <v>-259626562</v>
      </c>
      <c r="O28" s="20">
        <v>-12187860</v>
      </c>
      <c r="P28" s="20">
        <v>126751873</v>
      </c>
      <c r="Q28" s="20">
        <v>145062549</v>
      </c>
      <c r="R28" s="20">
        <v>259626562</v>
      </c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-253140074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-159875034</v>
      </c>
      <c r="M30" s="28">
        <f t="shared" si="1"/>
        <v>-99751528</v>
      </c>
      <c r="N30" s="28">
        <f t="shared" si="1"/>
        <v>-259626562</v>
      </c>
      <c r="O30" s="28">
        <f t="shared" si="1"/>
        <v>-12187860</v>
      </c>
      <c r="P30" s="28">
        <f t="shared" si="1"/>
        <v>126751873</v>
      </c>
      <c r="Q30" s="28">
        <f t="shared" si="1"/>
        <v>145062549</v>
      </c>
      <c r="R30" s="28">
        <f t="shared" si="1"/>
        <v>259626562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-350628</v>
      </c>
      <c r="D41" s="32">
        <f>+D17+D30+D39</f>
        <v>0</v>
      </c>
      <c r="E41" s="33">
        <f t="shared" si="3"/>
        <v>553391920</v>
      </c>
      <c r="F41" s="34">
        <f t="shared" si="3"/>
        <v>-12898583738</v>
      </c>
      <c r="G41" s="34">
        <f t="shared" si="3"/>
        <v>-442081313</v>
      </c>
      <c r="H41" s="34">
        <f t="shared" si="3"/>
        <v>-442081313</v>
      </c>
      <c r="I41" s="34">
        <f t="shared" si="3"/>
        <v>362302421</v>
      </c>
      <c r="J41" s="34">
        <f t="shared" si="3"/>
        <v>-521860205</v>
      </c>
      <c r="K41" s="34">
        <f t="shared" si="3"/>
        <v>93501012</v>
      </c>
      <c r="L41" s="34">
        <f t="shared" si="3"/>
        <v>-311953593</v>
      </c>
      <c r="M41" s="34">
        <f t="shared" si="3"/>
        <v>644661163</v>
      </c>
      <c r="N41" s="34">
        <f t="shared" si="3"/>
        <v>426208582</v>
      </c>
      <c r="O41" s="34">
        <f t="shared" si="3"/>
        <v>-472221220</v>
      </c>
      <c r="P41" s="34">
        <f t="shared" si="3"/>
        <v>27983486</v>
      </c>
      <c r="Q41" s="34">
        <f t="shared" si="3"/>
        <v>295254065</v>
      </c>
      <c r="R41" s="34">
        <f t="shared" si="3"/>
        <v>-148983669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-244635292</v>
      </c>
      <c r="X41" s="34">
        <f t="shared" si="3"/>
        <v>-9168421369</v>
      </c>
      <c r="Y41" s="34">
        <f t="shared" si="3"/>
        <v>8923786077</v>
      </c>
      <c r="Z41" s="35">
        <f>+IF(X41&lt;&gt;0,+(Y41/X41)*100,0)</f>
        <v>-97.33176211962558</v>
      </c>
      <c r="AA41" s="36">
        <f>+AA17+AA30+AA39</f>
        <v>-12898583738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>
        <v>-3503856</v>
      </c>
      <c r="G42" s="34"/>
      <c r="H42" s="34">
        <f>+G43+H60</f>
        <v>-442081313</v>
      </c>
      <c r="I42" s="34">
        <f>+H43+I60</f>
        <v>-884162626</v>
      </c>
      <c r="J42" s="34">
        <f>+G42</f>
        <v>0</v>
      </c>
      <c r="K42" s="34">
        <f>+I43+K60</f>
        <v>-521860205</v>
      </c>
      <c r="L42" s="34">
        <f>+K43+L60</f>
        <v>-428359193</v>
      </c>
      <c r="M42" s="34">
        <f>+L43+M60</f>
        <v>-740312786</v>
      </c>
      <c r="N42" s="34">
        <f>+K42</f>
        <v>-521860205</v>
      </c>
      <c r="O42" s="34">
        <f>+M43+O60</f>
        <v>-95651623</v>
      </c>
      <c r="P42" s="34">
        <f>+O43+P60</f>
        <v>-567872843</v>
      </c>
      <c r="Q42" s="34">
        <f>+P43+Q60</f>
        <v>-539889357</v>
      </c>
      <c r="R42" s="34">
        <f>+O42</f>
        <v>-95651623</v>
      </c>
      <c r="S42" s="34">
        <f>+Q43+S60</f>
        <v>-244635292</v>
      </c>
      <c r="T42" s="34">
        <f>+S43+T60</f>
        <v>-244635292</v>
      </c>
      <c r="U42" s="34">
        <f>+T43+U60</f>
        <v>-244635292</v>
      </c>
      <c r="V42" s="34">
        <f>+S42</f>
        <v>-244635292</v>
      </c>
      <c r="W42" s="34">
        <f>+G42</f>
        <v>0</v>
      </c>
      <c r="X42" s="34">
        <v>-3503856</v>
      </c>
      <c r="Y42" s="34">
        <f>+W42-X42</f>
        <v>3503856</v>
      </c>
      <c r="Z42" s="35">
        <f>+IF(X42&lt;&gt;0,+(Y42/X42)*100,0)</f>
        <v>-100</v>
      </c>
      <c r="AA42" s="36">
        <v>-3503856</v>
      </c>
    </row>
    <row r="43" spans="1:27" x14ac:dyDescent="0.25">
      <c r="A43" s="42" t="s">
        <v>65</v>
      </c>
      <c r="B43" s="43" t="s">
        <v>64</v>
      </c>
      <c r="C43" s="44">
        <f>+C41+C42</f>
        <v>-350628</v>
      </c>
      <c r="D43" s="44">
        <f t="shared" ref="D43:AA43" si="4">+D41+D42</f>
        <v>0</v>
      </c>
      <c r="E43" s="45">
        <f t="shared" si="4"/>
        <v>553391920</v>
      </c>
      <c r="F43" s="46">
        <f t="shared" si="4"/>
        <v>-12902087594</v>
      </c>
      <c r="G43" s="46">
        <f t="shared" si="4"/>
        <v>-442081313</v>
      </c>
      <c r="H43" s="46">
        <f t="shared" si="4"/>
        <v>-884162626</v>
      </c>
      <c r="I43" s="46">
        <f t="shared" si="4"/>
        <v>-521860205</v>
      </c>
      <c r="J43" s="46">
        <f>+I43</f>
        <v>-521860205</v>
      </c>
      <c r="K43" s="46">
        <f t="shared" si="4"/>
        <v>-428359193</v>
      </c>
      <c r="L43" s="46">
        <f t="shared" si="4"/>
        <v>-740312786</v>
      </c>
      <c r="M43" s="46">
        <f t="shared" si="4"/>
        <v>-95651623</v>
      </c>
      <c r="N43" s="46">
        <f>+M43</f>
        <v>-95651623</v>
      </c>
      <c r="O43" s="46">
        <f t="shared" si="4"/>
        <v>-567872843</v>
      </c>
      <c r="P43" s="46">
        <f t="shared" si="4"/>
        <v>-539889357</v>
      </c>
      <c r="Q43" s="46">
        <f t="shared" si="4"/>
        <v>-244635292</v>
      </c>
      <c r="R43" s="46">
        <f>+Q43</f>
        <v>-244635292</v>
      </c>
      <c r="S43" s="46">
        <f t="shared" si="4"/>
        <v>-244635292</v>
      </c>
      <c r="T43" s="46">
        <f t="shared" si="4"/>
        <v>-244635292</v>
      </c>
      <c r="U43" s="46">
        <f t="shared" si="4"/>
        <v>-244635292</v>
      </c>
      <c r="V43" s="46">
        <f>+U43</f>
        <v>-244635292</v>
      </c>
      <c r="W43" s="46">
        <f>+V43</f>
        <v>-244635292</v>
      </c>
      <c r="X43" s="46">
        <f t="shared" si="4"/>
        <v>-9171925225</v>
      </c>
      <c r="Y43" s="46">
        <f t="shared" si="4"/>
        <v>8927289933</v>
      </c>
      <c r="Z43" s="47">
        <f>+IF(X43&lt;&gt;0,+(Y43/X43)*100,0)</f>
        <v>-97.33278143902443</v>
      </c>
      <c r="AA43" s="48">
        <f t="shared" si="4"/>
        <v>-12902087594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130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-503096498</v>
      </c>
      <c r="D14" s="18"/>
      <c r="E14" s="19">
        <v>-1505522208</v>
      </c>
      <c r="F14" s="20">
        <v>-1504722208</v>
      </c>
      <c r="G14" s="20"/>
      <c r="H14" s="20"/>
      <c r="I14" s="20"/>
      <c r="J14" s="20"/>
      <c r="K14" s="20"/>
      <c r="L14" s="20">
        <v>-40000000</v>
      </c>
      <c r="M14" s="20">
        <v>-670998584</v>
      </c>
      <c r="N14" s="20">
        <v>-710998584</v>
      </c>
      <c r="O14" s="20">
        <v>-20000000</v>
      </c>
      <c r="P14" s="20">
        <v>-40000000</v>
      </c>
      <c r="Q14" s="20">
        <v>-230000000</v>
      </c>
      <c r="R14" s="20">
        <v>-290000000</v>
      </c>
      <c r="S14" s="20"/>
      <c r="T14" s="20"/>
      <c r="U14" s="20"/>
      <c r="V14" s="20"/>
      <c r="W14" s="20">
        <v>-1000998584</v>
      </c>
      <c r="X14" s="20">
        <v>-1128541653</v>
      </c>
      <c r="Y14" s="20">
        <v>127543069</v>
      </c>
      <c r="Z14" s="21">
        <v>-11.301582769315827</v>
      </c>
      <c r="AA14" s="22">
        <v>-1504722208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-503096498</v>
      </c>
      <c r="D17" s="26">
        <f>SUM(D6:D16)</f>
        <v>0</v>
      </c>
      <c r="E17" s="27">
        <f t="shared" si="0"/>
        <v>-1505522208</v>
      </c>
      <c r="F17" s="28">
        <f t="shared" si="0"/>
        <v>-1504722208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-40000000</v>
      </c>
      <c r="M17" s="28">
        <f t="shared" si="0"/>
        <v>-670998584</v>
      </c>
      <c r="N17" s="28">
        <f t="shared" si="0"/>
        <v>-710998584</v>
      </c>
      <c r="O17" s="28">
        <f t="shared" si="0"/>
        <v>-20000000</v>
      </c>
      <c r="P17" s="28">
        <f t="shared" si="0"/>
        <v>-40000000</v>
      </c>
      <c r="Q17" s="28">
        <f t="shared" si="0"/>
        <v>-230000000</v>
      </c>
      <c r="R17" s="28">
        <f t="shared" si="0"/>
        <v>-290000000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-1000998584</v>
      </c>
      <c r="X17" s="28">
        <f t="shared" si="0"/>
        <v>-1128541653</v>
      </c>
      <c r="Y17" s="28">
        <f t="shared" si="0"/>
        <v>127543069</v>
      </c>
      <c r="Z17" s="29">
        <f>+IF(X17&lt;&gt;0,+(Y17/X17)*100,0)</f>
        <v>-11.301582769315827</v>
      </c>
      <c r="AA17" s="30">
        <f>SUM(AA6:AA16)</f>
        <v>-1504722208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3072</v>
      </c>
      <c r="D36" s="18"/>
      <c r="E36" s="19"/>
      <c r="F36" s="20"/>
      <c r="G36" s="20">
        <v>187807</v>
      </c>
      <c r="H36" s="37">
        <v>228187</v>
      </c>
      <c r="I36" s="37">
        <v>20534428</v>
      </c>
      <c r="J36" s="37">
        <v>20950422</v>
      </c>
      <c r="K36" s="20">
        <v>152004</v>
      </c>
      <c r="L36" s="20">
        <v>301388</v>
      </c>
      <c r="M36" s="20">
        <v>-20045997</v>
      </c>
      <c r="N36" s="20">
        <v>-19592605</v>
      </c>
      <c r="O36" s="37">
        <v>268461</v>
      </c>
      <c r="P36" s="37">
        <v>272646</v>
      </c>
      <c r="Q36" s="37">
        <v>370217</v>
      </c>
      <c r="R36" s="20">
        <v>911324</v>
      </c>
      <c r="S36" s="20"/>
      <c r="T36" s="20"/>
      <c r="U36" s="20"/>
      <c r="V36" s="37"/>
      <c r="W36" s="37">
        <v>2269141</v>
      </c>
      <c r="X36" s="37"/>
      <c r="Y36" s="20">
        <v>2269141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3072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187807</v>
      </c>
      <c r="H39" s="28">
        <f t="shared" si="2"/>
        <v>228187</v>
      </c>
      <c r="I39" s="28">
        <f t="shared" si="2"/>
        <v>20534428</v>
      </c>
      <c r="J39" s="28">
        <f t="shared" si="2"/>
        <v>20950422</v>
      </c>
      <c r="K39" s="28">
        <f t="shared" si="2"/>
        <v>152004</v>
      </c>
      <c r="L39" s="28">
        <f t="shared" si="2"/>
        <v>301388</v>
      </c>
      <c r="M39" s="28">
        <f t="shared" si="2"/>
        <v>-20045997</v>
      </c>
      <c r="N39" s="28">
        <f t="shared" si="2"/>
        <v>-19592605</v>
      </c>
      <c r="O39" s="28">
        <f t="shared" si="2"/>
        <v>268461</v>
      </c>
      <c r="P39" s="28">
        <f t="shared" si="2"/>
        <v>272646</v>
      </c>
      <c r="Q39" s="28">
        <f t="shared" si="2"/>
        <v>370217</v>
      </c>
      <c r="R39" s="28">
        <f t="shared" si="2"/>
        <v>911324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2269141</v>
      </c>
      <c r="X39" s="28">
        <f t="shared" si="2"/>
        <v>0</v>
      </c>
      <c r="Y39" s="28">
        <f t="shared" si="2"/>
        <v>2269141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-503093426</v>
      </c>
      <c r="D41" s="32">
        <f>+D17+D30+D39</f>
        <v>0</v>
      </c>
      <c r="E41" s="33">
        <f t="shared" si="3"/>
        <v>-1505522208</v>
      </c>
      <c r="F41" s="34">
        <f t="shared" si="3"/>
        <v>-1504722208</v>
      </c>
      <c r="G41" s="34">
        <f t="shared" si="3"/>
        <v>187807</v>
      </c>
      <c r="H41" s="34">
        <f t="shared" si="3"/>
        <v>228187</v>
      </c>
      <c r="I41" s="34">
        <f t="shared" si="3"/>
        <v>20534428</v>
      </c>
      <c r="J41" s="34">
        <f t="shared" si="3"/>
        <v>20950422</v>
      </c>
      <c r="K41" s="34">
        <f t="shared" si="3"/>
        <v>152004</v>
      </c>
      <c r="L41" s="34">
        <f t="shared" si="3"/>
        <v>-39698612</v>
      </c>
      <c r="M41" s="34">
        <f t="shared" si="3"/>
        <v>-691044581</v>
      </c>
      <c r="N41" s="34">
        <f t="shared" si="3"/>
        <v>-730591189</v>
      </c>
      <c r="O41" s="34">
        <f t="shared" si="3"/>
        <v>-19731539</v>
      </c>
      <c r="P41" s="34">
        <f t="shared" si="3"/>
        <v>-39727354</v>
      </c>
      <c r="Q41" s="34">
        <f t="shared" si="3"/>
        <v>-229629783</v>
      </c>
      <c r="R41" s="34">
        <f t="shared" si="3"/>
        <v>-289088676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-998729443</v>
      </c>
      <c r="X41" s="34">
        <f t="shared" si="3"/>
        <v>-1128541653</v>
      </c>
      <c r="Y41" s="34">
        <f t="shared" si="3"/>
        <v>129812210</v>
      </c>
      <c r="Z41" s="35">
        <f>+IF(X41&lt;&gt;0,+(Y41/X41)*100,0)</f>
        <v>-11.502651200770522</v>
      </c>
      <c r="AA41" s="36">
        <f>+AA17+AA30+AA39</f>
        <v>-1504722208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187807</v>
      </c>
      <c r="I42" s="34">
        <f>+H43+I60</f>
        <v>415994</v>
      </c>
      <c r="J42" s="34">
        <f>+G42</f>
        <v>0</v>
      </c>
      <c r="K42" s="34">
        <f>+I43+K60</f>
        <v>20950422</v>
      </c>
      <c r="L42" s="34">
        <f>+K43+L60</f>
        <v>21102426</v>
      </c>
      <c r="M42" s="34">
        <f>+L43+M60</f>
        <v>-18596186</v>
      </c>
      <c r="N42" s="34">
        <f>+K42</f>
        <v>20950422</v>
      </c>
      <c r="O42" s="34">
        <f>+M43+O60</f>
        <v>-709640767</v>
      </c>
      <c r="P42" s="34">
        <f>+O43+P60</f>
        <v>-729372306</v>
      </c>
      <c r="Q42" s="34">
        <f>+P43+Q60</f>
        <v>-769099660</v>
      </c>
      <c r="R42" s="34">
        <f>+O42</f>
        <v>-709640767</v>
      </c>
      <c r="S42" s="34">
        <f>+Q43+S60</f>
        <v>-998729443</v>
      </c>
      <c r="T42" s="34">
        <f>+S43+T60</f>
        <v>-998729443</v>
      </c>
      <c r="U42" s="34">
        <f>+T43+U60</f>
        <v>-998729443</v>
      </c>
      <c r="V42" s="34">
        <f>+S42</f>
        <v>-998729443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-503093426</v>
      </c>
      <c r="D43" s="44">
        <f t="shared" ref="D43:AA43" si="4">+D41+D42</f>
        <v>0</v>
      </c>
      <c r="E43" s="45">
        <f t="shared" si="4"/>
        <v>-1505522208</v>
      </c>
      <c r="F43" s="46">
        <f t="shared" si="4"/>
        <v>-1504722208</v>
      </c>
      <c r="G43" s="46">
        <f t="shared" si="4"/>
        <v>187807</v>
      </c>
      <c r="H43" s="46">
        <f t="shared" si="4"/>
        <v>415994</v>
      </c>
      <c r="I43" s="46">
        <f t="shared" si="4"/>
        <v>20950422</v>
      </c>
      <c r="J43" s="46">
        <f>+I43</f>
        <v>20950422</v>
      </c>
      <c r="K43" s="46">
        <f t="shared" si="4"/>
        <v>21102426</v>
      </c>
      <c r="L43" s="46">
        <f t="shared" si="4"/>
        <v>-18596186</v>
      </c>
      <c r="M43" s="46">
        <f t="shared" si="4"/>
        <v>-709640767</v>
      </c>
      <c r="N43" s="46">
        <f>+M43</f>
        <v>-709640767</v>
      </c>
      <c r="O43" s="46">
        <f t="shared" si="4"/>
        <v>-729372306</v>
      </c>
      <c r="P43" s="46">
        <f t="shared" si="4"/>
        <v>-769099660</v>
      </c>
      <c r="Q43" s="46">
        <f t="shared" si="4"/>
        <v>-998729443</v>
      </c>
      <c r="R43" s="46">
        <f>+Q43</f>
        <v>-998729443</v>
      </c>
      <c r="S43" s="46">
        <f t="shared" si="4"/>
        <v>-998729443</v>
      </c>
      <c r="T43" s="46">
        <f t="shared" si="4"/>
        <v>-998729443</v>
      </c>
      <c r="U43" s="46">
        <f t="shared" si="4"/>
        <v>-998729443</v>
      </c>
      <c r="V43" s="46">
        <f>+U43</f>
        <v>-998729443</v>
      </c>
      <c r="W43" s="46">
        <f>+V43</f>
        <v>-998729443</v>
      </c>
      <c r="X43" s="46">
        <f t="shared" si="4"/>
        <v>-1128541653</v>
      </c>
      <c r="Y43" s="46">
        <f t="shared" si="4"/>
        <v>129812210</v>
      </c>
      <c r="Z43" s="47">
        <f>+IF(X43&lt;&gt;0,+(Y43/X43)*100,0)</f>
        <v>-11.502651200770522</v>
      </c>
      <c r="AA43" s="48">
        <f t="shared" si="4"/>
        <v>-1504722208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131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-192560002</v>
      </c>
      <c r="D14" s="18"/>
      <c r="E14" s="19">
        <v>-214699306</v>
      </c>
      <c r="F14" s="20">
        <v>-214699306</v>
      </c>
      <c r="G14" s="20">
        <v>-14349721</v>
      </c>
      <c r="H14" s="20">
        <v>-17957995</v>
      </c>
      <c r="I14" s="20">
        <v>-18329137</v>
      </c>
      <c r="J14" s="20">
        <v>-50636853</v>
      </c>
      <c r="K14" s="20">
        <v>-17426015</v>
      </c>
      <c r="L14" s="20">
        <v>-20531300</v>
      </c>
      <c r="M14" s="20">
        <v>-18385036</v>
      </c>
      <c r="N14" s="20">
        <v>-56342351</v>
      </c>
      <c r="O14" s="20">
        <v>-19323800</v>
      </c>
      <c r="P14" s="20">
        <v>-20821911</v>
      </c>
      <c r="Q14" s="20">
        <v>-18558656</v>
      </c>
      <c r="R14" s="20">
        <v>-58704367</v>
      </c>
      <c r="S14" s="20"/>
      <c r="T14" s="20"/>
      <c r="U14" s="20"/>
      <c r="V14" s="20"/>
      <c r="W14" s="20">
        <v>-165683571</v>
      </c>
      <c r="X14" s="20">
        <v>-161024490</v>
      </c>
      <c r="Y14" s="20">
        <v>-4659081</v>
      </c>
      <c r="Z14" s="21">
        <v>2.8933990102996137</v>
      </c>
      <c r="AA14" s="22">
        <v>-214699306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-192560002</v>
      </c>
      <c r="D17" s="26">
        <f>SUM(D6:D16)</f>
        <v>0</v>
      </c>
      <c r="E17" s="27">
        <f t="shared" si="0"/>
        <v>-214699306</v>
      </c>
      <c r="F17" s="28">
        <f t="shared" si="0"/>
        <v>-214699306</v>
      </c>
      <c r="G17" s="28">
        <f t="shared" si="0"/>
        <v>-14349721</v>
      </c>
      <c r="H17" s="28">
        <f t="shared" si="0"/>
        <v>-17957995</v>
      </c>
      <c r="I17" s="28">
        <f t="shared" si="0"/>
        <v>-18329137</v>
      </c>
      <c r="J17" s="28">
        <f t="shared" si="0"/>
        <v>-50636853</v>
      </c>
      <c r="K17" s="28">
        <f t="shared" si="0"/>
        <v>-17426015</v>
      </c>
      <c r="L17" s="28">
        <f t="shared" si="0"/>
        <v>-20531300</v>
      </c>
      <c r="M17" s="28">
        <f t="shared" si="0"/>
        <v>-18385036</v>
      </c>
      <c r="N17" s="28">
        <f t="shared" si="0"/>
        <v>-56342351</v>
      </c>
      <c r="O17" s="28">
        <f t="shared" si="0"/>
        <v>-19323800</v>
      </c>
      <c r="P17" s="28">
        <f t="shared" si="0"/>
        <v>-20821911</v>
      </c>
      <c r="Q17" s="28">
        <f t="shared" si="0"/>
        <v>-18558656</v>
      </c>
      <c r="R17" s="28">
        <f t="shared" si="0"/>
        <v>-58704367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-165683571</v>
      </c>
      <c r="X17" s="28">
        <f t="shared" si="0"/>
        <v>-161024490</v>
      </c>
      <c r="Y17" s="28">
        <f t="shared" si="0"/>
        <v>-4659081</v>
      </c>
      <c r="Z17" s="29">
        <f>+IF(X17&lt;&gt;0,+(Y17/X17)*100,0)</f>
        <v>2.8933990102996137</v>
      </c>
      <c r="AA17" s="30">
        <f>SUM(AA6:AA16)</f>
        <v>-214699306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-192560002</v>
      </c>
      <c r="D41" s="32">
        <f>+D17+D30+D39</f>
        <v>0</v>
      </c>
      <c r="E41" s="33">
        <f t="shared" si="3"/>
        <v>-214699306</v>
      </c>
      <c r="F41" s="34">
        <f t="shared" si="3"/>
        <v>-214699306</v>
      </c>
      <c r="G41" s="34">
        <f t="shared" si="3"/>
        <v>-14349721</v>
      </c>
      <c r="H41" s="34">
        <f t="shared" si="3"/>
        <v>-17957995</v>
      </c>
      <c r="I41" s="34">
        <f t="shared" si="3"/>
        <v>-18329137</v>
      </c>
      <c r="J41" s="34">
        <f t="shared" si="3"/>
        <v>-50636853</v>
      </c>
      <c r="K41" s="34">
        <f t="shared" si="3"/>
        <v>-17426015</v>
      </c>
      <c r="L41" s="34">
        <f t="shared" si="3"/>
        <v>-20531300</v>
      </c>
      <c r="M41" s="34">
        <f t="shared" si="3"/>
        <v>-18385036</v>
      </c>
      <c r="N41" s="34">
        <f t="shared" si="3"/>
        <v>-56342351</v>
      </c>
      <c r="O41" s="34">
        <f t="shared" si="3"/>
        <v>-19323800</v>
      </c>
      <c r="P41" s="34">
        <f t="shared" si="3"/>
        <v>-20821911</v>
      </c>
      <c r="Q41" s="34">
        <f t="shared" si="3"/>
        <v>-18558656</v>
      </c>
      <c r="R41" s="34">
        <f t="shared" si="3"/>
        <v>-58704367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-165683571</v>
      </c>
      <c r="X41" s="34">
        <f t="shared" si="3"/>
        <v>-161024490</v>
      </c>
      <c r="Y41" s="34">
        <f t="shared" si="3"/>
        <v>-4659081</v>
      </c>
      <c r="Z41" s="35">
        <f>+IF(X41&lt;&gt;0,+(Y41/X41)*100,0)</f>
        <v>2.8933990102996137</v>
      </c>
      <c r="AA41" s="36">
        <f>+AA17+AA30+AA39</f>
        <v>-214699306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-14349721</v>
      </c>
      <c r="I42" s="34">
        <f>+H43+I60</f>
        <v>-32307716</v>
      </c>
      <c r="J42" s="34">
        <f>+G42</f>
        <v>0</v>
      </c>
      <c r="K42" s="34">
        <f>+I43+K60</f>
        <v>-50636853</v>
      </c>
      <c r="L42" s="34">
        <f>+K43+L60</f>
        <v>-68062868</v>
      </c>
      <c r="M42" s="34">
        <f>+L43+M60</f>
        <v>-88594168</v>
      </c>
      <c r="N42" s="34">
        <f>+K42</f>
        <v>-50636853</v>
      </c>
      <c r="O42" s="34">
        <f>+M43+O60</f>
        <v>-106979204</v>
      </c>
      <c r="P42" s="34">
        <f>+O43+P60</f>
        <v>-126303004</v>
      </c>
      <c r="Q42" s="34">
        <f>+P43+Q60</f>
        <v>-147124915</v>
      </c>
      <c r="R42" s="34">
        <f>+O42</f>
        <v>-106979204</v>
      </c>
      <c r="S42" s="34">
        <f>+Q43+S60</f>
        <v>-165683571</v>
      </c>
      <c r="T42" s="34">
        <f>+S43+T60</f>
        <v>-165683571</v>
      </c>
      <c r="U42" s="34">
        <f>+T43+U60</f>
        <v>-165683571</v>
      </c>
      <c r="V42" s="34">
        <f>+S42</f>
        <v>-165683571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-192560002</v>
      </c>
      <c r="D43" s="44">
        <f t="shared" ref="D43:AA43" si="4">+D41+D42</f>
        <v>0</v>
      </c>
      <c r="E43" s="45">
        <f t="shared" si="4"/>
        <v>-214699306</v>
      </c>
      <c r="F43" s="46">
        <f t="shared" si="4"/>
        <v>-214699306</v>
      </c>
      <c r="G43" s="46">
        <f t="shared" si="4"/>
        <v>-14349721</v>
      </c>
      <c r="H43" s="46">
        <f t="shared" si="4"/>
        <v>-32307716</v>
      </c>
      <c r="I43" s="46">
        <f t="shared" si="4"/>
        <v>-50636853</v>
      </c>
      <c r="J43" s="46">
        <f>+I43</f>
        <v>-50636853</v>
      </c>
      <c r="K43" s="46">
        <f t="shared" si="4"/>
        <v>-68062868</v>
      </c>
      <c r="L43" s="46">
        <f t="shared" si="4"/>
        <v>-88594168</v>
      </c>
      <c r="M43" s="46">
        <f t="shared" si="4"/>
        <v>-106979204</v>
      </c>
      <c r="N43" s="46">
        <f>+M43</f>
        <v>-106979204</v>
      </c>
      <c r="O43" s="46">
        <f t="shared" si="4"/>
        <v>-126303004</v>
      </c>
      <c r="P43" s="46">
        <f t="shared" si="4"/>
        <v>-147124915</v>
      </c>
      <c r="Q43" s="46">
        <f t="shared" si="4"/>
        <v>-165683571</v>
      </c>
      <c r="R43" s="46">
        <f>+Q43</f>
        <v>-165683571</v>
      </c>
      <c r="S43" s="46">
        <f t="shared" si="4"/>
        <v>-165683571</v>
      </c>
      <c r="T43" s="46">
        <f t="shared" si="4"/>
        <v>-165683571</v>
      </c>
      <c r="U43" s="46">
        <f t="shared" si="4"/>
        <v>-165683571</v>
      </c>
      <c r="V43" s="46">
        <f>+U43</f>
        <v>-165683571</v>
      </c>
      <c r="W43" s="46">
        <f>+V43</f>
        <v>-165683571</v>
      </c>
      <c r="X43" s="46">
        <f t="shared" si="4"/>
        <v>-161024490</v>
      </c>
      <c r="Y43" s="46">
        <f t="shared" si="4"/>
        <v>-4659081</v>
      </c>
      <c r="Z43" s="47">
        <f>+IF(X43&lt;&gt;0,+(Y43/X43)*100,0)</f>
        <v>2.8933990102996137</v>
      </c>
      <c r="AA43" s="48">
        <f t="shared" si="4"/>
        <v>-214699306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132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97609253</v>
      </c>
      <c r="D7" s="18"/>
      <c r="E7" s="19">
        <v>195591189</v>
      </c>
      <c r="F7" s="20">
        <v>171840039</v>
      </c>
      <c r="G7" s="20">
        <v>8667605</v>
      </c>
      <c r="H7" s="20">
        <v>7750043</v>
      </c>
      <c r="I7" s="20">
        <v>7917219</v>
      </c>
      <c r="J7" s="20">
        <v>24334867</v>
      </c>
      <c r="K7" s="20">
        <v>8852815</v>
      </c>
      <c r="L7" s="20">
        <v>10337998</v>
      </c>
      <c r="M7" s="20">
        <v>8867703</v>
      </c>
      <c r="N7" s="20">
        <v>28058516</v>
      </c>
      <c r="O7" s="20">
        <v>10416909</v>
      </c>
      <c r="P7" s="20">
        <v>9508166</v>
      </c>
      <c r="Q7" s="20">
        <v>9364879</v>
      </c>
      <c r="R7" s="20">
        <v>29289954</v>
      </c>
      <c r="S7" s="20"/>
      <c r="T7" s="20"/>
      <c r="U7" s="20"/>
      <c r="V7" s="20"/>
      <c r="W7" s="20">
        <v>81683337</v>
      </c>
      <c r="X7" s="20">
        <v>137192943</v>
      </c>
      <c r="Y7" s="20">
        <v>-55509606</v>
      </c>
      <c r="Z7" s="21">
        <v>-40.46097764664178</v>
      </c>
      <c r="AA7" s="22">
        <v>171840039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1214000</v>
      </c>
      <c r="D9" s="18"/>
      <c r="E9" s="19">
        <v>70766561</v>
      </c>
      <c r="F9" s="20">
        <v>70766561</v>
      </c>
      <c r="G9" s="20">
        <v>29485990</v>
      </c>
      <c r="H9" s="20">
        <v>330000</v>
      </c>
      <c r="I9" s="20"/>
      <c r="J9" s="20">
        <v>29815990</v>
      </c>
      <c r="K9" s="20"/>
      <c r="L9" s="20"/>
      <c r="M9" s="20">
        <v>23333955</v>
      </c>
      <c r="N9" s="20">
        <v>23333955</v>
      </c>
      <c r="O9" s="20">
        <v>599000</v>
      </c>
      <c r="P9" s="20"/>
      <c r="Q9" s="20">
        <v>18094717</v>
      </c>
      <c r="R9" s="20">
        <v>18693717</v>
      </c>
      <c r="S9" s="20"/>
      <c r="T9" s="20"/>
      <c r="U9" s="20"/>
      <c r="V9" s="20"/>
      <c r="W9" s="20">
        <v>71843662</v>
      </c>
      <c r="X9" s="20">
        <v>53074917</v>
      </c>
      <c r="Y9" s="20">
        <v>18768745</v>
      </c>
      <c r="Z9" s="21">
        <v>35.362740181016207</v>
      </c>
      <c r="AA9" s="22">
        <v>70766561</v>
      </c>
    </row>
    <row r="10" spans="1:27" x14ac:dyDescent="0.25">
      <c r="A10" s="23" t="s">
        <v>39</v>
      </c>
      <c r="B10" s="17" t="s">
        <v>38</v>
      </c>
      <c r="C10" s="18">
        <v>17354000</v>
      </c>
      <c r="D10" s="18"/>
      <c r="E10" s="19">
        <v>39148000</v>
      </c>
      <c r="F10" s="20">
        <v>47825250</v>
      </c>
      <c r="G10" s="20">
        <v>10675000</v>
      </c>
      <c r="H10" s="20"/>
      <c r="I10" s="20"/>
      <c r="J10" s="20">
        <v>10675000</v>
      </c>
      <c r="K10" s="20">
        <v>17000000</v>
      </c>
      <c r="L10" s="20"/>
      <c r="M10" s="20"/>
      <c r="N10" s="20">
        <v>17000000</v>
      </c>
      <c r="O10" s="20"/>
      <c r="P10" s="20"/>
      <c r="Q10" s="20">
        <v>5000000</v>
      </c>
      <c r="R10" s="20">
        <v>5000000</v>
      </c>
      <c r="S10" s="20"/>
      <c r="T10" s="20"/>
      <c r="U10" s="20"/>
      <c r="V10" s="20"/>
      <c r="W10" s="20">
        <v>32675000</v>
      </c>
      <c r="X10" s="20">
        <v>32831897</v>
      </c>
      <c r="Y10" s="20">
        <v>-156897</v>
      </c>
      <c r="Z10" s="21">
        <v>-0.47787978867014602</v>
      </c>
      <c r="AA10" s="22">
        <v>47825250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-191288799</v>
      </c>
      <c r="D14" s="18"/>
      <c r="E14" s="19">
        <v>-76365078</v>
      </c>
      <c r="F14" s="20">
        <v>-88911008</v>
      </c>
      <c r="G14" s="20">
        <v>-10780249</v>
      </c>
      <c r="H14" s="20">
        <v>-15623418</v>
      </c>
      <c r="I14" s="20">
        <v>-15409503</v>
      </c>
      <c r="J14" s="20">
        <v>-41813170</v>
      </c>
      <c r="K14" s="20">
        <v>-14216018</v>
      </c>
      <c r="L14" s="20">
        <v>-15423795</v>
      </c>
      <c r="M14" s="20">
        <v>-14551028</v>
      </c>
      <c r="N14" s="20">
        <v>-44190841</v>
      </c>
      <c r="O14" s="20">
        <v>-13612302</v>
      </c>
      <c r="P14" s="20">
        <v>-15621364</v>
      </c>
      <c r="Q14" s="20">
        <v>-14780207</v>
      </c>
      <c r="R14" s="20">
        <v>-44013873</v>
      </c>
      <c r="S14" s="20"/>
      <c r="T14" s="20"/>
      <c r="U14" s="20"/>
      <c r="V14" s="20"/>
      <c r="W14" s="20">
        <v>-130017884</v>
      </c>
      <c r="X14" s="20">
        <v>-62292194</v>
      </c>
      <c r="Y14" s="20">
        <v>-67725690</v>
      </c>
      <c r="Z14" s="21">
        <v>108.72259532229674</v>
      </c>
      <c r="AA14" s="22">
        <v>-88911008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-75111546</v>
      </c>
      <c r="D17" s="26">
        <f>SUM(D6:D16)</f>
        <v>0</v>
      </c>
      <c r="E17" s="27">
        <f t="shared" si="0"/>
        <v>229140672</v>
      </c>
      <c r="F17" s="28">
        <f t="shared" si="0"/>
        <v>201520842</v>
      </c>
      <c r="G17" s="28">
        <f t="shared" si="0"/>
        <v>38048346</v>
      </c>
      <c r="H17" s="28">
        <f t="shared" si="0"/>
        <v>-7543375</v>
      </c>
      <c r="I17" s="28">
        <f t="shared" si="0"/>
        <v>-7492284</v>
      </c>
      <c r="J17" s="28">
        <f t="shared" si="0"/>
        <v>23012687</v>
      </c>
      <c r="K17" s="28">
        <f t="shared" si="0"/>
        <v>11636797</v>
      </c>
      <c r="L17" s="28">
        <f t="shared" si="0"/>
        <v>-5085797</v>
      </c>
      <c r="M17" s="28">
        <f t="shared" si="0"/>
        <v>17650630</v>
      </c>
      <c r="N17" s="28">
        <f t="shared" si="0"/>
        <v>24201630</v>
      </c>
      <c r="O17" s="28">
        <f t="shared" si="0"/>
        <v>-2596393</v>
      </c>
      <c r="P17" s="28">
        <f t="shared" si="0"/>
        <v>-6113198</v>
      </c>
      <c r="Q17" s="28">
        <f t="shared" si="0"/>
        <v>17679389</v>
      </c>
      <c r="R17" s="28">
        <f t="shared" si="0"/>
        <v>8969798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56184115</v>
      </c>
      <c r="X17" s="28">
        <f t="shared" si="0"/>
        <v>160807563</v>
      </c>
      <c r="Y17" s="28">
        <f t="shared" si="0"/>
        <v>-104623448</v>
      </c>
      <c r="Z17" s="29">
        <f>+IF(X17&lt;&gt;0,+(Y17/X17)*100,0)</f>
        <v>-65.06127326859621</v>
      </c>
      <c r="AA17" s="30">
        <f>SUM(AA6:AA16)</f>
        <v>201520842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-1904111</v>
      </c>
      <c r="D28" s="18"/>
      <c r="E28" s="19">
        <v>-39148000</v>
      </c>
      <c r="F28" s="20">
        <v>-36994615</v>
      </c>
      <c r="G28" s="20"/>
      <c r="H28" s="20"/>
      <c r="I28" s="20">
        <v>-1436407</v>
      </c>
      <c r="J28" s="20">
        <v>-1436407</v>
      </c>
      <c r="K28" s="20">
        <v>-1755445</v>
      </c>
      <c r="L28" s="20">
        <v>-810990</v>
      </c>
      <c r="M28" s="20">
        <v>-5579848</v>
      </c>
      <c r="N28" s="20">
        <v>-8146283</v>
      </c>
      <c r="O28" s="20">
        <v>-105634</v>
      </c>
      <c r="P28" s="20">
        <v>-1064684</v>
      </c>
      <c r="Q28" s="20">
        <v>-1428770</v>
      </c>
      <c r="R28" s="20">
        <v>-2599088</v>
      </c>
      <c r="S28" s="20"/>
      <c r="T28" s="20"/>
      <c r="U28" s="20"/>
      <c r="V28" s="20"/>
      <c r="W28" s="20">
        <v>-12181778</v>
      </c>
      <c r="X28" s="20">
        <v>-28499643</v>
      </c>
      <c r="Y28" s="20">
        <v>16317865</v>
      </c>
      <c r="Z28" s="21">
        <v>-57.256383878212091</v>
      </c>
      <c r="AA28" s="22">
        <v>-36994615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-1904111</v>
      </c>
      <c r="D30" s="26">
        <f t="shared" ref="D30:Y30" si="1">SUM(D21:D29)</f>
        <v>0</v>
      </c>
      <c r="E30" s="27">
        <f t="shared" si="1"/>
        <v>-39148000</v>
      </c>
      <c r="F30" s="28">
        <f t="shared" si="1"/>
        <v>-36994615</v>
      </c>
      <c r="G30" s="28">
        <f t="shared" si="1"/>
        <v>0</v>
      </c>
      <c r="H30" s="28">
        <f t="shared" si="1"/>
        <v>0</v>
      </c>
      <c r="I30" s="28">
        <f t="shared" si="1"/>
        <v>-1436407</v>
      </c>
      <c r="J30" s="28">
        <f t="shared" si="1"/>
        <v>-1436407</v>
      </c>
      <c r="K30" s="28">
        <f t="shared" si="1"/>
        <v>-1755445</v>
      </c>
      <c r="L30" s="28">
        <f t="shared" si="1"/>
        <v>-810990</v>
      </c>
      <c r="M30" s="28">
        <f t="shared" si="1"/>
        <v>-5579848</v>
      </c>
      <c r="N30" s="28">
        <f t="shared" si="1"/>
        <v>-8146283</v>
      </c>
      <c r="O30" s="28">
        <f t="shared" si="1"/>
        <v>-105634</v>
      </c>
      <c r="P30" s="28">
        <f t="shared" si="1"/>
        <v>-1064684</v>
      </c>
      <c r="Q30" s="28">
        <f t="shared" si="1"/>
        <v>-1428770</v>
      </c>
      <c r="R30" s="28">
        <f t="shared" si="1"/>
        <v>-2599088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-12181778</v>
      </c>
      <c r="X30" s="28">
        <f t="shared" si="1"/>
        <v>-28499643</v>
      </c>
      <c r="Y30" s="28">
        <f t="shared" si="1"/>
        <v>16317865</v>
      </c>
      <c r="Z30" s="29">
        <f>+IF(X30&lt;&gt;0,+(Y30/X30)*100,0)</f>
        <v>-57.256383878212091</v>
      </c>
      <c r="AA30" s="30">
        <f>SUM(AA21:AA29)</f>
        <v>-36994615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1131903</v>
      </c>
      <c r="D36" s="18"/>
      <c r="E36" s="19"/>
      <c r="F36" s="20"/>
      <c r="G36" s="20">
        <v>59874</v>
      </c>
      <c r="H36" s="37">
        <v>188622</v>
      </c>
      <c r="I36" s="37">
        <v>160183</v>
      </c>
      <c r="J36" s="37">
        <v>408679</v>
      </c>
      <c r="K36" s="20">
        <v>73169</v>
      </c>
      <c r="L36" s="20">
        <v>75907</v>
      </c>
      <c r="M36" s="20">
        <v>55323</v>
      </c>
      <c r="N36" s="20">
        <v>204399</v>
      </c>
      <c r="O36" s="37">
        <v>131650</v>
      </c>
      <c r="P36" s="37">
        <v>65482</v>
      </c>
      <c r="Q36" s="37">
        <v>49796</v>
      </c>
      <c r="R36" s="20">
        <v>246928</v>
      </c>
      <c r="S36" s="20"/>
      <c r="T36" s="20"/>
      <c r="U36" s="20"/>
      <c r="V36" s="37"/>
      <c r="W36" s="37">
        <v>860006</v>
      </c>
      <c r="X36" s="37"/>
      <c r="Y36" s="20">
        <v>860006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1131903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59874</v>
      </c>
      <c r="H39" s="28">
        <f t="shared" si="2"/>
        <v>188622</v>
      </c>
      <c r="I39" s="28">
        <f t="shared" si="2"/>
        <v>160183</v>
      </c>
      <c r="J39" s="28">
        <f t="shared" si="2"/>
        <v>408679</v>
      </c>
      <c r="K39" s="28">
        <f t="shared" si="2"/>
        <v>73169</v>
      </c>
      <c r="L39" s="28">
        <f t="shared" si="2"/>
        <v>75907</v>
      </c>
      <c r="M39" s="28">
        <f t="shared" si="2"/>
        <v>55323</v>
      </c>
      <c r="N39" s="28">
        <f t="shared" si="2"/>
        <v>204399</v>
      </c>
      <c r="O39" s="28">
        <f t="shared" si="2"/>
        <v>131650</v>
      </c>
      <c r="P39" s="28">
        <f t="shared" si="2"/>
        <v>65482</v>
      </c>
      <c r="Q39" s="28">
        <f t="shared" si="2"/>
        <v>49796</v>
      </c>
      <c r="R39" s="28">
        <f t="shared" si="2"/>
        <v>246928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860006</v>
      </c>
      <c r="X39" s="28">
        <f t="shared" si="2"/>
        <v>0</v>
      </c>
      <c r="Y39" s="28">
        <f t="shared" si="2"/>
        <v>860006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-75883754</v>
      </c>
      <c r="D41" s="32">
        <f>+D17+D30+D39</f>
        <v>0</v>
      </c>
      <c r="E41" s="33">
        <f t="shared" si="3"/>
        <v>189992672</v>
      </c>
      <c r="F41" s="34">
        <f t="shared" si="3"/>
        <v>164526227</v>
      </c>
      <c r="G41" s="34">
        <f t="shared" si="3"/>
        <v>38108220</v>
      </c>
      <c r="H41" s="34">
        <f t="shared" si="3"/>
        <v>-7354753</v>
      </c>
      <c r="I41" s="34">
        <f t="shared" si="3"/>
        <v>-8768508</v>
      </c>
      <c r="J41" s="34">
        <f t="shared" si="3"/>
        <v>21984959</v>
      </c>
      <c r="K41" s="34">
        <f t="shared" si="3"/>
        <v>9954521</v>
      </c>
      <c r="L41" s="34">
        <f t="shared" si="3"/>
        <v>-5820880</v>
      </c>
      <c r="M41" s="34">
        <f t="shared" si="3"/>
        <v>12126105</v>
      </c>
      <c r="N41" s="34">
        <f t="shared" si="3"/>
        <v>16259746</v>
      </c>
      <c r="O41" s="34">
        <f t="shared" si="3"/>
        <v>-2570377</v>
      </c>
      <c r="P41" s="34">
        <f t="shared" si="3"/>
        <v>-7112400</v>
      </c>
      <c r="Q41" s="34">
        <f t="shared" si="3"/>
        <v>16300415</v>
      </c>
      <c r="R41" s="34">
        <f t="shared" si="3"/>
        <v>6617638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44862343</v>
      </c>
      <c r="X41" s="34">
        <f t="shared" si="3"/>
        <v>132307920</v>
      </c>
      <c r="Y41" s="34">
        <f t="shared" si="3"/>
        <v>-87445577</v>
      </c>
      <c r="Z41" s="35">
        <f>+IF(X41&lt;&gt;0,+(Y41/X41)*100,0)</f>
        <v>-66.092473526906019</v>
      </c>
      <c r="AA41" s="36">
        <f>+AA17+AA30+AA39</f>
        <v>164526227</v>
      </c>
    </row>
    <row r="42" spans="1:27" x14ac:dyDescent="0.25">
      <c r="A42" s="23" t="s">
        <v>63</v>
      </c>
      <c r="B42" s="17" t="s">
        <v>64</v>
      </c>
      <c r="C42" s="32">
        <v>-31773453</v>
      </c>
      <c r="D42" s="32"/>
      <c r="E42" s="33"/>
      <c r="F42" s="34">
        <v>-36502620</v>
      </c>
      <c r="G42" s="34">
        <v>-36502620</v>
      </c>
      <c r="H42" s="34">
        <f>+G43+H60</f>
        <v>1605600</v>
      </c>
      <c r="I42" s="34">
        <f>+H43+I60</f>
        <v>-5749153</v>
      </c>
      <c r="J42" s="34">
        <f>+G42</f>
        <v>-36502620</v>
      </c>
      <c r="K42" s="34">
        <f>+I43+K60</f>
        <v>-14517661</v>
      </c>
      <c r="L42" s="34">
        <f>+K43+L60</f>
        <v>-4563140</v>
      </c>
      <c r="M42" s="34">
        <f>+L43+M60</f>
        <v>-10384020</v>
      </c>
      <c r="N42" s="34">
        <f>+K42</f>
        <v>-14517661</v>
      </c>
      <c r="O42" s="34">
        <f>+M43+O60</f>
        <v>1742085</v>
      </c>
      <c r="P42" s="34">
        <f>+O43+P60</f>
        <v>-828292</v>
      </c>
      <c r="Q42" s="34">
        <f>+P43+Q60</f>
        <v>-7940692</v>
      </c>
      <c r="R42" s="34">
        <f>+O42</f>
        <v>1742085</v>
      </c>
      <c r="S42" s="34">
        <f>+Q43+S60</f>
        <v>8359723</v>
      </c>
      <c r="T42" s="34">
        <f>+S43+T60</f>
        <v>8359723</v>
      </c>
      <c r="U42" s="34">
        <f>+T43+U60</f>
        <v>8359723</v>
      </c>
      <c r="V42" s="34">
        <f>+S42</f>
        <v>8359723</v>
      </c>
      <c r="W42" s="34">
        <f>+G42</f>
        <v>-36502620</v>
      </c>
      <c r="X42" s="34">
        <v>-36502620</v>
      </c>
      <c r="Y42" s="34">
        <f>+W42-X42</f>
        <v>0</v>
      </c>
      <c r="Z42" s="35">
        <f>+IF(X42&lt;&gt;0,+(Y42/X42)*100,0)</f>
        <v>0</v>
      </c>
      <c r="AA42" s="36">
        <v>-36502620</v>
      </c>
    </row>
    <row r="43" spans="1:27" x14ac:dyDescent="0.25">
      <c r="A43" s="42" t="s">
        <v>65</v>
      </c>
      <c r="B43" s="43" t="s">
        <v>64</v>
      </c>
      <c r="C43" s="44">
        <f>+C41+C42</f>
        <v>-107657207</v>
      </c>
      <c r="D43" s="44">
        <f t="shared" ref="D43:AA43" si="4">+D41+D42</f>
        <v>0</v>
      </c>
      <c r="E43" s="45">
        <f t="shared" si="4"/>
        <v>189992672</v>
      </c>
      <c r="F43" s="46">
        <f t="shared" si="4"/>
        <v>128023607</v>
      </c>
      <c r="G43" s="46">
        <f t="shared" si="4"/>
        <v>1605600</v>
      </c>
      <c r="H43" s="46">
        <f t="shared" si="4"/>
        <v>-5749153</v>
      </c>
      <c r="I43" s="46">
        <f t="shared" si="4"/>
        <v>-14517661</v>
      </c>
      <c r="J43" s="46">
        <f>+I43</f>
        <v>-14517661</v>
      </c>
      <c r="K43" s="46">
        <f t="shared" si="4"/>
        <v>-4563140</v>
      </c>
      <c r="L43" s="46">
        <f t="shared" si="4"/>
        <v>-10384020</v>
      </c>
      <c r="M43" s="46">
        <f t="shared" si="4"/>
        <v>1742085</v>
      </c>
      <c r="N43" s="46">
        <f>+M43</f>
        <v>1742085</v>
      </c>
      <c r="O43" s="46">
        <f t="shared" si="4"/>
        <v>-828292</v>
      </c>
      <c r="P43" s="46">
        <f t="shared" si="4"/>
        <v>-7940692</v>
      </c>
      <c r="Q43" s="46">
        <f t="shared" si="4"/>
        <v>8359723</v>
      </c>
      <c r="R43" s="46">
        <f>+Q43</f>
        <v>8359723</v>
      </c>
      <c r="S43" s="46">
        <f t="shared" si="4"/>
        <v>8359723</v>
      </c>
      <c r="T43" s="46">
        <f t="shared" si="4"/>
        <v>8359723</v>
      </c>
      <c r="U43" s="46">
        <f t="shared" si="4"/>
        <v>8359723</v>
      </c>
      <c r="V43" s="46">
        <f>+U43</f>
        <v>8359723</v>
      </c>
      <c r="W43" s="46">
        <f>+V43</f>
        <v>8359723</v>
      </c>
      <c r="X43" s="46">
        <f t="shared" si="4"/>
        <v>95805300</v>
      </c>
      <c r="Y43" s="46">
        <f t="shared" si="4"/>
        <v>-87445577</v>
      </c>
      <c r="Z43" s="47">
        <f>+IF(X43&lt;&gt;0,+(Y43/X43)*100,0)</f>
        <v>-91.274258313475357</v>
      </c>
      <c r="AA43" s="48">
        <f t="shared" si="4"/>
        <v>128023607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-36502620</v>
      </c>
      <c r="J60">
        <v>-36502620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133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134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18405784</v>
      </c>
      <c r="D6" s="18"/>
      <c r="E6" s="19"/>
      <c r="F6" s="20"/>
      <c r="G6" s="20">
        <v>801368</v>
      </c>
      <c r="H6" s="20">
        <v>772109</v>
      </c>
      <c r="I6" s="20">
        <v>567919</v>
      </c>
      <c r="J6" s="20">
        <v>2141396</v>
      </c>
      <c r="K6" s="20">
        <v>756229</v>
      </c>
      <c r="L6" s="20">
        <v>1113575</v>
      </c>
      <c r="M6" s="20">
        <v>1525509</v>
      </c>
      <c r="N6" s="20">
        <v>3395313</v>
      </c>
      <c r="O6" s="20">
        <v>453458</v>
      </c>
      <c r="P6" s="20">
        <v>727501</v>
      </c>
      <c r="Q6" s="20">
        <v>470029</v>
      </c>
      <c r="R6" s="20">
        <v>1650988</v>
      </c>
      <c r="S6" s="20"/>
      <c r="T6" s="20"/>
      <c r="U6" s="20"/>
      <c r="V6" s="20"/>
      <c r="W6" s="20">
        <v>7187697</v>
      </c>
      <c r="X6" s="20"/>
      <c r="Y6" s="20">
        <v>7187697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581652</v>
      </c>
      <c r="D7" s="18"/>
      <c r="E7" s="19">
        <v>640902012</v>
      </c>
      <c r="F7" s="20">
        <v>573055234</v>
      </c>
      <c r="G7" s="20">
        <v>61760</v>
      </c>
      <c r="H7" s="20">
        <v>37818</v>
      </c>
      <c r="I7" s="20">
        <v>4028230</v>
      </c>
      <c r="J7" s="20">
        <v>4127808</v>
      </c>
      <c r="K7" s="20">
        <v>40895220</v>
      </c>
      <c r="L7" s="20">
        <v>43889775</v>
      </c>
      <c r="M7" s="20">
        <v>36436476</v>
      </c>
      <c r="N7" s="20">
        <v>121221471</v>
      </c>
      <c r="O7" s="20">
        <v>34549204</v>
      </c>
      <c r="P7" s="20">
        <v>34520587</v>
      </c>
      <c r="Q7" s="20">
        <v>43220093</v>
      </c>
      <c r="R7" s="20">
        <v>112289884</v>
      </c>
      <c r="S7" s="20"/>
      <c r="T7" s="20"/>
      <c r="U7" s="20"/>
      <c r="V7" s="20"/>
      <c r="W7" s="20">
        <v>237639163</v>
      </c>
      <c r="X7" s="20">
        <v>464103471</v>
      </c>
      <c r="Y7" s="20">
        <v>-226464308</v>
      </c>
      <c r="Z7" s="21">
        <v>-48.796081510021715</v>
      </c>
      <c r="AA7" s="22">
        <v>573055234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2032829</v>
      </c>
      <c r="F8" s="20">
        <v>2032829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1524618</v>
      </c>
      <c r="Y8" s="20">
        <v>-1524618</v>
      </c>
      <c r="Z8" s="21">
        <v>-100</v>
      </c>
      <c r="AA8" s="22">
        <v>2032829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40455367</v>
      </c>
      <c r="F9" s="20">
        <v>40455367</v>
      </c>
      <c r="G9" s="20"/>
      <c r="H9" s="20"/>
      <c r="I9" s="20">
        <v>395263</v>
      </c>
      <c r="J9" s="20">
        <v>395263</v>
      </c>
      <c r="K9" s="20">
        <v>4989452</v>
      </c>
      <c r="L9" s="20">
        <v>3522396</v>
      </c>
      <c r="M9" s="20">
        <v>3603669</v>
      </c>
      <c r="N9" s="20">
        <v>12115517</v>
      </c>
      <c r="O9" s="20">
        <v>3542059</v>
      </c>
      <c r="P9" s="20">
        <v>3447711</v>
      </c>
      <c r="Q9" s="20">
        <v>3721322</v>
      </c>
      <c r="R9" s="20">
        <v>10711092</v>
      </c>
      <c r="S9" s="20"/>
      <c r="T9" s="20"/>
      <c r="U9" s="20"/>
      <c r="V9" s="20"/>
      <c r="W9" s="20">
        <v>23221872</v>
      </c>
      <c r="X9" s="20">
        <v>30341529</v>
      </c>
      <c r="Y9" s="20">
        <v>-7119657</v>
      </c>
      <c r="Z9" s="21">
        <v>-23.465056754390986</v>
      </c>
      <c r="AA9" s="22">
        <v>40455367</v>
      </c>
    </row>
    <row r="10" spans="1:27" x14ac:dyDescent="0.25">
      <c r="A10" s="23" t="s">
        <v>39</v>
      </c>
      <c r="B10" s="17" t="s">
        <v>38</v>
      </c>
      <c r="C10" s="18">
        <v>100000000</v>
      </c>
      <c r="D10" s="18"/>
      <c r="E10" s="19">
        <v>116130720</v>
      </c>
      <c r="F10" s="20">
        <v>116130720</v>
      </c>
      <c r="G10" s="20">
        <v>30000000</v>
      </c>
      <c r="H10" s="20"/>
      <c r="I10" s="20"/>
      <c r="J10" s="20">
        <v>30000000</v>
      </c>
      <c r="K10" s="20">
        <v>30000000</v>
      </c>
      <c r="L10" s="20"/>
      <c r="M10" s="20"/>
      <c r="N10" s="20">
        <v>30000000</v>
      </c>
      <c r="O10" s="20"/>
      <c r="P10" s="20"/>
      <c r="Q10" s="20">
        <v>12500000</v>
      </c>
      <c r="R10" s="20">
        <v>12500000</v>
      </c>
      <c r="S10" s="20"/>
      <c r="T10" s="20"/>
      <c r="U10" s="20"/>
      <c r="V10" s="20"/>
      <c r="W10" s="20">
        <v>72500000</v>
      </c>
      <c r="X10" s="20">
        <v>87098040</v>
      </c>
      <c r="Y10" s="20">
        <v>-14598040</v>
      </c>
      <c r="Z10" s="21">
        <v>-16.760469007109688</v>
      </c>
      <c r="AA10" s="22">
        <v>116130720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-746042229</v>
      </c>
      <c r="D14" s="18"/>
      <c r="E14" s="19">
        <v>-854786143</v>
      </c>
      <c r="F14" s="20">
        <v>-821255871</v>
      </c>
      <c r="G14" s="20">
        <v>-62297848</v>
      </c>
      <c r="H14" s="20">
        <v>-78652970</v>
      </c>
      <c r="I14" s="20">
        <v>-42801976</v>
      </c>
      <c r="J14" s="20">
        <v>-183752794</v>
      </c>
      <c r="K14" s="20">
        <v>-71211445</v>
      </c>
      <c r="L14" s="20">
        <v>-65826914</v>
      </c>
      <c r="M14" s="20">
        <v>-85919501</v>
      </c>
      <c r="N14" s="20">
        <v>-222957860</v>
      </c>
      <c r="O14" s="20">
        <v>-47342577</v>
      </c>
      <c r="P14" s="20">
        <v>-72801386</v>
      </c>
      <c r="Q14" s="20">
        <v>-70443277</v>
      </c>
      <c r="R14" s="20">
        <v>-190587240</v>
      </c>
      <c r="S14" s="20"/>
      <c r="T14" s="20"/>
      <c r="U14" s="20"/>
      <c r="V14" s="20"/>
      <c r="W14" s="20">
        <v>-597297894</v>
      </c>
      <c r="X14" s="20">
        <v>-627703198</v>
      </c>
      <c r="Y14" s="20">
        <v>30405304</v>
      </c>
      <c r="Z14" s="21">
        <v>-4.8438982144551703</v>
      </c>
      <c r="AA14" s="22">
        <v>-821255871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-627054793</v>
      </c>
      <c r="D17" s="26">
        <f>SUM(D6:D16)</f>
        <v>0</v>
      </c>
      <c r="E17" s="27">
        <f t="shared" si="0"/>
        <v>-55265215</v>
      </c>
      <c r="F17" s="28">
        <f t="shared" si="0"/>
        <v>-89581721</v>
      </c>
      <c r="G17" s="28">
        <f t="shared" si="0"/>
        <v>-31434720</v>
      </c>
      <c r="H17" s="28">
        <f t="shared" si="0"/>
        <v>-77843043</v>
      </c>
      <c r="I17" s="28">
        <f t="shared" si="0"/>
        <v>-37810564</v>
      </c>
      <c r="J17" s="28">
        <f t="shared" si="0"/>
        <v>-147088327</v>
      </c>
      <c r="K17" s="28">
        <f t="shared" si="0"/>
        <v>5429456</v>
      </c>
      <c r="L17" s="28">
        <f t="shared" si="0"/>
        <v>-17301168</v>
      </c>
      <c r="M17" s="28">
        <f t="shared" si="0"/>
        <v>-44353847</v>
      </c>
      <c r="N17" s="28">
        <f t="shared" si="0"/>
        <v>-56225559</v>
      </c>
      <c r="O17" s="28">
        <f t="shared" si="0"/>
        <v>-8797856</v>
      </c>
      <c r="P17" s="28">
        <f t="shared" si="0"/>
        <v>-34105587</v>
      </c>
      <c r="Q17" s="28">
        <f t="shared" si="0"/>
        <v>-10531833</v>
      </c>
      <c r="R17" s="28">
        <f t="shared" si="0"/>
        <v>-53435276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-256749162</v>
      </c>
      <c r="X17" s="28">
        <f t="shared" si="0"/>
        <v>-44635540</v>
      </c>
      <c r="Y17" s="28">
        <f t="shared" si="0"/>
        <v>-212113622</v>
      </c>
      <c r="Z17" s="29">
        <f>+IF(X17&lt;&gt;0,+(Y17/X17)*100,0)</f>
        <v>475.2124024936183</v>
      </c>
      <c r="AA17" s="30">
        <f>SUM(AA6:AA16)</f>
        <v>-89581721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-82326076</v>
      </c>
      <c r="D28" s="18"/>
      <c r="E28" s="19">
        <v>-16223720</v>
      </c>
      <c r="F28" s="20">
        <v>-16223720</v>
      </c>
      <c r="G28" s="20">
        <v>-20689374</v>
      </c>
      <c r="H28" s="20">
        <v>-3069833</v>
      </c>
      <c r="I28" s="20">
        <v>-2044660</v>
      </c>
      <c r="J28" s="20">
        <v>-25803867</v>
      </c>
      <c r="K28" s="20">
        <v>-13075775</v>
      </c>
      <c r="L28" s="20">
        <v>-3698308</v>
      </c>
      <c r="M28" s="20">
        <v>-5244679</v>
      </c>
      <c r="N28" s="20">
        <v>-22018762</v>
      </c>
      <c r="O28" s="20">
        <v>-5721235</v>
      </c>
      <c r="P28" s="20">
        <v>-3617171</v>
      </c>
      <c r="Q28" s="20">
        <v>-5327781</v>
      </c>
      <c r="R28" s="20">
        <v>-14666187</v>
      </c>
      <c r="S28" s="20"/>
      <c r="T28" s="20"/>
      <c r="U28" s="20"/>
      <c r="V28" s="20"/>
      <c r="W28" s="20">
        <v>-62488816</v>
      </c>
      <c r="X28" s="20">
        <v>-12167793</v>
      </c>
      <c r="Y28" s="20">
        <v>-50321023</v>
      </c>
      <c r="Z28" s="21">
        <v>413.55916393383751</v>
      </c>
      <c r="AA28" s="22">
        <v>-16223720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-82326076</v>
      </c>
      <c r="D30" s="26">
        <f t="shared" ref="D30:Y30" si="1">SUM(D21:D29)</f>
        <v>0</v>
      </c>
      <c r="E30" s="27">
        <f t="shared" si="1"/>
        <v>-16223720</v>
      </c>
      <c r="F30" s="28">
        <f t="shared" si="1"/>
        <v>-16223720</v>
      </c>
      <c r="G30" s="28">
        <f t="shared" si="1"/>
        <v>-20689374</v>
      </c>
      <c r="H30" s="28">
        <f t="shared" si="1"/>
        <v>-3069833</v>
      </c>
      <c r="I30" s="28">
        <f t="shared" si="1"/>
        <v>-2044660</v>
      </c>
      <c r="J30" s="28">
        <f t="shared" si="1"/>
        <v>-25803867</v>
      </c>
      <c r="K30" s="28">
        <f t="shared" si="1"/>
        <v>-13075775</v>
      </c>
      <c r="L30" s="28">
        <f t="shared" si="1"/>
        <v>-3698308</v>
      </c>
      <c r="M30" s="28">
        <f t="shared" si="1"/>
        <v>-5244679</v>
      </c>
      <c r="N30" s="28">
        <f t="shared" si="1"/>
        <v>-22018762</v>
      </c>
      <c r="O30" s="28">
        <f t="shared" si="1"/>
        <v>-5721235</v>
      </c>
      <c r="P30" s="28">
        <f t="shared" si="1"/>
        <v>-3617171</v>
      </c>
      <c r="Q30" s="28">
        <f t="shared" si="1"/>
        <v>-5327781</v>
      </c>
      <c r="R30" s="28">
        <f t="shared" si="1"/>
        <v>-14666187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-62488816</v>
      </c>
      <c r="X30" s="28">
        <f t="shared" si="1"/>
        <v>-12167793</v>
      </c>
      <c r="Y30" s="28">
        <f t="shared" si="1"/>
        <v>-50321023</v>
      </c>
      <c r="Z30" s="29">
        <f>+IF(X30&lt;&gt;0,+(Y30/X30)*100,0)</f>
        <v>413.55916393383751</v>
      </c>
      <c r="AA30" s="30">
        <f>SUM(AA21:AA29)</f>
        <v>-16223720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-709380869</v>
      </c>
      <c r="D41" s="32">
        <f>+D17+D30+D39</f>
        <v>0</v>
      </c>
      <c r="E41" s="33">
        <f t="shared" si="3"/>
        <v>-71488935</v>
      </c>
      <c r="F41" s="34">
        <f t="shared" si="3"/>
        <v>-105805441</v>
      </c>
      <c r="G41" s="34">
        <f t="shared" si="3"/>
        <v>-52124094</v>
      </c>
      <c r="H41" s="34">
        <f t="shared" si="3"/>
        <v>-80912876</v>
      </c>
      <c r="I41" s="34">
        <f t="shared" si="3"/>
        <v>-39855224</v>
      </c>
      <c r="J41" s="34">
        <f t="shared" si="3"/>
        <v>-172892194</v>
      </c>
      <c r="K41" s="34">
        <f t="shared" si="3"/>
        <v>-7646319</v>
      </c>
      <c r="L41" s="34">
        <f t="shared" si="3"/>
        <v>-20999476</v>
      </c>
      <c r="M41" s="34">
        <f t="shared" si="3"/>
        <v>-49598526</v>
      </c>
      <c r="N41" s="34">
        <f t="shared" si="3"/>
        <v>-78244321</v>
      </c>
      <c r="O41" s="34">
        <f t="shared" si="3"/>
        <v>-14519091</v>
      </c>
      <c r="P41" s="34">
        <f t="shared" si="3"/>
        <v>-37722758</v>
      </c>
      <c r="Q41" s="34">
        <f t="shared" si="3"/>
        <v>-15859614</v>
      </c>
      <c r="R41" s="34">
        <f t="shared" si="3"/>
        <v>-68101463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-319237978</v>
      </c>
      <c r="X41" s="34">
        <f t="shared" si="3"/>
        <v>-56803333</v>
      </c>
      <c r="Y41" s="34">
        <f t="shared" si="3"/>
        <v>-262434645</v>
      </c>
      <c r="Z41" s="35">
        <f>+IF(X41&lt;&gt;0,+(Y41/X41)*100,0)</f>
        <v>462.00571540405912</v>
      </c>
      <c r="AA41" s="36">
        <f>+AA17+AA30+AA39</f>
        <v>-105805441</v>
      </c>
    </row>
    <row r="42" spans="1:27" x14ac:dyDescent="0.25">
      <c r="A42" s="23" t="s">
        <v>63</v>
      </c>
      <c r="B42" s="17" t="s">
        <v>64</v>
      </c>
      <c r="C42" s="32">
        <v>-259081180</v>
      </c>
      <c r="D42" s="32"/>
      <c r="E42" s="33"/>
      <c r="F42" s="34"/>
      <c r="G42" s="34">
        <v>-938870393</v>
      </c>
      <c r="H42" s="34">
        <f>+G43+H60</f>
        <v>-990994487</v>
      </c>
      <c r="I42" s="34">
        <f>+H43+I60</f>
        <v>-1071907363</v>
      </c>
      <c r="J42" s="34">
        <f>+G42</f>
        <v>-938870393</v>
      </c>
      <c r="K42" s="34">
        <f>+I43+K60</f>
        <v>-1111762587</v>
      </c>
      <c r="L42" s="34">
        <f>+K43+L60</f>
        <v>-1119408906</v>
      </c>
      <c r="M42" s="34">
        <f>+L43+M60</f>
        <v>-1140408382</v>
      </c>
      <c r="N42" s="34">
        <f>+K42</f>
        <v>-1111762587</v>
      </c>
      <c r="O42" s="34">
        <f>+M43+O60</f>
        <v>-1190006908</v>
      </c>
      <c r="P42" s="34">
        <f>+O43+P60</f>
        <v>-1204525999</v>
      </c>
      <c r="Q42" s="34">
        <f>+P43+Q60</f>
        <v>-1242248757</v>
      </c>
      <c r="R42" s="34">
        <f>+O42</f>
        <v>-1190006908</v>
      </c>
      <c r="S42" s="34">
        <f>+Q43+S60</f>
        <v>-1258108371</v>
      </c>
      <c r="T42" s="34">
        <f>+S43+T60</f>
        <v>-1258108371</v>
      </c>
      <c r="U42" s="34">
        <f>+T43+U60</f>
        <v>-1258108371</v>
      </c>
      <c r="V42" s="34">
        <f>+S42</f>
        <v>-1258108371</v>
      </c>
      <c r="W42" s="34">
        <f>+G42</f>
        <v>-938870393</v>
      </c>
      <c r="X42" s="34"/>
      <c r="Y42" s="34">
        <f>+W42-X42</f>
        <v>-938870393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-968462049</v>
      </c>
      <c r="D43" s="44">
        <f t="shared" ref="D43:AA43" si="4">+D41+D42</f>
        <v>0</v>
      </c>
      <c r="E43" s="45">
        <f t="shared" si="4"/>
        <v>-71488935</v>
      </c>
      <c r="F43" s="46">
        <f t="shared" si="4"/>
        <v>-105805441</v>
      </c>
      <c r="G43" s="46">
        <f t="shared" si="4"/>
        <v>-990994487</v>
      </c>
      <c r="H43" s="46">
        <f t="shared" si="4"/>
        <v>-1071907363</v>
      </c>
      <c r="I43" s="46">
        <f t="shared" si="4"/>
        <v>-1111762587</v>
      </c>
      <c r="J43" s="46">
        <f>+I43</f>
        <v>-1111762587</v>
      </c>
      <c r="K43" s="46">
        <f t="shared" si="4"/>
        <v>-1119408906</v>
      </c>
      <c r="L43" s="46">
        <f t="shared" si="4"/>
        <v>-1140408382</v>
      </c>
      <c r="M43" s="46">
        <f t="shared" si="4"/>
        <v>-1190006908</v>
      </c>
      <c r="N43" s="46">
        <f>+M43</f>
        <v>-1190006908</v>
      </c>
      <c r="O43" s="46">
        <f t="shared" si="4"/>
        <v>-1204525999</v>
      </c>
      <c r="P43" s="46">
        <f t="shared" si="4"/>
        <v>-1242248757</v>
      </c>
      <c r="Q43" s="46">
        <f t="shared" si="4"/>
        <v>-1258108371</v>
      </c>
      <c r="R43" s="46">
        <f>+Q43</f>
        <v>-1258108371</v>
      </c>
      <c r="S43" s="46">
        <f t="shared" si="4"/>
        <v>-1258108371</v>
      </c>
      <c r="T43" s="46">
        <f t="shared" si="4"/>
        <v>-1258108371</v>
      </c>
      <c r="U43" s="46">
        <f t="shared" si="4"/>
        <v>-1258108371</v>
      </c>
      <c r="V43" s="46">
        <f>+U43</f>
        <v>-1258108371</v>
      </c>
      <c r="W43" s="46">
        <f>+V43</f>
        <v>-1258108371</v>
      </c>
      <c r="X43" s="46">
        <f t="shared" si="4"/>
        <v>-56803333</v>
      </c>
      <c r="Y43" s="46">
        <f t="shared" si="4"/>
        <v>-1201305038</v>
      </c>
      <c r="Z43" s="47">
        <f>+IF(X43&lt;&gt;0,+(Y43/X43)*100,0)</f>
        <v>2114.8495599721232</v>
      </c>
      <c r="AA43" s="48">
        <f t="shared" si="4"/>
        <v>-105805441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-938870393</v>
      </c>
      <c r="J60">
        <v>-938870393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135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462984864</v>
      </c>
      <c r="F7" s="20">
        <v>315980594</v>
      </c>
      <c r="G7" s="20"/>
      <c r="H7" s="20">
        <v>25145394</v>
      </c>
      <c r="I7" s="20">
        <v>32776390</v>
      </c>
      <c r="J7" s="20">
        <v>57921784</v>
      </c>
      <c r="K7" s="20">
        <v>27534469</v>
      </c>
      <c r="L7" s="20">
        <v>33041363</v>
      </c>
      <c r="M7" s="20">
        <v>39649636</v>
      </c>
      <c r="N7" s="20">
        <v>100225468</v>
      </c>
      <c r="O7" s="20">
        <v>-100310114</v>
      </c>
      <c r="P7" s="20">
        <v>6012775</v>
      </c>
      <c r="Q7" s="20"/>
      <c r="R7" s="20">
        <v>-94297339</v>
      </c>
      <c r="S7" s="20"/>
      <c r="T7" s="20"/>
      <c r="U7" s="20"/>
      <c r="V7" s="20"/>
      <c r="W7" s="20">
        <v>63849913</v>
      </c>
      <c r="X7" s="20">
        <v>236985462</v>
      </c>
      <c r="Y7" s="20">
        <v>-173135549</v>
      </c>
      <c r="Z7" s="21">
        <v>-73.057455735407089</v>
      </c>
      <c r="AA7" s="22">
        <v>315980594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>
        <v>50000000</v>
      </c>
      <c r="H9" s="20"/>
      <c r="I9" s="20"/>
      <c r="J9" s="20">
        <v>50000000</v>
      </c>
      <c r="K9" s="20"/>
      <c r="L9" s="20"/>
      <c r="M9" s="20"/>
      <c r="N9" s="20"/>
      <c r="O9" s="20">
        <v>-50000000</v>
      </c>
      <c r="P9" s="20"/>
      <c r="Q9" s="20"/>
      <c r="R9" s="20">
        <v>-50000000</v>
      </c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66099897</v>
      </c>
      <c r="D11" s="18"/>
      <c r="E11" s="19"/>
      <c r="F11" s="20"/>
      <c r="G11" s="20">
        <v>-34724187</v>
      </c>
      <c r="H11" s="20"/>
      <c r="I11" s="20">
        <v>3348477</v>
      </c>
      <c r="J11" s="20">
        <v>-31375710</v>
      </c>
      <c r="K11" s="20"/>
      <c r="L11" s="20"/>
      <c r="M11" s="20"/>
      <c r="N11" s="20"/>
      <c r="O11" s="20"/>
      <c r="P11" s="20">
        <v>245610</v>
      </c>
      <c r="Q11" s="20"/>
      <c r="R11" s="20">
        <v>245610</v>
      </c>
      <c r="S11" s="20"/>
      <c r="T11" s="20"/>
      <c r="U11" s="20"/>
      <c r="V11" s="20"/>
      <c r="W11" s="20">
        <v>-31130100</v>
      </c>
      <c r="X11" s="20"/>
      <c r="Y11" s="20">
        <v>-31130100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66152755</v>
      </c>
      <c r="D14" s="18"/>
      <c r="E14" s="19">
        <v>-509665063</v>
      </c>
      <c r="F14" s="20">
        <v>-499001502</v>
      </c>
      <c r="G14" s="20">
        <v>-68287434</v>
      </c>
      <c r="H14" s="20">
        <v>45531187</v>
      </c>
      <c r="I14" s="20">
        <v>-80465171</v>
      </c>
      <c r="J14" s="20">
        <v>-103221418</v>
      </c>
      <c r="K14" s="20">
        <v>20262519</v>
      </c>
      <c r="L14" s="20">
        <v>-20000000</v>
      </c>
      <c r="M14" s="20">
        <v>-76924448</v>
      </c>
      <c r="N14" s="20">
        <v>-76661929</v>
      </c>
      <c r="O14" s="20">
        <v>-40992932</v>
      </c>
      <c r="P14" s="20">
        <v>-20000000</v>
      </c>
      <c r="Q14" s="20"/>
      <c r="R14" s="20">
        <v>-60992932</v>
      </c>
      <c r="S14" s="20"/>
      <c r="T14" s="20"/>
      <c r="U14" s="20"/>
      <c r="V14" s="20"/>
      <c r="W14" s="20">
        <v>-240876279</v>
      </c>
      <c r="X14" s="20">
        <v>-374251149</v>
      </c>
      <c r="Y14" s="20">
        <v>133374870</v>
      </c>
      <c r="Z14" s="21">
        <v>-35.637798402590875</v>
      </c>
      <c r="AA14" s="22">
        <v>-499001502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-46711631</v>
      </c>
      <c r="F15" s="20">
        <v>-67571320</v>
      </c>
      <c r="G15" s="20"/>
      <c r="H15" s="20">
        <v>-13509869</v>
      </c>
      <c r="I15" s="20"/>
      <c r="J15" s="20">
        <v>-13509869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-13509869</v>
      </c>
      <c r="X15" s="20">
        <v>-50678487</v>
      </c>
      <c r="Y15" s="20">
        <v>37168618</v>
      </c>
      <c r="Z15" s="21">
        <v>-73.342004073641746</v>
      </c>
      <c r="AA15" s="22">
        <v>-67571320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132252652</v>
      </c>
      <c r="D17" s="26">
        <f>SUM(D6:D16)</f>
        <v>0</v>
      </c>
      <c r="E17" s="27">
        <f t="shared" si="0"/>
        <v>-93391830</v>
      </c>
      <c r="F17" s="28">
        <f t="shared" si="0"/>
        <v>-250592228</v>
      </c>
      <c r="G17" s="28">
        <f t="shared" si="0"/>
        <v>-53011621</v>
      </c>
      <c r="H17" s="28">
        <f t="shared" si="0"/>
        <v>57166712</v>
      </c>
      <c r="I17" s="28">
        <f t="shared" si="0"/>
        <v>-44340304</v>
      </c>
      <c r="J17" s="28">
        <f t="shared" si="0"/>
        <v>-40185213</v>
      </c>
      <c r="K17" s="28">
        <f t="shared" si="0"/>
        <v>47796988</v>
      </c>
      <c r="L17" s="28">
        <f t="shared" si="0"/>
        <v>13041363</v>
      </c>
      <c r="M17" s="28">
        <f t="shared" si="0"/>
        <v>-37274812</v>
      </c>
      <c r="N17" s="28">
        <f t="shared" si="0"/>
        <v>23563539</v>
      </c>
      <c r="O17" s="28">
        <f t="shared" si="0"/>
        <v>-191303046</v>
      </c>
      <c r="P17" s="28">
        <f t="shared" si="0"/>
        <v>-13741615</v>
      </c>
      <c r="Q17" s="28">
        <f t="shared" si="0"/>
        <v>0</v>
      </c>
      <c r="R17" s="28">
        <f t="shared" si="0"/>
        <v>-205044661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-221666335</v>
      </c>
      <c r="X17" s="28">
        <f t="shared" si="0"/>
        <v>-187944174</v>
      </c>
      <c r="Y17" s="28">
        <f t="shared" si="0"/>
        <v>-33722161</v>
      </c>
      <c r="Z17" s="29">
        <f>+IF(X17&lt;&gt;0,+(Y17/X17)*100,0)</f>
        <v>17.942647692819676</v>
      </c>
      <c r="AA17" s="30">
        <f>SUM(AA6:AA16)</f>
        <v>-250592228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-45550455</v>
      </c>
      <c r="D28" s="18"/>
      <c r="E28" s="19">
        <v>-49427323</v>
      </c>
      <c r="F28" s="20">
        <v>-42952335</v>
      </c>
      <c r="G28" s="20">
        <v>45550455</v>
      </c>
      <c r="H28" s="20"/>
      <c r="I28" s="20">
        <v>-50361881</v>
      </c>
      <c r="J28" s="20">
        <v>-4811426</v>
      </c>
      <c r="K28" s="20">
        <v>-1192606</v>
      </c>
      <c r="L28" s="20">
        <v>-1112764</v>
      </c>
      <c r="M28" s="20">
        <v>-2884809</v>
      </c>
      <c r="N28" s="20">
        <v>-5190179</v>
      </c>
      <c r="O28" s="20">
        <v>-599527</v>
      </c>
      <c r="P28" s="20"/>
      <c r="Q28" s="20"/>
      <c r="R28" s="20">
        <v>-599527</v>
      </c>
      <c r="S28" s="20"/>
      <c r="T28" s="20"/>
      <c r="U28" s="20"/>
      <c r="V28" s="20"/>
      <c r="W28" s="20">
        <v>-10601132</v>
      </c>
      <c r="X28" s="20">
        <v>-32214258</v>
      </c>
      <c r="Y28" s="20">
        <v>21613126</v>
      </c>
      <c r="Z28" s="21">
        <v>-67.091801400485465</v>
      </c>
      <c r="AA28" s="22">
        <v>-42952335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-45550455</v>
      </c>
      <c r="D30" s="26">
        <f t="shared" ref="D30:Y30" si="1">SUM(D21:D29)</f>
        <v>0</v>
      </c>
      <c r="E30" s="27">
        <f t="shared" si="1"/>
        <v>-49427323</v>
      </c>
      <c r="F30" s="28">
        <f t="shared" si="1"/>
        <v>-42952335</v>
      </c>
      <c r="G30" s="28">
        <f t="shared" si="1"/>
        <v>45550455</v>
      </c>
      <c r="H30" s="28">
        <f t="shared" si="1"/>
        <v>0</v>
      </c>
      <c r="I30" s="28">
        <f t="shared" si="1"/>
        <v>-50361881</v>
      </c>
      <c r="J30" s="28">
        <f t="shared" si="1"/>
        <v>-4811426</v>
      </c>
      <c r="K30" s="28">
        <f t="shared" si="1"/>
        <v>-1192606</v>
      </c>
      <c r="L30" s="28">
        <f t="shared" si="1"/>
        <v>-1112764</v>
      </c>
      <c r="M30" s="28">
        <f t="shared" si="1"/>
        <v>-2884809</v>
      </c>
      <c r="N30" s="28">
        <f t="shared" si="1"/>
        <v>-5190179</v>
      </c>
      <c r="O30" s="28">
        <f t="shared" si="1"/>
        <v>-599527</v>
      </c>
      <c r="P30" s="28">
        <f t="shared" si="1"/>
        <v>0</v>
      </c>
      <c r="Q30" s="28">
        <f t="shared" si="1"/>
        <v>0</v>
      </c>
      <c r="R30" s="28">
        <f t="shared" si="1"/>
        <v>-599527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-10601132</v>
      </c>
      <c r="X30" s="28">
        <f t="shared" si="1"/>
        <v>-32214258</v>
      </c>
      <c r="Y30" s="28">
        <f t="shared" si="1"/>
        <v>21613126</v>
      </c>
      <c r="Z30" s="29">
        <f>+IF(X30&lt;&gt;0,+(Y30/X30)*100,0)</f>
        <v>-67.091801400485465</v>
      </c>
      <c r="AA30" s="30">
        <f>SUM(AA21:AA29)</f>
        <v>-42952335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86702197</v>
      </c>
      <c r="D41" s="32">
        <f>+D17+D30+D39</f>
        <v>0</v>
      </c>
      <c r="E41" s="33">
        <f t="shared" si="3"/>
        <v>-142819153</v>
      </c>
      <c r="F41" s="34">
        <f t="shared" si="3"/>
        <v>-293544563</v>
      </c>
      <c r="G41" s="34">
        <f t="shared" si="3"/>
        <v>-7461166</v>
      </c>
      <c r="H41" s="34">
        <f t="shared" si="3"/>
        <v>57166712</v>
      </c>
      <c r="I41" s="34">
        <f t="shared" si="3"/>
        <v>-94702185</v>
      </c>
      <c r="J41" s="34">
        <f t="shared" si="3"/>
        <v>-44996639</v>
      </c>
      <c r="K41" s="34">
        <f t="shared" si="3"/>
        <v>46604382</v>
      </c>
      <c r="L41" s="34">
        <f t="shared" si="3"/>
        <v>11928599</v>
      </c>
      <c r="M41" s="34">
        <f t="shared" si="3"/>
        <v>-40159621</v>
      </c>
      <c r="N41" s="34">
        <f t="shared" si="3"/>
        <v>18373360</v>
      </c>
      <c r="O41" s="34">
        <f t="shared" si="3"/>
        <v>-191902573</v>
      </c>
      <c r="P41" s="34">
        <f t="shared" si="3"/>
        <v>-13741615</v>
      </c>
      <c r="Q41" s="34">
        <f t="shared" si="3"/>
        <v>0</v>
      </c>
      <c r="R41" s="34">
        <f t="shared" si="3"/>
        <v>-205644188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-232267467</v>
      </c>
      <c r="X41" s="34">
        <f t="shared" si="3"/>
        <v>-220158432</v>
      </c>
      <c r="Y41" s="34">
        <f t="shared" si="3"/>
        <v>-12109035</v>
      </c>
      <c r="Z41" s="35">
        <f>+IF(X41&lt;&gt;0,+(Y41/X41)*100,0)</f>
        <v>5.5001459131031609</v>
      </c>
      <c r="AA41" s="36">
        <f>+AA17+AA30+AA39</f>
        <v>-293544563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-7461166</v>
      </c>
      <c r="I42" s="34">
        <f>+H43+I60</f>
        <v>49705546</v>
      </c>
      <c r="J42" s="34">
        <f>+G42</f>
        <v>0</v>
      </c>
      <c r="K42" s="34">
        <f>+I43+K60</f>
        <v>-44996639</v>
      </c>
      <c r="L42" s="34">
        <f>+K43+L60</f>
        <v>1607743</v>
      </c>
      <c r="M42" s="34">
        <f>+L43+M60</f>
        <v>13536342</v>
      </c>
      <c r="N42" s="34">
        <f>+K42</f>
        <v>-44996639</v>
      </c>
      <c r="O42" s="34">
        <f>+M43+O60</f>
        <v>-26623279</v>
      </c>
      <c r="P42" s="34">
        <f>+O43+P60</f>
        <v>-218525852</v>
      </c>
      <c r="Q42" s="34">
        <f>+P43+Q60</f>
        <v>-232267467</v>
      </c>
      <c r="R42" s="34">
        <f>+O42</f>
        <v>-26623279</v>
      </c>
      <c r="S42" s="34">
        <f>+Q43+S60</f>
        <v>-232267467</v>
      </c>
      <c r="T42" s="34">
        <f>+S43+T60</f>
        <v>-232267467</v>
      </c>
      <c r="U42" s="34">
        <f>+T43+U60</f>
        <v>-232267467</v>
      </c>
      <c r="V42" s="34">
        <f>+S42</f>
        <v>-232267467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86702197</v>
      </c>
      <c r="D43" s="44">
        <f t="shared" ref="D43:AA43" si="4">+D41+D42</f>
        <v>0</v>
      </c>
      <c r="E43" s="45">
        <f t="shared" si="4"/>
        <v>-142819153</v>
      </c>
      <c r="F43" s="46">
        <f t="shared" si="4"/>
        <v>-293544563</v>
      </c>
      <c r="G43" s="46">
        <f t="shared" si="4"/>
        <v>-7461166</v>
      </c>
      <c r="H43" s="46">
        <f t="shared" si="4"/>
        <v>49705546</v>
      </c>
      <c r="I43" s="46">
        <f t="shared" si="4"/>
        <v>-44996639</v>
      </c>
      <c r="J43" s="46">
        <f>+I43</f>
        <v>-44996639</v>
      </c>
      <c r="K43" s="46">
        <f t="shared" si="4"/>
        <v>1607743</v>
      </c>
      <c r="L43" s="46">
        <f t="shared" si="4"/>
        <v>13536342</v>
      </c>
      <c r="M43" s="46">
        <f t="shared" si="4"/>
        <v>-26623279</v>
      </c>
      <c r="N43" s="46">
        <f>+M43</f>
        <v>-26623279</v>
      </c>
      <c r="O43" s="46">
        <f t="shared" si="4"/>
        <v>-218525852</v>
      </c>
      <c r="P43" s="46">
        <f t="shared" si="4"/>
        <v>-232267467</v>
      </c>
      <c r="Q43" s="46">
        <f t="shared" si="4"/>
        <v>-232267467</v>
      </c>
      <c r="R43" s="46">
        <f>+Q43</f>
        <v>-232267467</v>
      </c>
      <c r="S43" s="46">
        <f t="shared" si="4"/>
        <v>-232267467</v>
      </c>
      <c r="T43" s="46">
        <f t="shared" si="4"/>
        <v>-232267467</v>
      </c>
      <c r="U43" s="46">
        <f t="shared" si="4"/>
        <v>-232267467</v>
      </c>
      <c r="V43" s="46">
        <f>+U43</f>
        <v>-232267467</v>
      </c>
      <c r="W43" s="46">
        <f>+V43</f>
        <v>-232267467</v>
      </c>
      <c r="X43" s="46">
        <f t="shared" si="4"/>
        <v>-220158432</v>
      </c>
      <c r="Y43" s="46">
        <f t="shared" si="4"/>
        <v>-12109035</v>
      </c>
      <c r="Z43" s="47">
        <f>+IF(X43&lt;&gt;0,+(Y43/X43)*100,0)</f>
        <v>5.5001459131031609</v>
      </c>
      <c r="AA43" s="48">
        <f t="shared" si="4"/>
        <v>-293544563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136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285039223</v>
      </c>
      <c r="D7" s="18"/>
      <c r="E7" s="19">
        <v>509978686</v>
      </c>
      <c r="F7" s="20">
        <v>625519391</v>
      </c>
      <c r="G7" s="20">
        <v>18499035</v>
      </c>
      <c r="H7" s="20">
        <v>24867452</v>
      </c>
      <c r="I7" s="20">
        <v>21682575</v>
      </c>
      <c r="J7" s="20">
        <v>65049062</v>
      </c>
      <c r="K7" s="20">
        <v>29960656</v>
      </c>
      <c r="L7" s="20">
        <v>21005870</v>
      </c>
      <c r="M7" s="20">
        <v>25650451</v>
      </c>
      <c r="N7" s="20">
        <v>76616977</v>
      </c>
      <c r="O7" s="20">
        <v>19553855</v>
      </c>
      <c r="P7" s="20">
        <v>22266848</v>
      </c>
      <c r="Q7" s="20">
        <v>24954111</v>
      </c>
      <c r="R7" s="20">
        <v>66774814</v>
      </c>
      <c r="S7" s="20"/>
      <c r="T7" s="20"/>
      <c r="U7" s="20"/>
      <c r="V7" s="20"/>
      <c r="W7" s="20">
        <v>208440853</v>
      </c>
      <c r="X7" s="20">
        <v>380557914</v>
      </c>
      <c r="Y7" s="20">
        <v>-172117061</v>
      </c>
      <c r="Z7" s="21">
        <v>-45.227560554686036</v>
      </c>
      <c r="AA7" s="22">
        <v>625519391</v>
      </c>
    </row>
    <row r="8" spans="1:27" x14ac:dyDescent="0.25">
      <c r="A8" s="23" t="s">
        <v>36</v>
      </c>
      <c r="B8" s="17" t="s">
        <v>32</v>
      </c>
      <c r="C8" s="18">
        <v>5583</v>
      </c>
      <c r="D8" s="18"/>
      <c r="E8" s="19">
        <v>15756</v>
      </c>
      <c r="F8" s="20">
        <v>15756</v>
      </c>
      <c r="G8" s="20"/>
      <c r="H8" s="20">
        <v>750</v>
      </c>
      <c r="I8" s="20">
        <v>1238</v>
      </c>
      <c r="J8" s="20">
        <v>1988</v>
      </c>
      <c r="K8" s="20">
        <v>1495</v>
      </c>
      <c r="L8" s="20"/>
      <c r="M8" s="20"/>
      <c r="N8" s="20">
        <v>1495</v>
      </c>
      <c r="O8" s="20"/>
      <c r="P8" s="20">
        <v>569</v>
      </c>
      <c r="Q8" s="20"/>
      <c r="R8" s="20">
        <v>569</v>
      </c>
      <c r="S8" s="20"/>
      <c r="T8" s="20"/>
      <c r="U8" s="20"/>
      <c r="V8" s="20"/>
      <c r="W8" s="20">
        <v>4052</v>
      </c>
      <c r="X8" s="20">
        <v>11817</v>
      </c>
      <c r="Y8" s="20">
        <v>-7765</v>
      </c>
      <c r="Z8" s="21">
        <v>-65.710417195565711</v>
      </c>
      <c r="AA8" s="22">
        <v>15756</v>
      </c>
    </row>
    <row r="9" spans="1:27" x14ac:dyDescent="0.25">
      <c r="A9" s="23" t="s">
        <v>37</v>
      </c>
      <c r="B9" s="17" t="s">
        <v>38</v>
      </c>
      <c r="C9" s="18">
        <v>4376600</v>
      </c>
      <c r="D9" s="18"/>
      <c r="E9" s="19">
        <v>31502580</v>
      </c>
      <c r="F9" s="20">
        <v>31502580</v>
      </c>
      <c r="G9" s="20"/>
      <c r="H9" s="20">
        <v>13126080</v>
      </c>
      <c r="I9" s="20">
        <v>600</v>
      </c>
      <c r="J9" s="20">
        <v>13126680</v>
      </c>
      <c r="K9" s="20"/>
      <c r="L9" s="20">
        <v>620</v>
      </c>
      <c r="M9" s="20">
        <v>10495135</v>
      </c>
      <c r="N9" s="20">
        <v>10495755</v>
      </c>
      <c r="O9" s="20"/>
      <c r="P9" s="20"/>
      <c r="Q9" s="20">
        <v>7875661</v>
      </c>
      <c r="R9" s="20">
        <v>7875661</v>
      </c>
      <c r="S9" s="20"/>
      <c r="T9" s="20"/>
      <c r="U9" s="20"/>
      <c r="V9" s="20"/>
      <c r="W9" s="20">
        <v>31498096</v>
      </c>
      <c r="X9" s="20">
        <v>31502580</v>
      </c>
      <c r="Y9" s="20">
        <v>-4484</v>
      </c>
      <c r="Z9" s="21">
        <v>-1.4233754822620875E-2</v>
      </c>
      <c r="AA9" s="22">
        <v>31502580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57591656</v>
      </c>
      <c r="F10" s="20">
        <v>58135326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57124824</v>
      </c>
      <c r="Y10" s="20">
        <v>-57124824</v>
      </c>
      <c r="Z10" s="21">
        <v>-100</v>
      </c>
      <c r="AA10" s="22">
        <v>58135326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-245258614</v>
      </c>
      <c r="D14" s="18"/>
      <c r="E14" s="19">
        <v>-572832941</v>
      </c>
      <c r="F14" s="20">
        <v>-544463298</v>
      </c>
      <c r="G14" s="20">
        <v>-70672966</v>
      </c>
      <c r="H14" s="20">
        <v>-45373644</v>
      </c>
      <c r="I14" s="20">
        <v>-27508282</v>
      </c>
      <c r="J14" s="20">
        <v>-143554892</v>
      </c>
      <c r="K14" s="20">
        <v>-21216445</v>
      </c>
      <c r="L14" s="20">
        <v>-50284721</v>
      </c>
      <c r="M14" s="20">
        <v>-48845979</v>
      </c>
      <c r="N14" s="20">
        <v>-120347145</v>
      </c>
      <c r="O14" s="20">
        <v>-41695025</v>
      </c>
      <c r="P14" s="20">
        <v>-57065538</v>
      </c>
      <c r="Q14" s="20">
        <v>-154924867</v>
      </c>
      <c r="R14" s="20">
        <v>-253685430</v>
      </c>
      <c r="S14" s="20"/>
      <c r="T14" s="20"/>
      <c r="U14" s="20"/>
      <c r="V14" s="20"/>
      <c r="W14" s="20">
        <v>-517587467</v>
      </c>
      <c r="X14" s="20">
        <v>-596581983</v>
      </c>
      <c r="Y14" s="20">
        <v>78994516</v>
      </c>
      <c r="Z14" s="21">
        <v>-13.241183651367495</v>
      </c>
      <c r="AA14" s="22">
        <v>-544463298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44162792</v>
      </c>
      <c r="D17" s="26">
        <f>SUM(D6:D16)</f>
        <v>0</v>
      </c>
      <c r="E17" s="27">
        <f t="shared" si="0"/>
        <v>26255737</v>
      </c>
      <c r="F17" s="28">
        <f t="shared" si="0"/>
        <v>170709755</v>
      </c>
      <c r="G17" s="28">
        <f t="shared" si="0"/>
        <v>-52173931</v>
      </c>
      <c r="H17" s="28">
        <f t="shared" si="0"/>
        <v>-7379362</v>
      </c>
      <c r="I17" s="28">
        <f t="shared" si="0"/>
        <v>-5823869</v>
      </c>
      <c r="J17" s="28">
        <f t="shared" si="0"/>
        <v>-65377162</v>
      </c>
      <c r="K17" s="28">
        <f t="shared" si="0"/>
        <v>8745706</v>
      </c>
      <c r="L17" s="28">
        <f t="shared" si="0"/>
        <v>-29278231</v>
      </c>
      <c r="M17" s="28">
        <f t="shared" si="0"/>
        <v>-12700393</v>
      </c>
      <c r="N17" s="28">
        <f t="shared" si="0"/>
        <v>-33232918</v>
      </c>
      <c r="O17" s="28">
        <f t="shared" si="0"/>
        <v>-22141170</v>
      </c>
      <c r="P17" s="28">
        <f t="shared" si="0"/>
        <v>-34798121</v>
      </c>
      <c r="Q17" s="28">
        <f t="shared" si="0"/>
        <v>-122095095</v>
      </c>
      <c r="R17" s="28">
        <f t="shared" si="0"/>
        <v>-179034386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-277644466</v>
      </c>
      <c r="X17" s="28">
        <f t="shared" si="0"/>
        <v>-127384848</v>
      </c>
      <c r="Y17" s="28">
        <f t="shared" si="0"/>
        <v>-150259618</v>
      </c>
      <c r="Z17" s="29">
        <f>+IF(X17&lt;&gt;0,+(Y17/X17)*100,0)</f>
        <v>117.95721418924172</v>
      </c>
      <c r="AA17" s="30">
        <f>SUM(AA6:AA16)</f>
        <v>170709755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-26496004</v>
      </c>
      <c r="D28" s="18"/>
      <c r="E28" s="19">
        <v>-19697709</v>
      </c>
      <c r="F28" s="20">
        <v>-19697709</v>
      </c>
      <c r="G28" s="20"/>
      <c r="H28" s="20"/>
      <c r="I28" s="20"/>
      <c r="J28" s="20"/>
      <c r="K28" s="20">
        <v>-1722175</v>
      </c>
      <c r="L28" s="20">
        <v>-1321611</v>
      </c>
      <c r="M28" s="20">
        <v>-3537296</v>
      </c>
      <c r="N28" s="20">
        <v>-6581082</v>
      </c>
      <c r="O28" s="20">
        <v>-3754229</v>
      </c>
      <c r="P28" s="20"/>
      <c r="Q28" s="20"/>
      <c r="R28" s="20">
        <v>-3754229</v>
      </c>
      <c r="S28" s="20"/>
      <c r="T28" s="20"/>
      <c r="U28" s="20"/>
      <c r="V28" s="20"/>
      <c r="W28" s="20">
        <v>-10335311</v>
      </c>
      <c r="X28" s="20">
        <v>-14773284</v>
      </c>
      <c r="Y28" s="20">
        <v>4437973</v>
      </c>
      <c r="Z28" s="21">
        <v>-30.040531272532228</v>
      </c>
      <c r="AA28" s="22">
        <v>-19697709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-26496004</v>
      </c>
      <c r="D30" s="26">
        <f t="shared" ref="D30:Y30" si="1">SUM(D21:D29)</f>
        <v>0</v>
      </c>
      <c r="E30" s="27">
        <f t="shared" si="1"/>
        <v>-19697709</v>
      </c>
      <c r="F30" s="28">
        <f t="shared" si="1"/>
        <v>-19697709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-1722175</v>
      </c>
      <c r="L30" s="28">
        <f t="shared" si="1"/>
        <v>-1321611</v>
      </c>
      <c r="M30" s="28">
        <f t="shared" si="1"/>
        <v>-3537296</v>
      </c>
      <c r="N30" s="28">
        <f t="shared" si="1"/>
        <v>-6581082</v>
      </c>
      <c r="O30" s="28">
        <f t="shared" si="1"/>
        <v>-3754229</v>
      </c>
      <c r="P30" s="28">
        <f t="shared" si="1"/>
        <v>0</v>
      </c>
      <c r="Q30" s="28">
        <f t="shared" si="1"/>
        <v>0</v>
      </c>
      <c r="R30" s="28">
        <f t="shared" si="1"/>
        <v>-3754229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-10335311</v>
      </c>
      <c r="X30" s="28">
        <f t="shared" si="1"/>
        <v>-14773284</v>
      </c>
      <c r="Y30" s="28">
        <f t="shared" si="1"/>
        <v>4437973</v>
      </c>
      <c r="Z30" s="29">
        <f>+IF(X30&lt;&gt;0,+(Y30/X30)*100,0)</f>
        <v>-30.040531272532228</v>
      </c>
      <c r="AA30" s="30">
        <f>SUM(AA21:AA29)</f>
        <v>-19697709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17666788</v>
      </c>
      <c r="D41" s="32">
        <f>+D17+D30+D39</f>
        <v>0</v>
      </c>
      <c r="E41" s="33">
        <f t="shared" si="3"/>
        <v>6558028</v>
      </c>
      <c r="F41" s="34">
        <f t="shared" si="3"/>
        <v>151012046</v>
      </c>
      <c r="G41" s="34">
        <f t="shared" si="3"/>
        <v>-52173931</v>
      </c>
      <c r="H41" s="34">
        <f t="shared" si="3"/>
        <v>-7379362</v>
      </c>
      <c r="I41" s="34">
        <f t="shared" si="3"/>
        <v>-5823869</v>
      </c>
      <c r="J41" s="34">
        <f t="shared" si="3"/>
        <v>-65377162</v>
      </c>
      <c r="K41" s="34">
        <f t="shared" si="3"/>
        <v>7023531</v>
      </c>
      <c r="L41" s="34">
        <f t="shared" si="3"/>
        <v>-30599842</v>
      </c>
      <c r="M41" s="34">
        <f t="shared" si="3"/>
        <v>-16237689</v>
      </c>
      <c r="N41" s="34">
        <f t="shared" si="3"/>
        <v>-39814000</v>
      </c>
      <c r="O41" s="34">
        <f t="shared" si="3"/>
        <v>-25895399</v>
      </c>
      <c r="P41" s="34">
        <f t="shared" si="3"/>
        <v>-34798121</v>
      </c>
      <c r="Q41" s="34">
        <f t="shared" si="3"/>
        <v>-122095095</v>
      </c>
      <c r="R41" s="34">
        <f t="shared" si="3"/>
        <v>-182788615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-287979777</v>
      </c>
      <c r="X41" s="34">
        <f t="shared" si="3"/>
        <v>-142158132</v>
      </c>
      <c r="Y41" s="34">
        <f t="shared" si="3"/>
        <v>-145821645</v>
      </c>
      <c r="Z41" s="35">
        <f>+IF(X41&lt;&gt;0,+(Y41/X41)*100,0)</f>
        <v>102.57706889395537</v>
      </c>
      <c r="AA41" s="36">
        <f>+AA17+AA30+AA39</f>
        <v>151012046</v>
      </c>
    </row>
    <row r="42" spans="1:27" x14ac:dyDescent="0.25">
      <c r="A42" s="23" t="s">
        <v>63</v>
      </c>
      <c r="B42" s="17" t="s">
        <v>64</v>
      </c>
      <c r="C42" s="32">
        <v>-102525644</v>
      </c>
      <c r="D42" s="32"/>
      <c r="E42" s="33"/>
      <c r="F42" s="34"/>
      <c r="G42" s="34">
        <v>-85389113</v>
      </c>
      <c r="H42" s="34">
        <f>+G43+H60</f>
        <v>-137563044</v>
      </c>
      <c r="I42" s="34">
        <f>+H43+I60</f>
        <v>-144942406</v>
      </c>
      <c r="J42" s="34">
        <f>+G42</f>
        <v>-85389113</v>
      </c>
      <c r="K42" s="34">
        <f>+I43+K60</f>
        <v>-150766275</v>
      </c>
      <c r="L42" s="34">
        <f>+K43+L60</f>
        <v>-143742744</v>
      </c>
      <c r="M42" s="34">
        <f>+L43+M60</f>
        <v>-174342586</v>
      </c>
      <c r="N42" s="34">
        <f>+K42</f>
        <v>-150766275</v>
      </c>
      <c r="O42" s="34">
        <f>+M43+O60</f>
        <v>-190580275</v>
      </c>
      <c r="P42" s="34">
        <f>+O43+P60</f>
        <v>-216475674</v>
      </c>
      <c r="Q42" s="34">
        <f>+P43+Q60</f>
        <v>-251273795</v>
      </c>
      <c r="R42" s="34">
        <f>+O42</f>
        <v>-190580275</v>
      </c>
      <c r="S42" s="34">
        <f>+Q43+S60</f>
        <v>-373368890</v>
      </c>
      <c r="T42" s="34">
        <f>+S43+T60</f>
        <v>-373368890</v>
      </c>
      <c r="U42" s="34">
        <f>+T43+U60</f>
        <v>-373368890</v>
      </c>
      <c r="V42" s="34">
        <f>+S42</f>
        <v>-373368890</v>
      </c>
      <c r="W42" s="34">
        <f>+G42</f>
        <v>-85389113</v>
      </c>
      <c r="X42" s="34"/>
      <c r="Y42" s="34">
        <f>+W42-X42</f>
        <v>-85389113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-84858856</v>
      </c>
      <c r="D43" s="44">
        <f t="shared" ref="D43:AA43" si="4">+D41+D42</f>
        <v>0</v>
      </c>
      <c r="E43" s="45">
        <f t="shared" si="4"/>
        <v>6558028</v>
      </c>
      <c r="F43" s="46">
        <f t="shared" si="4"/>
        <v>151012046</v>
      </c>
      <c r="G43" s="46">
        <f t="shared" si="4"/>
        <v>-137563044</v>
      </c>
      <c r="H43" s="46">
        <f t="shared" si="4"/>
        <v>-144942406</v>
      </c>
      <c r="I43" s="46">
        <f t="shared" si="4"/>
        <v>-150766275</v>
      </c>
      <c r="J43" s="46">
        <f>+I43</f>
        <v>-150766275</v>
      </c>
      <c r="K43" s="46">
        <f t="shared" si="4"/>
        <v>-143742744</v>
      </c>
      <c r="L43" s="46">
        <f t="shared" si="4"/>
        <v>-174342586</v>
      </c>
      <c r="M43" s="46">
        <f t="shared" si="4"/>
        <v>-190580275</v>
      </c>
      <c r="N43" s="46">
        <f>+M43</f>
        <v>-190580275</v>
      </c>
      <c r="O43" s="46">
        <f t="shared" si="4"/>
        <v>-216475674</v>
      </c>
      <c r="P43" s="46">
        <f t="shared" si="4"/>
        <v>-251273795</v>
      </c>
      <c r="Q43" s="46">
        <f t="shared" si="4"/>
        <v>-373368890</v>
      </c>
      <c r="R43" s="46">
        <f>+Q43</f>
        <v>-373368890</v>
      </c>
      <c r="S43" s="46">
        <f t="shared" si="4"/>
        <v>-373368890</v>
      </c>
      <c r="T43" s="46">
        <f t="shared" si="4"/>
        <v>-373368890</v>
      </c>
      <c r="U43" s="46">
        <f t="shared" si="4"/>
        <v>-373368890</v>
      </c>
      <c r="V43" s="46">
        <f>+U43</f>
        <v>-373368890</v>
      </c>
      <c r="W43" s="46">
        <f>+V43</f>
        <v>-373368890</v>
      </c>
      <c r="X43" s="46">
        <f t="shared" si="4"/>
        <v>-142158132</v>
      </c>
      <c r="Y43" s="46">
        <f t="shared" si="4"/>
        <v>-231210758</v>
      </c>
      <c r="Z43" s="47">
        <f>+IF(X43&lt;&gt;0,+(Y43/X43)*100,0)</f>
        <v>162.64335690623736</v>
      </c>
      <c r="AA43" s="48">
        <f t="shared" si="4"/>
        <v>151012046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-85389113</v>
      </c>
      <c r="J60">
        <v>-85389113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137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138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9525295020</v>
      </c>
      <c r="F7" s="20">
        <v>9525295020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9525295020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1271692140</v>
      </c>
      <c r="F8" s="20">
        <v>1271692140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1271692140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1819709200</v>
      </c>
      <c r="F9" s="20">
        <v>1819709200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1819709200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365000000</v>
      </c>
      <c r="F10" s="20">
        <v>365000000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365000000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230306070</v>
      </c>
      <c r="F11" s="20">
        <v>230306070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230306070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-34892462</v>
      </c>
      <c r="D14" s="18"/>
      <c r="E14" s="19">
        <v>-10639859192</v>
      </c>
      <c r="F14" s="20">
        <v>-10639859192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-608404592</v>
      </c>
      <c r="Y14" s="20">
        <v>608404592</v>
      </c>
      <c r="Z14" s="21">
        <v>-100</v>
      </c>
      <c r="AA14" s="22">
        <v>-10639859192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-192798610</v>
      </c>
      <c r="F15" s="20">
        <v>-192798610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-192798610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-34892462</v>
      </c>
      <c r="D17" s="26">
        <f>SUM(D6:D16)</f>
        <v>0</v>
      </c>
      <c r="E17" s="27">
        <f t="shared" si="0"/>
        <v>2379344628</v>
      </c>
      <c r="F17" s="28">
        <f t="shared" si="0"/>
        <v>2379344628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-608404592</v>
      </c>
      <c r="Y17" s="28">
        <f t="shared" si="0"/>
        <v>608404592</v>
      </c>
      <c r="Z17" s="29">
        <f>+IF(X17&lt;&gt;0,+(Y17/X17)*100,0)</f>
        <v>-100</v>
      </c>
      <c r="AA17" s="30">
        <f>SUM(AA6:AA16)</f>
        <v>2379344628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>
        <v>251280</v>
      </c>
      <c r="F23" s="20">
        <v>251280</v>
      </c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>
        <v>251280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-1166882300</v>
      </c>
      <c r="F28" s="20">
        <v>-1166882300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>
        <v>-1166882300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-1166631020</v>
      </c>
      <c r="F30" s="28">
        <f t="shared" si="1"/>
        <v>-1166631020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-1166631020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326194700</v>
      </c>
      <c r="F35" s="20">
        <v>326194700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326194700</v>
      </c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>
        <v>-306177000</v>
      </c>
      <c r="F38" s="20">
        <v>-306177000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-306177000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20017700</v>
      </c>
      <c r="F39" s="28">
        <f t="shared" si="2"/>
        <v>20017700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20017700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-34892462</v>
      </c>
      <c r="D41" s="32">
        <f>+D17+D30+D39</f>
        <v>0</v>
      </c>
      <c r="E41" s="33">
        <f t="shared" si="3"/>
        <v>1232731308</v>
      </c>
      <c r="F41" s="34">
        <f t="shared" si="3"/>
        <v>1232731308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-608404592</v>
      </c>
      <c r="Y41" s="34">
        <f t="shared" si="3"/>
        <v>608404592</v>
      </c>
      <c r="Z41" s="35">
        <f>+IF(X41&lt;&gt;0,+(Y41/X41)*100,0)</f>
        <v>-100</v>
      </c>
      <c r="AA41" s="36">
        <f>+AA17+AA30+AA39</f>
        <v>1232731308</v>
      </c>
    </row>
    <row r="42" spans="1:27" x14ac:dyDescent="0.25">
      <c r="A42" s="23" t="s">
        <v>63</v>
      </c>
      <c r="B42" s="17" t="s">
        <v>64</v>
      </c>
      <c r="C42" s="32"/>
      <c r="D42" s="32"/>
      <c r="E42" s="33">
        <v>-17961884280</v>
      </c>
      <c r="F42" s="34">
        <v>-17961884280</v>
      </c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>
        <v>-17961889280</v>
      </c>
      <c r="Y42" s="34">
        <f>+W42-X42</f>
        <v>17961889280</v>
      </c>
      <c r="Z42" s="35">
        <f>+IF(X42&lt;&gt;0,+(Y42/X42)*100,0)</f>
        <v>-100</v>
      </c>
      <c r="AA42" s="36">
        <v>-17961884280</v>
      </c>
    </row>
    <row r="43" spans="1:27" x14ac:dyDescent="0.25">
      <c r="A43" s="42" t="s">
        <v>65</v>
      </c>
      <c r="B43" s="43" t="s">
        <v>64</v>
      </c>
      <c r="C43" s="44">
        <f>+C41+C42</f>
        <v>-34892462</v>
      </c>
      <c r="D43" s="44">
        <f t="shared" ref="D43:AA43" si="4">+D41+D42</f>
        <v>0</v>
      </c>
      <c r="E43" s="45">
        <f t="shared" si="4"/>
        <v>-16729152972</v>
      </c>
      <c r="F43" s="46">
        <f t="shared" si="4"/>
        <v>-16729152972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-18570293872</v>
      </c>
      <c r="Y43" s="46">
        <f t="shared" si="4"/>
        <v>18570293872</v>
      </c>
      <c r="Z43" s="47">
        <f>+IF(X43&lt;&gt;0,+(Y43/X43)*100,0)</f>
        <v>-100</v>
      </c>
      <c r="AA43" s="48">
        <f t="shared" si="4"/>
        <v>-16729152972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139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140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141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142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143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286140977</v>
      </c>
      <c r="F7" s="20">
        <v>423234375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317425788</v>
      </c>
      <c r="Y7" s="20">
        <v>-317425788</v>
      </c>
      <c r="Z7" s="21">
        <v>-100</v>
      </c>
      <c r="AA7" s="22">
        <v>423234375</v>
      </c>
    </row>
    <row r="8" spans="1:27" x14ac:dyDescent="0.25">
      <c r="A8" s="23" t="s">
        <v>36</v>
      </c>
      <c r="B8" s="17" t="s">
        <v>32</v>
      </c>
      <c r="C8" s="18">
        <v>3196719</v>
      </c>
      <c r="D8" s="18"/>
      <c r="E8" s="19"/>
      <c r="F8" s="20"/>
      <c r="G8" s="20">
        <v>489306</v>
      </c>
      <c r="H8" s="20">
        <v>472358</v>
      </c>
      <c r="I8" s="20">
        <v>489416</v>
      </c>
      <c r="J8" s="20">
        <v>1451080</v>
      </c>
      <c r="K8" s="20">
        <v>301388</v>
      </c>
      <c r="L8" s="20">
        <v>355818</v>
      </c>
      <c r="M8" s="20">
        <v>273141</v>
      </c>
      <c r="N8" s="20">
        <v>930347</v>
      </c>
      <c r="O8" s="20">
        <v>325613</v>
      </c>
      <c r="P8" s="20">
        <v>-26156</v>
      </c>
      <c r="Q8" s="20">
        <v>425043</v>
      </c>
      <c r="R8" s="20">
        <v>724500</v>
      </c>
      <c r="S8" s="20"/>
      <c r="T8" s="20"/>
      <c r="U8" s="20"/>
      <c r="V8" s="20"/>
      <c r="W8" s="20">
        <v>3105927</v>
      </c>
      <c r="X8" s="20"/>
      <c r="Y8" s="20">
        <v>3105927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17503300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373244700</v>
      </c>
      <c r="F10" s="20">
        <v>6110862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4583151</v>
      </c>
      <c r="Y10" s="20">
        <v>-4583151</v>
      </c>
      <c r="Z10" s="21">
        <v>-100</v>
      </c>
      <c r="AA10" s="22">
        <v>6110862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59487936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-238936431</v>
      </c>
      <c r="F14" s="20">
        <v>-256320718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-192240540</v>
      </c>
      <c r="Y14" s="20">
        <v>192240540</v>
      </c>
      <c r="Z14" s="21">
        <v>-100</v>
      </c>
      <c r="AA14" s="22">
        <v>-256320718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3196719</v>
      </c>
      <c r="D17" s="26">
        <f>SUM(D6:D16)</f>
        <v>0</v>
      </c>
      <c r="E17" s="27">
        <f t="shared" si="0"/>
        <v>497440482</v>
      </c>
      <c r="F17" s="28">
        <f t="shared" si="0"/>
        <v>173024519</v>
      </c>
      <c r="G17" s="28">
        <f t="shared" si="0"/>
        <v>489306</v>
      </c>
      <c r="H17" s="28">
        <f t="shared" si="0"/>
        <v>472358</v>
      </c>
      <c r="I17" s="28">
        <f t="shared" si="0"/>
        <v>489416</v>
      </c>
      <c r="J17" s="28">
        <f t="shared" si="0"/>
        <v>1451080</v>
      </c>
      <c r="K17" s="28">
        <f t="shared" si="0"/>
        <v>301388</v>
      </c>
      <c r="L17" s="28">
        <f t="shared" si="0"/>
        <v>355818</v>
      </c>
      <c r="M17" s="28">
        <f t="shared" si="0"/>
        <v>273141</v>
      </c>
      <c r="N17" s="28">
        <f t="shared" si="0"/>
        <v>930347</v>
      </c>
      <c r="O17" s="28">
        <f t="shared" si="0"/>
        <v>325613</v>
      </c>
      <c r="P17" s="28">
        <f t="shared" si="0"/>
        <v>-26156</v>
      </c>
      <c r="Q17" s="28">
        <f t="shared" si="0"/>
        <v>425043</v>
      </c>
      <c r="R17" s="28">
        <f t="shared" si="0"/>
        <v>724500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3105927</v>
      </c>
      <c r="X17" s="28">
        <f t="shared" si="0"/>
        <v>129768399</v>
      </c>
      <c r="Y17" s="28">
        <f t="shared" si="0"/>
        <v>-126662472</v>
      </c>
      <c r="Z17" s="29">
        <f>+IF(X17&lt;&gt;0,+(Y17/X17)*100,0)</f>
        <v>-97.606561363217565</v>
      </c>
      <c r="AA17" s="30">
        <f>SUM(AA6:AA16)</f>
        <v>173024519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-208482922</v>
      </c>
      <c r="F28" s="20">
        <v>-249450855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-187088148</v>
      </c>
      <c r="Y28" s="20">
        <v>187088148</v>
      </c>
      <c r="Z28" s="21">
        <v>-100</v>
      </c>
      <c r="AA28" s="22">
        <v>-249450855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-208482922</v>
      </c>
      <c r="F30" s="28">
        <f t="shared" si="1"/>
        <v>-249450855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-187088148</v>
      </c>
      <c r="Y30" s="28">
        <f t="shared" si="1"/>
        <v>187088148</v>
      </c>
      <c r="Z30" s="29">
        <f>+IF(X30&lt;&gt;0,+(Y30/X30)*100,0)</f>
        <v>-100</v>
      </c>
      <c r="AA30" s="30">
        <f>SUM(AA21:AA29)</f>
        <v>-249450855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3196719</v>
      </c>
      <c r="D41" s="32">
        <f>+D17+D30+D39</f>
        <v>0</v>
      </c>
      <c r="E41" s="33">
        <f t="shared" si="3"/>
        <v>288957560</v>
      </c>
      <c r="F41" s="34">
        <f t="shared" si="3"/>
        <v>-76426336</v>
      </c>
      <c r="G41" s="34">
        <f t="shared" si="3"/>
        <v>489306</v>
      </c>
      <c r="H41" s="34">
        <f t="shared" si="3"/>
        <v>472358</v>
      </c>
      <c r="I41" s="34">
        <f t="shared" si="3"/>
        <v>489416</v>
      </c>
      <c r="J41" s="34">
        <f t="shared" si="3"/>
        <v>1451080</v>
      </c>
      <c r="K41" s="34">
        <f t="shared" si="3"/>
        <v>301388</v>
      </c>
      <c r="L41" s="34">
        <f t="shared" si="3"/>
        <v>355818</v>
      </c>
      <c r="M41" s="34">
        <f t="shared" si="3"/>
        <v>273141</v>
      </c>
      <c r="N41" s="34">
        <f t="shared" si="3"/>
        <v>930347</v>
      </c>
      <c r="O41" s="34">
        <f t="shared" si="3"/>
        <v>325613</v>
      </c>
      <c r="P41" s="34">
        <f t="shared" si="3"/>
        <v>-26156</v>
      </c>
      <c r="Q41" s="34">
        <f t="shared" si="3"/>
        <v>425043</v>
      </c>
      <c r="R41" s="34">
        <f t="shared" si="3"/>
        <v>724500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3105927</v>
      </c>
      <c r="X41" s="34">
        <f t="shared" si="3"/>
        <v>-57319749</v>
      </c>
      <c r="Y41" s="34">
        <f t="shared" si="3"/>
        <v>60425676</v>
      </c>
      <c r="Z41" s="35">
        <f>+IF(X41&lt;&gt;0,+(Y41/X41)*100,0)</f>
        <v>-105.41859839616534</v>
      </c>
      <c r="AA41" s="36">
        <f>+AA17+AA30+AA39</f>
        <v>-76426336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>
        <v>1936093</v>
      </c>
      <c r="H42" s="34">
        <f>+G43+H60</f>
        <v>2425399</v>
      </c>
      <c r="I42" s="34">
        <f>+H43+I60</f>
        <v>2897757</v>
      </c>
      <c r="J42" s="34">
        <f>+G42</f>
        <v>1936093</v>
      </c>
      <c r="K42" s="34">
        <f>+I43+K60</f>
        <v>3387173</v>
      </c>
      <c r="L42" s="34">
        <f>+K43+L60</f>
        <v>3688561</v>
      </c>
      <c r="M42" s="34">
        <f>+L43+M60</f>
        <v>4044379</v>
      </c>
      <c r="N42" s="34">
        <f>+K42</f>
        <v>3387173</v>
      </c>
      <c r="O42" s="34">
        <f>+M43+O60</f>
        <v>4317520</v>
      </c>
      <c r="P42" s="34">
        <f>+O43+P60</f>
        <v>4643133</v>
      </c>
      <c r="Q42" s="34">
        <f>+P43+Q60</f>
        <v>4616977</v>
      </c>
      <c r="R42" s="34">
        <f>+O42</f>
        <v>4317520</v>
      </c>
      <c r="S42" s="34">
        <f>+Q43+S60</f>
        <v>5042020</v>
      </c>
      <c r="T42" s="34">
        <f>+S43+T60</f>
        <v>5042020</v>
      </c>
      <c r="U42" s="34">
        <f>+T43+U60</f>
        <v>5042020</v>
      </c>
      <c r="V42" s="34">
        <f>+S42</f>
        <v>5042020</v>
      </c>
      <c r="W42" s="34">
        <f>+G42</f>
        <v>1936093</v>
      </c>
      <c r="X42" s="34"/>
      <c r="Y42" s="34">
        <f>+W42-X42</f>
        <v>1936093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3196719</v>
      </c>
      <c r="D43" s="44">
        <f t="shared" ref="D43:AA43" si="4">+D41+D42</f>
        <v>0</v>
      </c>
      <c r="E43" s="45">
        <f t="shared" si="4"/>
        <v>288957560</v>
      </c>
      <c r="F43" s="46">
        <f t="shared" si="4"/>
        <v>-76426336</v>
      </c>
      <c r="G43" s="46">
        <f t="shared" si="4"/>
        <v>2425399</v>
      </c>
      <c r="H43" s="46">
        <f t="shared" si="4"/>
        <v>2897757</v>
      </c>
      <c r="I43" s="46">
        <f t="shared" si="4"/>
        <v>3387173</v>
      </c>
      <c r="J43" s="46">
        <f>+I43</f>
        <v>3387173</v>
      </c>
      <c r="K43" s="46">
        <f t="shared" si="4"/>
        <v>3688561</v>
      </c>
      <c r="L43" s="46">
        <f t="shared" si="4"/>
        <v>4044379</v>
      </c>
      <c r="M43" s="46">
        <f t="shared" si="4"/>
        <v>4317520</v>
      </c>
      <c r="N43" s="46">
        <f>+M43</f>
        <v>4317520</v>
      </c>
      <c r="O43" s="46">
        <f t="shared" si="4"/>
        <v>4643133</v>
      </c>
      <c r="P43" s="46">
        <f t="shared" si="4"/>
        <v>4616977</v>
      </c>
      <c r="Q43" s="46">
        <f t="shared" si="4"/>
        <v>5042020</v>
      </c>
      <c r="R43" s="46">
        <f>+Q43</f>
        <v>5042020</v>
      </c>
      <c r="S43" s="46">
        <f t="shared" si="4"/>
        <v>5042020</v>
      </c>
      <c r="T43" s="46">
        <f t="shared" si="4"/>
        <v>5042020</v>
      </c>
      <c r="U43" s="46">
        <f t="shared" si="4"/>
        <v>5042020</v>
      </c>
      <c r="V43" s="46">
        <f>+U43</f>
        <v>5042020</v>
      </c>
      <c r="W43" s="46">
        <f>+V43</f>
        <v>5042020</v>
      </c>
      <c r="X43" s="46">
        <f t="shared" si="4"/>
        <v>-57319749</v>
      </c>
      <c r="Y43" s="46">
        <f t="shared" si="4"/>
        <v>62361769</v>
      </c>
      <c r="Z43" s="47">
        <f>+IF(X43&lt;&gt;0,+(Y43/X43)*100,0)</f>
        <v>-108.79630509198496</v>
      </c>
      <c r="AA43" s="48">
        <f t="shared" si="4"/>
        <v>-76426336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1936093</v>
      </c>
      <c r="J60">
        <v>1936093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144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-1955000</v>
      </c>
      <c r="F14" s="20">
        <v>-2127500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-1595628</v>
      </c>
      <c r="Y14" s="20">
        <v>1595628</v>
      </c>
      <c r="Z14" s="21">
        <v>-100</v>
      </c>
      <c r="AA14" s="22">
        <v>-2127500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-1955000</v>
      </c>
      <c r="F17" s="28">
        <f t="shared" si="0"/>
        <v>-2127500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-1595628</v>
      </c>
      <c r="Y17" s="28">
        <f t="shared" si="0"/>
        <v>1595628</v>
      </c>
      <c r="Z17" s="29">
        <f>+IF(X17&lt;&gt;0,+(Y17/X17)*100,0)</f>
        <v>-100</v>
      </c>
      <c r="AA17" s="30">
        <f>SUM(AA6:AA16)</f>
        <v>-2127500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-1955000</v>
      </c>
      <c r="F41" s="34">
        <f t="shared" si="3"/>
        <v>-2127500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-1595628</v>
      </c>
      <c r="Y41" s="34">
        <f t="shared" si="3"/>
        <v>1595628</v>
      </c>
      <c r="Z41" s="35">
        <f>+IF(X41&lt;&gt;0,+(Y41/X41)*100,0)</f>
        <v>-100</v>
      </c>
      <c r="AA41" s="36">
        <f>+AA17+AA30+AA39</f>
        <v>-2127500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-1955000</v>
      </c>
      <c r="F43" s="46">
        <f t="shared" si="4"/>
        <v>-2127500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-1595628</v>
      </c>
      <c r="Y43" s="46">
        <f t="shared" si="4"/>
        <v>1595628</v>
      </c>
      <c r="Z43" s="47">
        <f>+IF(X43&lt;&gt;0,+(Y43/X43)*100,0)</f>
        <v>-100</v>
      </c>
      <c r="AA43" s="48">
        <f t="shared" si="4"/>
        <v>-2127500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145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146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147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148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>
        <v>27613797</v>
      </c>
      <c r="H10" s="20">
        <v>-1492490</v>
      </c>
      <c r="I10" s="20">
        <v>-3149783</v>
      </c>
      <c r="J10" s="20">
        <v>22971524</v>
      </c>
      <c r="K10" s="20">
        <v>11735938</v>
      </c>
      <c r="L10" s="20">
        <v>11735938</v>
      </c>
      <c r="M10" s="20">
        <v>-22388904</v>
      </c>
      <c r="N10" s="20">
        <v>1082972</v>
      </c>
      <c r="O10" s="20"/>
      <c r="P10" s="20">
        <v>-22388904</v>
      </c>
      <c r="Q10" s="20"/>
      <c r="R10" s="20">
        <v>-22388904</v>
      </c>
      <c r="S10" s="20"/>
      <c r="T10" s="20"/>
      <c r="U10" s="20"/>
      <c r="V10" s="20"/>
      <c r="W10" s="20">
        <v>1665592</v>
      </c>
      <c r="X10" s="20"/>
      <c r="Y10" s="20">
        <v>1665592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27613797</v>
      </c>
      <c r="H17" s="28">
        <f t="shared" si="0"/>
        <v>-1492490</v>
      </c>
      <c r="I17" s="28">
        <f t="shared" si="0"/>
        <v>-3149783</v>
      </c>
      <c r="J17" s="28">
        <f t="shared" si="0"/>
        <v>22971524</v>
      </c>
      <c r="K17" s="28">
        <f t="shared" si="0"/>
        <v>11735938</v>
      </c>
      <c r="L17" s="28">
        <f t="shared" si="0"/>
        <v>11735938</v>
      </c>
      <c r="M17" s="28">
        <f t="shared" si="0"/>
        <v>-22388904</v>
      </c>
      <c r="N17" s="28">
        <f t="shared" si="0"/>
        <v>1082972</v>
      </c>
      <c r="O17" s="28">
        <f t="shared" si="0"/>
        <v>0</v>
      </c>
      <c r="P17" s="28">
        <f t="shared" si="0"/>
        <v>-22388904</v>
      </c>
      <c r="Q17" s="28">
        <f t="shared" si="0"/>
        <v>0</v>
      </c>
      <c r="R17" s="28">
        <f t="shared" si="0"/>
        <v>-22388904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1665592</v>
      </c>
      <c r="X17" s="28">
        <f t="shared" si="0"/>
        <v>0</v>
      </c>
      <c r="Y17" s="28">
        <f t="shared" si="0"/>
        <v>1665592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27613797</v>
      </c>
      <c r="H41" s="34">
        <f t="shared" si="3"/>
        <v>-1492490</v>
      </c>
      <c r="I41" s="34">
        <f t="shared" si="3"/>
        <v>-3149783</v>
      </c>
      <c r="J41" s="34">
        <f t="shared" si="3"/>
        <v>22971524</v>
      </c>
      <c r="K41" s="34">
        <f t="shared" si="3"/>
        <v>11735938</v>
      </c>
      <c r="L41" s="34">
        <f t="shared" si="3"/>
        <v>11735938</v>
      </c>
      <c r="M41" s="34">
        <f t="shared" si="3"/>
        <v>-22388904</v>
      </c>
      <c r="N41" s="34">
        <f t="shared" si="3"/>
        <v>1082972</v>
      </c>
      <c r="O41" s="34">
        <f t="shared" si="3"/>
        <v>0</v>
      </c>
      <c r="P41" s="34">
        <f t="shared" si="3"/>
        <v>-22388904</v>
      </c>
      <c r="Q41" s="34">
        <f t="shared" si="3"/>
        <v>0</v>
      </c>
      <c r="R41" s="34">
        <f t="shared" si="3"/>
        <v>-22388904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1665592</v>
      </c>
      <c r="X41" s="34">
        <f t="shared" si="3"/>
        <v>0</v>
      </c>
      <c r="Y41" s="34">
        <f t="shared" si="3"/>
        <v>1665592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27613797</v>
      </c>
      <c r="I42" s="34">
        <f>+H43+I60</f>
        <v>26121307</v>
      </c>
      <c r="J42" s="34">
        <f>+G42</f>
        <v>0</v>
      </c>
      <c r="K42" s="34">
        <f>+I43+K60</f>
        <v>22971524</v>
      </c>
      <c r="L42" s="34">
        <f>+K43+L60</f>
        <v>34707462</v>
      </c>
      <c r="M42" s="34">
        <f>+L43+M60</f>
        <v>46443400</v>
      </c>
      <c r="N42" s="34">
        <f>+K42</f>
        <v>22971524</v>
      </c>
      <c r="O42" s="34">
        <f>+M43+O60</f>
        <v>24054496</v>
      </c>
      <c r="P42" s="34">
        <f>+O43+P60</f>
        <v>24054496</v>
      </c>
      <c r="Q42" s="34">
        <f>+P43+Q60</f>
        <v>1665592</v>
      </c>
      <c r="R42" s="34">
        <f>+O42</f>
        <v>24054496</v>
      </c>
      <c r="S42" s="34">
        <f>+Q43+S60</f>
        <v>1665592</v>
      </c>
      <c r="T42" s="34">
        <f>+S43+T60</f>
        <v>1665592</v>
      </c>
      <c r="U42" s="34">
        <f>+T43+U60</f>
        <v>1665592</v>
      </c>
      <c r="V42" s="34">
        <f>+S42</f>
        <v>1665592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27613797</v>
      </c>
      <c r="H43" s="46">
        <f t="shared" si="4"/>
        <v>26121307</v>
      </c>
      <c r="I43" s="46">
        <f t="shared" si="4"/>
        <v>22971524</v>
      </c>
      <c r="J43" s="46">
        <f>+I43</f>
        <v>22971524</v>
      </c>
      <c r="K43" s="46">
        <f t="shared" si="4"/>
        <v>34707462</v>
      </c>
      <c r="L43" s="46">
        <f t="shared" si="4"/>
        <v>46443400</v>
      </c>
      <c r="M43" s="46">
        <f t="shared" si="4"/>
        <v>24054496</v>
      </c>
      <c r="N43" s="46">
        <f>+M43</f>
        <v>24054496</v>
      </c>
      <c r="O43" s="46">
        <f t="shared" si="4"/>
        <v>24054496</v>
      </c>
      <c r="P43" s="46">
        <f t="shared" si="4"/>
        <v>1665592</v>
      </c>
      <c r="Q43" s="46">
        <f t="shared" si="4"/>
        <v>1665592</v>
      </c>
      <c r="R43" s="46">
        <f>+Q43</f>
        <v>1665592</v>
      </c>
      <c r="S43" s="46">
        <f t="shared" si="4"/>
        <v>1665592</v>
      </c>
      <c r="T43" s="46">
        <f t="shared" si="4"/>
        <v>1665592</v>
      </c>
      <c r="U43" s="46">
        <f t="shared" si="4"/>
        <v>1665592</v>
      </c>
      <c r="V43" s="46">
        <f>+U43</f>
        <v>1665592</v>
      </c>
      <c r="W43" s="46">
        <f>+V43</f>
        <v>1665592</v>
      </c>
      <c r="X43" s="46">
        <f t="shared" si="4"/>
        <v>0</v>
      </c>
      <c r="Y43" s="46">
        <f t="shared" si="4"/>
        <v>1665592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149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150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151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111263</v>
      </c>
      <c r="D7" s="18"/>
      <c r="E7" s="19">
        <v>308622425</v>
      </c>
      <c r="F7" s="20">
        <v>366811100</v>
      </c>
      <c r="G7" s="20">
        <v>93284</v>
      </c>
      <c r="H7" s="20">
        <v>123835</v>
      </c>
      <c r="I7" s="20">
        <v>101166</v>
      </c>
      <c r="J7" s="20">
        <v>318285</v>
      </c>
      <c r="K7" s="20">
        <v>99776</v>
      </c>
      <c r="L7" s="20">
        <v>95444</v>
      </c>
      <c r="M7" s="20">
        <v>78575</v>
      </c>
      <c r="N7" s="20">
        <v>273795</v>
      </c>
      <c r="O7" s="20">
        <v>76997</v>
      </c>
      <c r="P7" s="20">
        <v>93224</v>
      </c>
      <c r="Q7" s="20">
        <v>98508</v>
      </c>
      <c r="R7" s="20">
        <v>268729</v>
      </c>
      <c r="S7" s="20"/>
      <c r="T7" s="20"/>
      <c r="U7" s="20"/>
      <c r="V7" s="20"/>
      <c r="W7" s="20">
        <v>860809</v>
      </c>
      <c r="X7" s="20">
        <v>275108319</v>
      </c>
      <c r="Y7" s="20">
        <v>-274247510</v>
      </c>
      <c r="Z7" s="21">
        <v>-99.687101792076305</v>
      </c>
      <c r="AA7" s="22">
        <v>366811100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6226974</v>
      </c>
      <c r="F9" s="20">
        <v>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</v>
      </c>
      <c r="Y9" s="20">
        <v>-9</v>
      </c>
      <c r="Z9" s="21">
        <v>-100</v>
      </c>
      <c r="AA9" s="22">
        <v>1</v>
      </c>
    </row>
    <row r="10" spans="1:27" x14ac:dyDescent="0.25">
      <c r="A10" s="23" t="s">
        <v>39</v>
      </c>
      <c r="B10" s="17" t="s">
        <v>38</v>
      </c>
      <c r="C10" s="18">
        <v>430702000</v>
      </c>
      <c r="D10" s="18"/>
      <c r="E10" s="19">
        <v>200693190</v>
      </c>
      <c r="F10" s="20">
        <v>206920163</v>
      </c>
      <c r="G10" s="20">
        <v>-289398247</v>
      </c>
      <c r="H10" s="20">
        <v>60142585</v>
      </c>
      <c r="I10" s="20">
        <v>66906113</v>
      </c>
      <c r="J10" s="20">
        <v>-162349549</v>
      </c>
      <c r="K10" s="20">
        <v>118744000</v>
      </c>
      <c r="L10" s="20">
        <v>-6579150</v>
      </c>
      <c r="M10" s="20">
        <v>149679066</v>
      </c>
      <c r="N10" s="20">
        <v>261843916</v>
      </c>
      <c r="O10" s="20">
        <v>32000000</v>
      </c>
      <c r="P10" s="20">
        <v>2712000</v>
      </c>
      <c r="Q10" s="20">
        <v>39487000</v>
      </c>
      <c r="R10" s="20">
        <v>74199000</v>
      </c>
      <c r="S10" s="20"/>
      <c r="T10" s="20"/>
      <c r="U10" s="20"/>
      <c r="V10" s="20"/>
      <c r="W10" s="20">
        <v>173693367</v>
      </c>
      <c r="X10" s="20">
        <v>155190114</v>
      </c>
      <c r="Y10" s="20">
        <v>18503253</v>
      </c>
      <c r="Z10" s="21">
        <v>11.922958571961614</v>
      </c>
      <c r="AA10" s="22">
        <v>206920163</v>
      </c>
    </row>
    <row r="11" spans="1:27" x14ac:dyDescent="0.25">
      <c r="A11" s="23" t="s">
        <v>40</v>
      </c>
      <c r="B11" s="17" t="s">
        <v>32</v>
      </c>
      <c r="C11" s="18">
        <v>1661951246</v>
      </c>
      <c r="D11" s="18"/>
      <c r="E11" s="19">
        <v>44469364</v>
      </c>
      <c r="F11" s="20">
        <v>44469364</v>
      </c>
      <c r="G11" s="20">
        <v>47058034</v>
      </c>
      <c r="H11" s="20">
        <v>30764704</v>
      </c>
      <c r="I11" s="20">
        <v>27332227</v>
      </c>
      <c r="J11" s="20">
        <v>105154965</v>
      </c>
      <c r="K11" s="20">
        <v>27461080</v>
      </c>
      <c r="L11" s="20">
        <v>26623219</v>
      </c>
      <c r="M11" s="20">
        <v>27347467</v>
      </c>
      <c r="N11" s="20">
        <v>81431766</v>
      </c>
      <c r="O11" s="20">
        <v>31266508</v>
      </c>
      <c r="P11" s="20">
        <v>20788498</v>
      </c>
      <c r="Q11" s="20">
        <v>17429943</v>
      </c>
      <c r="R11" s="20">
        <v>69484949</v>
      </c>
      <c r="S11" s="20"/>
      <c r="T11" s="20"/>
      <c r="U11" s="20"/>
      <c r="V11" s="20"/>
      <c r="W11" s="20">
        <v>256071680</v>
      </c>
      <c r="X11" s="20">
        <v>33352020</v>
      </c>
      <c r="Y11" s="20">
        <v>222719660</v>
      </c>
      <c r="Z11" s="21">
        <v>667.78461994206054</v>
      </c>
      <c r="AA11" s="22">
        <v>44469364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-514951280</v>
      </c>
      <c r="D14" s="18"/>
      <c r="E14" s="19">
        <v>-424718801</v>
      </c>
      <c r="F14" s="20">
        <v>-429551631</v>
      </c>
      <c r="G14" s="20">
        <v>-2451415</v>
      </c>
      <c r="H14" s="20">
        <v>-11221255</v>
      </c>
      <c r="I14" s="20">
        <v>-36871673</v>
      </c>
      <c r="J14" s="20">
        <v>-50544343</v>
      </c>
      <c r="K14" s="20">
        <v>-19404544</v>
      </c>
      <c r="L14" s="20">
        <v>-36239092</v>
      </c>
      <c r="M14" s="20">
        <v>-47399838</v>
      </c>
      <c r="N14" s="20">
        <v>-103043474</v>
      </c>
      <c r="O14" s="20"/>
      <c r="P14" s="20">
        <v>-17892406</v>
      </c>
      <c r="Q14" s="20">
        <v>-16026045</v>
      </c>
      <c r="R14" s="20">
        <v>-33918451</v>
      </c>
      <c r="S14" s="20"/>
      <c r="T14" s="20"/>
      <c r="U14" s="20"/>
      <c r="V14" s="20"/>
      <c r="W14" s="20">
        <v>-187506268</v>
      </c>
      <c r="X14" s="20">
        <v>-322163739</v>
      </c>
      <c r="Y14" s="20">
        <v>134657471</v>
      </c>
      <c r="Z14" s="21">
        <v>-41.797835913494907</v>
      </c>
      <c r="AA14" s="22">
        <v>-429551631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1577813229</v>
      </c>
      <c r="D17" s="26">
        <f>SUM(D6:D16)</f>
        <v>0</v>
      </c>
      <c r="E17" s="27">
        <f t="shared" si="0"/>
        <v>135293152</v>
      </c>
      <c r="F17" s="28">
        <f t="shared" si="0"/>
        <v>188648997</v>
      </c>
      <c r="G17" s="28">
        <f t="shared" si="0"/>
        <v>-244698344</v>
      </c>
      <c r="H17" s="28">
        <f t="shared" si="0"/>
        <v>79809869</v>
      </c>
      <c r="I17" s="28">
        <f t="shared" si="0"/>
        <v>57467833</v>
      </c>
      <c r="J17" s="28">
        <f t="shared" si="0"/>
        <v>-107420642</v>
      </c>
      <c r="K17" s="28">
        <f t="shared" si="0"/>
        <v>126900312</v>
      </c>
      <c r="L17" s="28">
        <f t="shared" si="0"/>
        <v>-16099579</v>
      </c>
      <c r="M17" s="28">
        <f t="shared" si="0"/>
        <v>129705270</v>
      </c>
      <c r="N17" s="28">
        <f t="shared" si="0"/>
        <v>240506003</v>
      </c>
      <c r="O17" s="28">
        <f t="shared" si="0"/>
        <v>63343505</v>
      </c>
      <c r="P17" s="28">
        <f t="shared" si="0"/>
        <v>5701316</v>
      </c>
      <c r="Q17" s="28">
        <f t="shared" si="0"/>
        <v>40989406</v>
      </c>
      <c r="R17" s="28">
        <f t="shared" si="0"/>
        <v>110034227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243119588</v>
      </c>
      <c r="X17" s="28">
        <f t="shared" si="0"/>
        <v>141486723</v>
      </c>
      <c r="Y17" s="28">
        <f t="shared" si="0"/>
        <v>101632865</v>
      </c>
      <c r="Z17" s="29">
        <f>+IF(X17&lt;&gt;0,+(Y17/X17)*100,0)</f>
        <v>71.832086322332884</v>
      </c>
      <c r="AA17" s="30">
        <f>SUM(AA6:AA16)</f>
        <v>188648997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-45538000</v>
      </c>
      <c r="D28" s="18"/>
      <c r="E28" s="19">
        <v>-205166691</v>
      </c>
      <c r="F28" s="20">
        <v>-208478713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-156359043</v>
      </c>
      <c r="Y28" s="20">
        <v>156359043</v>
      </c>
      <c r="Z28" s="21">
        <v>-100</v>
      </c>
      <c r="AA28" s="22">
        <v>-208478713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-45538000</v>
      </c>
      <c r="D30" s="26">
        <f t="shared" ref="D30:Y30" si="1">SUM(D21:D29)</f>
        <v>0</v>
      </c>
      <c r="E30" s="27">
        <f t="shared" si="1"/>
        <v>-205166691</v>
      </c>
      <c r="F30" s="28">
        <f t="shared" si="1"/>
        <v>-208478713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-156359043</v>
      </c>
      <c r="Y30" s="28">
        <f t="shared" si="1"/>
        <v>156359043</v>
      </c>
      <c r="Z30" s="29">
        <f>+IF(X30&lt;&gt;0,+(Y30/X30)*100,0)</f>
        <v>-100</v>
      </c>
      <c r="AA30" s="30">
        <f>SUM(AA21:AA29)</f>
        <v>-208478713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636465</v>
      </c>
      <c r="D36" s="18"/>
      <c r="E36" s="19"/>
      <c r="F36" s="20"/>
      <c r="G36" s="20">
        <v>46530</v>
      </c>
      <c r="H36" s="37">
        <v>28798</v>
      </c>
      <c r="I36" s="37">
        <v>14817</v>
      </c>
      <c r="J36" s="37">
        <v>90145</v>
      </c>
      <c r="K36" s="20">
        <v>28600</v>
      </c>
      <c r="L36" s="20">
        <v>42328</v>
      </c>
      <c r="M36" s="20">
        <v>15994</v>
      </c>
      <c r="N36" s="20">
        <v>86922</v>
      </c>
      <c r="O36" s="37">
        <v>33187</v>
      </c>
      <c r="P36" s="37">
        <v>8030</v>
      </c>
      <c r="Q36" s="37">
        <v>30481</v>
      </c>
      <c r="R36" s="20">
        <v>71698</v>
      </c>
      <c r="S36" s="20"/>
      <c r="T36" s="20"/>
      <c r="U36" s="20"/>
      <c r="V36" s="37"/>
      <c r="W36" s="37">
        <v>248765</v>
      </c>
      <c r="X36" s="37"/>
      <c r="Y36" s="20">
        <v>248765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>
        <v>-16941311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636465</v>
      </c>
      <c r="D39" s="26">
        <f>SUM(D34:D38)</f>
        <v>0</v>
      </c>
      <c r="E39" s="27">
        <f t="shared" si="2"/>
        <v>-16941311</v>
      </c>
      <c r="F39" s="28">
        <f t="shared" si="2"/>
        <v>0</v>
      </c>
      <c r="G39" s="28">
        <f t="shared" si="2"/>
        <v>46530</v>
      </c>
      <c r="H39" s="28">
        <f t="shared" si="2"/>
        <v>28798</v>
      </c>
      <c r="I39" s="28">
        <f t="shared" si="2"/>
        <v>14817</v>
      </c>
      <c r="J39" s="28">
        <f t="shared" si="2"/>
        <v>90145</v>
      </c>
      <c r="K39" s="28">
        <f t="shared" si="2"/>
        <v>28600</v>
      </c>
      <c r="L39" s="28">
        <f t="shared" si="2"/>
        <v>42328</v>
      </c>
      <c r="M39" s="28">
        <f t="shared" si="2"/>
        <v>15994</v>
      </c>
      <c r="N39" s="28">
        <f t="shared" si="2"/>
        <v>86922</v>
      </c>
      <c r="O39" s="28">
        <f t="shared" si="2"/>
        <v>33187</v>
      </c>
      <c r="P39" s="28">
        <f t="shared" si="2"/>
        <v>8030</v>
      </c>
      <c r="Q39" s="28">
        <f t="shared" si="2"/>
        <v>30481</v>
      </c>
      <c r="R39" s="28">
        <f t="shared" si="2"/>
        <v>71698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248765</v>
      </c>
      <c r="X39" s="28">
        <f t="shared" si="2"/>
        <v>0</v>
      </c>
      <c r="Y39" s="28">
        <f t="shared" si="2"/>
        <v>248765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1532911694</v>
      </c>
      <c r="D41" s="32">
        <f>+D17+D30+D39</f>
        <v>0</v>
      </c>
      <c r="E41" s="33">
        <f t="shared" si="3"/>
        <v>-86814850</v>
      </c>
      <c r="F41" s="34">
        <f t="shared" si="3"/>
        <v>-19829716</v>
      </c>
      <c r="G41" s="34">
        <f t="shared" si="3"/>
        <v>-244651814</v>
      </c>
      <c r="H41" s="34">
        <f t="shared" si="3"/>
        <v>79838667</v>
      </c>
      <c r="I41" s="34">
        <f t="shared" si="3"/>
        <v>57482650</v>
      </c>
      <c r="J41" s="34">
        <f t="shared" si="3"/>
        <v>-107330497</v>
      </c>
      <c r="K41" s="34">
        <f t="shared" si="3"/>
        <v>126928912</v>
      </c>
      <c r="L41" s="34">
        <f t="shared" si="3"/>
        <v>-16057251</v>
      </c>
      <c r="M41" s="34">
        <f t="shared" si="3"/>
        <v>129721264</v>
      </c>
      <c r="N41" s="34">
        <f t="shared" si="3"/>
        <v>240592925</v>
      </c>
      <c r="O41" s="34">
        <f t="shared" si="3"/>
        <v>63376692</v>
      </c>
      <c r="P41" s="34">
        <f t="shared" si="3"/>
        <v>5709346</v>
      </c>
      <c r="Q41" s="34">
        <f t="shared" si="3"/>
        <v>41019887</v>
      </c>
      <c r="R41" s="34">
        <f t="shared" si="3"/>
        <v>110105925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243368353</v>
      </c>
      <c r="X41" s="34">
        <f t="shared" si="3"/>
        <v>-14872320</v>
      </c>
      <c r="Y41" s="34">
        <f t="shared" si="3"/>
        <v>258240673</v>
      </c>
      <c r="Z41" s="35">
        <f>+IF(X41&lt;&gt;0,+(Y41/X41)*100,0)</f>
        <v>-1736.3845923164642</v>
      </c>
      <c r="AA41" s="36">
        <f>+AA17+AA30+AA39</f>
        <v>-19829716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>
        <v>6495340</v>
      </c>
      <c r="H42" s="34">
        <f>+G43+H60</f>
        <v>-238156474</v>
      </c>
      <c r="I42" s="34">
        <f>+H43+I60</f>
        <v>-158317807</v>
      </c>
      <c r="J42" s="34">
        <f>+G42</f>
        <v>6495340</v>
      </c>
      <c r="K42" s="34">
        <f>+I43+K60</f>
        <v>-100835157</v>
      </c>
      <c r="L42" s="34">
        <f>+K43+L60</f>
        <v>26093755</v>
      </c>
      <c r="M42" s="34">
        <f>+L43+M60</f>
        <v>10036504</v>
      </c>
      <c r="N42" s="34">
        <f>+K42</f>
        <v>-100835157</v>
      </c>
      <c r="O42" s="34">
        <f>+M43+O60</f>
        <v>139757768</v>
      </c>
      <c r="P42" s="34">
        <f>+O43+P60</f>
        <v>203134460</v>
      </c>
      <c r="Q42" s="34">
        <f>+P43+Q60</f>
        <v>208843806</v>
      </c>
      <c r="R42" s="34">
        <f>+O42</f>
        <v>139757768</v>
      </c>
      <c r="S42" s="34">
        <f>+Q43+S60</f>
        <v>249863693</v>
      </c>
      <c r="T42" s="34">
        <f>+S43+T60</f>
        <v>249863693</v>
      </c>
      <c r="U42" s="34">
        <f>+T43+U60</f>
        <v>249863693</v>
      </c>
      <c r="V42" s="34">
        <f>+S42</f>
        <v>249863693</v>
      </c>
      <c r="W42" s="34">
        <f>+G42</f>
        <v>6495340</v>
      </c>
      <c r="X42" s="34"/>
      <c r="Y42" s="34">
        <f>+W42-X42</f>
        <v>6495340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1532911694</v>
      </c>
      <c r="D43" s="44">
        <f t="shared" ref="D43:AA43" si="4">+D41+D42</f>
        <v>0</v>
      </c>
      <c r="E43" s="45">
        <f t="shared" si="4"/>
        <v>-86814850</v>
      </c>
      <c r="F43" s="46">
        <f t="shared" si="4"/>
        <v>-19829716</v>
      </c>
      <c r="G43" s="46">
        <f t="shared" si="4"/>
        <v>-238156474</v>
      </c>
      <c r="H43" s="46">
        <f t="shared" si="4"/>
        <v>-158317807</v>
      </c>
      <c r="I43" s="46">
        <f t="shared" si="4"/>
        <v>-100835157</v>
      </c>
      <c r="J43" s="46">
        <f>+I43</f>
        <v>-100835157</v>
      </c>
      <c r="K43" s="46">
        <f t="shared" si="4"/>
        <v>26093755</v>
      </c>
      <c r="L43" s="46">
        <f t="shared" si="4"/>
        <v>10036504</v>
      </c>
      <c r="M43" s="46">
        <f t="shared" si="4"/>
        <v>139757768</v>
      </c>
      <c r="N43" s="46">
        <f>+M43</f>
        <v>139757768</v>
      </c>
      <c r="O43" s="46">
        <f t="shared" si="4"/>
        <v>203134460</v>
      </c>
      <c r="P43" s="46">
        <f t="shared" si="4"/>
        <v>208843806</v>
      </c>
      <c r="Q43" s="46">
        <f t="shared" si="4"/>
        <v>249863693</v>
      </c>
      <c r="R43" s="46">
        <f>+Q43</f>
        <v>249863693</v>
      </c>
      <c r="S43" s="46">
        <f t="shared" si="4"/>
        <v>249863693</v>
      </c>
      <c r="T43" s="46">
        <f t="shared" si="4"/>
        <v>249863693</v>
      </c>
      <c r="U43" s="46">
        <f t="shared" si="4"/>
        <v>249863693</v>
      </c>
      <c r="V43" s="46">
        <f>+U43</f>
        <v>249863693</v>
      </c>
      <c r="W43" s="46">
        <f>+V43</f>
        <v>249863693</v>
      </c>
      <c r="X43" s="46">
        <f t="shared" si="4"/>
        <v>-14872320</v>
      </c>
      <c r="Y43" s="46">
        <f t="shared" si="4"/>
        <v>264736013</v>
      </c>
      <c r="Z43" s="47">
        <f>+IF(X43&lt;&gt;0,+(Y43/X43)*100,0)</f>
        <v>-1780.0586122407265</v>
      </c>
      <c r="AA43" s="48">
        <f t="shared" si="4"/>
        <v>-19829716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6495340</v>
      </c>
      <c r="J60">
        <v>6495340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152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153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154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-730838</v>
      </c>
      <c r="D42" s="32"/>
      <c r="E42" s="33"/>
      <c r="F42" s="34"/>
      <c r="G42" s="34">
        <v>-730838</v>
      </c>
      <c r="H42" s="34">
        <f>+G43+H60</f>
        <v>-730838</v>
      </c>
      <c r="I42" s="34">
        <f>+H43+I60</f>
        <v>-730838</v>
      </c>
      <c r="J42" s="34">
        <f>+G42</f>
        <v>-730838</v>
      </c>
      <c r="K42" s="34">
        <f>+I43+K60</f>
        <v>-730838</v>
      </c>
      <c r="L42" s="34">
        <f>+K43+L60</f>
        <v>-730838</v>
      </c>
      <c r="M42" s="34">
        <f>+L43+M60</f>
        <v>-730838</v>
      </c>
      <c r="N42" s="34">
        <f>+K42</f>
        <v>-730838</v>
      </c>
      <c r="O42" s="34">
        <f>+M43+O60</f>
        <v>-730838</v>
      </c>
      <c r="P42" s="34">
        <f>+O43+P60</f>
        <v>-730838</v>
      </c>
      <c r="Q42" s="34">
        <f>+P43+Q60</f>
        <v>-730838</v>
      </c>
      <c r="R42" s="34">
        <f>+O42</f>
        <v>-730838</v>
      </c>
      <c r="S42" s="34">
        <f>+Q43+S60</f>
        <v>-730838</v>
      </c>
      <c r="T42" s="34">
        <f>+S43+T60</f>
        <v>-730838</v>
      </c>
      <c r="U42" s="34">
        <f>+T43+U60</f>
        <v>-730838</v>
      </c>
      <c r="V42" s="34">
        <f>+S42</f>
        <v>-730838</v>
      </c>
      <c r="W42" s="34">
        <f>+G42</f>
        <v>-730838</v>
      </c>
      <c r="X42" s="34"/>
      <c r="Y42" s="34">
        <f>+W42-X42</f>
        <v>-730838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-730838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-730838</v>
      </c>
      <c r="H43" s="46">
        <f t="shared" si="4"/>
        <v>-730838</v>
      </c>
      <c r="I43" s="46">
        <f t="shared" si="4"/>
        <v>-730838</v>
      </c>
      <c r="J43" s="46">
        <f>+I43</f>
        <v>-730838</v>
      </c>
      <c r="K43" s="46">
        <f t="shared" si="4"/>
        <v>-730838</v>
      </c>
      <c r="L43" s="46">
        <f t="shared" si="4"/>
        <v>-730838</v>
      </c>
      <c r="M43" s="46">
        <f t="shared" si="4"/>
        <v>-730838</v>
      </c>
      <c r="N43" s="46">
        <f>+M43</f>
        <v>-730838</v>
      </c>
      <c r="O43" s="46">
        <f t="shared" si="4"/>
        <v>-730838</v>
      </c>
      <c r="P43" s="46">
        <f t="shared" si="4"/>
        <v>-730838</v>
      </c>
      <c r="Q43" s="46">
        <f t="shared" si="4"/>
        <v>-730838</v>
      </c>
      <c r="R43" s="46">
        <f>+Q43</f>
        <v>-730838</v>
      </c>
      <c r="S43" s="46">
        <f t="shared" si="4"/>
        <v>-730838</v>
      </c>
      <c r="T43" s="46">
        <f t="shared" si="4"/>
        <v>-730838</v>
      </c>
      <c r="U43" s="46">
        <f t="shared" si="4"/>
        <v>-730838</v>
      </c>
      <c r="V43" s="46">
        <f>+U43</f>
        <v>-730838</v>
      </c>
      <c r="W43" s="46">
        <f>+V43</f>
        <v>-730838</v>
      </c>
      <c r="X43" s="46">
        <f t="shared" si="4"/>
        <v>0</v>
      </c>
      <c r="Y43" s="46">
        <f t="shared" si="4"/>
        <v>-730838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-730838</v>
      </c>
      <c r="J60">
        <v>-730838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155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125442856</v>
      </c>
      <c r="D7" s="18"/>
      <c r="E7" s="19">
        <v>131922156</v>
      </c>
      <c r="F7" s="20">
        <v>127343145</v>
      </c>
      <c r="G7" s="20">
        <v>13749653</v>
      </c>
      <c r="H7" s="20">
        <v>11518937</v>
      </c>
      <c r="I7" s="20">
        <v>9726596</v>
      </c>
      <c r="J7" s="20">
        <v>34995186</v>
      </c>
      <c r="K7" s="20">
        <v>16769692</v>
      </c>
      <c r="L7" s="20">
        <v>15705005</v>
      </c>
      <c r="M7" s="20">
        <v>9235012</v>
      </c>
      <c r="N7" s="20">
        <v>41709709</v>
      </c>
      <c r="O7" s="20">
        <v>10219709</v>
      </c>
      <c r="P7" s="20">
        <v>10274727</v>
      </c>
      <c r="Q7" s="20">
        <v>11723101</v>
      </c>
      <c r="R7" s="20">
        <v>32217537</v>
      </c>
      <c r="S7" s="20"/>
      <c r="T7" s="20"/>
      <c r="U7" s="20"/>
      <c r="V7" s="20"/>
      <c r="W7" s="20">
        <v>108922432</v>
      </c>
      <c r="X7" s="20">
        <v>97110011</v>
      </c>
      <c r="Y7" s="20">
        <v>11812421</v>
      </c>
      <c r="Z7" s="21">
        <v>12.163958049597996</v>
      </c>
      <c r="AA7" s="22">
        <v>127343145</v>
      </c>
    </row>
    <row r="8" spans="1:27" x14ac:dyDescent="0.25">
      <c r="A8" s="23" t="s">
        <v>36</v>
      </c>
      <c r="B8" s="17" t="s">
        <v>32</v>
      </c>
      <c r="C8" s="18">
        <v>15442942</v>
      </c>
      <c r="D8" s="18"/>
      <c r="E8" s="19">
        <v>814512</v>
      </c>
      <c r="F8" s="20">
        <v>705600</v>
      </c>
      <c r="G8" s="20">
        <v>1930951</v>
      </c>
      <c r="H8" s="20">
        <v>335719</v>
      </c>
      <c r="I8" s="20">
        <v>1867158</v>
      </c>
      <c r="J8" s="20">
        <v>4133828</v>
      </c>
      <c r="K8" s="20">
        <v>3664623</v>
      </c>
      <c r="L8" s="20">
        <v>2437608</v>
      </c>
      <c r="M8" s="20">
        <v>1883561</v>
      </c>
      <c r="N8" s="20">
        <v>7985792</v>
      </c>
      <c r="O8" s="20">
        <v>3805544</v>
      </c>
      <c r="P8" s="20">
        <v>210502</v>
      </c>
      <c r="Q8" s="20">
        <v>169670</v>
      </c>
      <c r="R8" s="20">
        <v>4185716</v>
      </c>
      <c r="S8" s="20"/>
      <c r="T8" s="20"/>
      <c r="U8" s="20"/>
      <c r="V8" s="20"/>
      <c r="W8" s="20">
        <v>16305336</v>
      </c>
      <c r="X8" s="20">
        <v>567320</v>
      </c>
      <c r="Y8" s="20">
        <v>15738016</v>
      </c>
      <c r="Z8" s="21">
        <v>2774.0985687090179</v>
      </c>
      <c r="AA8" s="22">
        <v>705600</v>
      </c>
    </row>
    <row r="9" spans="1:27" x14ac:dyDescent="0.25">
      <c r="A9" s="23" t="s">
        <v>37</v>
      </c>
      <c r="B9" s="17" t="s">
        <v>38</v>
      </c>
      <c r="C9" s="18">
        <v>4676061</v>
      </c>
      <c r="D9" s="18"/>
      <c r="E9" s="19">
        <v>12378564</v>
      </c>
      <c r="F9" s="20">
        <v>10905401</v>
      </c>
      <c r="G9" s="20"/>
      <c r="H9" s="20">
        <v>523000</v>
      </c>
      <c r="I9" s="20"/>
      <c r="J9" s="20">
        <v>523000</v>
      </c>
      <c r="K9" s="20"/>
      <c r="L9" s="20">
        <v>942000</v>
      </c>
      <c r="M9" s="20"/>
      <c r="N9" s="20">
        <v>942000</v>
      </c>
      <c r="O9" s="20"/>
      <c r="P9" s="20"/>
      <c r="Q9" s="20">
        <v>628000</v>
      </c>
      <c r="R9" s="20">
        <v>628000</v>
      </c>
      <c r="S9" s="20"/>
      <c r="T9" s="20"/>
      <c r="U9" s="20"/>
      <c r="V9" s="20"/>
      <c r="W9" s="20">
        <v>2093000</v>
      </c>
      <c r="X9" s="20">
        <v>8694659</v>
      </c>
      <c r="Y9" s="20">
        <v>-6601659</v>
      </c>
      <c r="Z9" s="21">
        <v>-75.927750588033419</v>
      </c>
      <c r="AA9" s="22">
        <v>10905401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311791440</v>
      </c>
      <c r="F10" s="20">
        <v>325016236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239133500</v>
      </c>
      <c r="Y10" s="20">
        <v>-239133500</v>
      </c>
      <c r="Z10" s="21">
        <v>-100</v>
      </c>
      <c r="AA10" s="22">
        <v>325016236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-147422435</v>
      </c>
      <c r="D14" s="18"/>
      <c r="E14" s="19">
        <v>-430281060</v>
      </c>
      <c r="F14" s="20">
        <v>-457930103</v>
      </c>
      <c r="G14" s="20">
        <v>-13980855</v>
      </c>
      <c r="H14" s="20">
        <v>-11736793</v>
      </c>
      <c r="I14" s="20">
        <v>-15119466</v>
      </c>
      <c r="J14" s="20">
        <v>-40837114</v>
      </c>
      <c r="K14" s="20">
        <v>-7188756</v>
      </c>
      <c r="L14" s="20">
        <v>-2809614</v>
      </c>
      <c r="M14" s="20">
        <v>-4015865</v>
      </c>
      <c r="N14" s="20">
        <v>-14014235</v>
      </c>
      <c r="O14" s="20">
        <v>-5026918</v>
      </c>
      <c r="P14" s="20">
        <v>-14413445</v>
      </c>
      <c r="Q14" s="20">
        <v>-11148427</v>
      </c>
      <c r="R14" s="20">
        <v>-30588790</v>
      </c>
      <c r="S14" s="20"/>
      <c r="T14" s="20"/>
      <c r="U14" s="20"/>
      <c r="V14" s="20"/>
      <c r="W14" s="20">
        <v>-85440139</v>
      </c>
      <c r="X14" s="20">
        <v>-333770411</v>
      </c>
      <c r="Y14" s="20">
        <v>248330272</v>
      </c>
      <c r="Z14" s="21">
        <v>-74.401523866655751</v>
      </c>
      <c r="AA14" s="22">
        <v>-457930103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-1860576</v>
      </c>
      <c r="D17" s="26">
        <f>SUM(D6:D16)</f>
        <v>0</v>
      </c>
      <c r="E17" s="27">
        <f t="shared" si="0"/>
        <v>26625612</v>
      </c>
      <c r="F17" s="28">
        <f t="shared" si="0"/>
        <v>6040279</v>
      </c>
      <c r="G17" s="28">
        <f t="shared" si="0"/>
        <v>1699749</v>
      </c>
      <c r="H17" s="28">
        <f t="shared" si="0"/>
        <v>640863</v>
      </c>
      <c r="I17" s="28">
        <f t="shared" si="0"/>
        <v>-3525712</v>
      </c>
      <c r="J17" s="28">
        <f t="shared" si="0"/>
        <v>-1185100</v>
      </c>
      <c r="K17" s="28">
        <f t="shared" si="0"/>
        <v>13245559</v>
      </c>
      <c r="L17" s="28">
        <f t="shared" si="0"/>
        <v>16274999</v>
      </c>
      <c r="M17" s="28">
        <f t="shared" si="0"/>
        <v>7102708</v>
      </c>
      <c r="N17" s="28">
        <f t="shared" si="0"/>
        <v>36623266</v>
      </c>
      <c r="O17" s="28">
        <f t="shared" si="0"/>
        <v>8998335</v>
      </c>
      <c r="P17" s="28">
        <f t="shared" si="0"/>
        <v>-3928216</v>
      </c>
      <c r="Q17" s="28">
        <f t="shared" si="0"/>
        <v>1372344</v>
      </c>
      <c r="R17" s="28">
        <f t="shared" si="0"/>
        <v>6442463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41880629</v>
      </c>
      <c r="X17" s="28">
        <f t="shared" si="0"/>
        <v>11735079</v>
      </c>
      <c r="Y17" s="28">
        <f t="shared" si="0"/>
        <v>30145550</v>
      </c>
      <c r="Z17" s="29">
        <f>+IF(X17&lt;&gt;0,+(Y17/X17)*100,0)</f>
        <v>256.88408233127359</v>
      </c>
      <c r="AA17" s="30">
        <f>SUM(AA6:AA16)</f>
        <v>6040279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-217409328</v>
      </c>
      <c r="D28" s="18"/>
      <c r="E28" s="19">
        <v>-271123008</v>
      </c>
      <c r="F28" s="20">
        <v>-283622819</v>
      </c>
      <c r="G28" s="20"/>
      <c r="H28" s="20"/>
      <c r="I28" s="20">
        <v>-717118</v>
      </c>
      <c r="J28" s="20">
        <v>-717118</v>
      </c>
      <c r="K28" s="20">
        <v>-12358436</v>
      </c>
      <c r="L28" s="20">
        <v>-22267520</v>
      </c>
      <c r="M28" s="20">
        <v>-10456657</v>
      </c>
      <c r="N28" s="20">
        <v>-45082613</v>
      </c>
      <c r="O28" s="20">
        <v>-18264778</v>
      </c>
      <c r="P28" s="20">
        <v>-12518548</v>
      </c>
      <c r="Q28" s="20">
        <v>-24969294</v>
      </c>
      <c r="R28" s="20">
        <v>-55752620</v>
      </c>
      <c r="S28" s="20"/>
      <c r="T28" s="20"/>
      <c r="U28" s="20"/>
      <c r="V28" s="20"/>
      <c r="W28" s="20">
        <v>-101552351</v>
      </c>
      <c r="X28" s="20">
        <v>-208342176</v>
      </c>
      <c r="Y28" s="20">
        <v>106789825</v>
      </c>
      <c r="Z28" s="21">
        <v>-51.256940409415705</v>
      </c>
      <c r="AA28" s="22">
        <v>-283622819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-217409328</v>
      </c>
      <c r="D30" s="26">
        <f t="shared" ref="D30:Y30" si="1">SUM(D21:D29)</f>
        <v>0</v>
      </c>
      <c r="E30" s="27">
        <f t="shared" si="1"/>
        <v>-271123008</v>
      </c>
      <c r="F30" s="28">
        <f t="shared" si="1"/>
        <v>-283622819</v>
      </c>
      <c r="G30" s="28">
        <f t="shared" si="1"/>
        <v>0</v>
      </c>
      <c r="H30" s="28">
        <f t="shared" si="1"/>
        <v>0</v>
      </c>
      <c r="I30" s="28">
        <f t="shared" si="1"/>
        <v>-717118</v>
      </c>
      <c r="J30" s="28">
        <f t="shared" si="1"/>
        <v>-717118</v>
      </c>
      <c r="K30" s="28">
        <f t="shared" si="1"/>
        <v>-12358436</v>
      </c>
      <c r="L30" s="28">
        <f t="shared" si="1"/>
        <v>-22267520</v>
      </c>
      <c r="M30" s="28">
        <f t="shared" si="1"/>
        <v>-10456657</v>
      </c>
      <c r="N30" s="28">
        <f t="shared" si="1"/>
        <v>-45082613</v>
      </c>
      <c r="O30" s="28">
        <f t="shared" si="1"/>
        <v>-18264778</v>
      </c>
      <c r="P30" s="28">
        <f t="shared" si="1"/>
        <v>-12518548</v>
      </c>
      <c r="Q30" s="28">
        <f t="shared" si="1"/>
        <v>-24969294</v>
      </c>
      <c r="R30" s="28">
        <f t="shared" si="1"/>
        <v>-55752620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-101552351</v>
      </c>
      <c r="X30" s="28">
        <f t="shared" si="1"/>
        <v>-208342176</v>
      </c>
      <c r="Y30" s="28">
        <f t="shared" si="1"/>
        <v>106789825</v>
      </c>
      <c r="Z30" s="29">
        <f>+IF(X30&lt;&gt;0,+(Y30/X30)*100,0)</f>
        <v>-51.256940409415705</v>
      </c>
      <c r="AA30" s="30">
        <f>SUM(AA21:AA29)</f>
        <v>-283622819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-219269904</v>
      </c>
      <c r="D41" s="32">
        <f>+D17+D30+D39</f>
        <v>0</v>
      </c>
      <c r="E41" s="33">
        <f t="shared" si="3"/>
        <v>-244497396</v>
      </c>
      <c r="F41" s="34">
        <f t="shared" si="3"/>
        <v>-277582540</v>
      </c>
      <c r="G41" s="34">
        <f t="shared" si="3"/>
        <v>1699749</v>
      </c>
      <c r="H41" s="34">
        <f t="shared" si="3"/>
        <v>640863</v>
      </c>
      <c r="I41" s="34">
        <f t="shared" si="3"/>
        <v>-4242830</v>
      </c>
      <c r="J41" s="34">
        <f t="shared" si="3"/>
        <v>-1902218</v>
      </c>
      <c r="K41" s="34">
        <f t="shared" si="3"/>
        <v>887123</v>
      </c>
      <c r="L41" s="34">
        <f t="shared" si="3"/>
        <v>-5992521</v>
      </c>
      <c r="M41" s="34">
        <f t="shared" si="3"/>
        <v>-3353949</v>
      </c>
      <c r="N41" s="34">
        <f t="shared" si="3"/>
        <v>-8459347</v>
      </c>
      <c r="O41" s="34">
        <f t="shared" si="3"/>
        <v>-9266443</v>
      </c>
      <c r="P41" s="34">
        <f t="shared" si="3"/>
        <v>-16446764</v>
      </c>
      <c r="Q41" s="34">
        <f t="shared" si="3"/>
        <v>-23596950</v>
      </c>
      <c r="R41" s="34">
        <f t="shared" si="3"/>
        <v>-49310157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-59671722</v>
      </c>
      <c r="X41" s="34">
        <f t="shared" si="3"/>
        <v>-196607097</v>
      </c>
      <c r="Y41" s="34">
        <f t="shared" si="3"/>
        <v>136935375</v>
      </c>
      <c r="Z41" s="35">
        <f>+IF(X41&lt;&gt;0,+(Y41/X41)*100,0)</f>
        <v>-69.649253302387152</v>
      </c>
      <c r="AA41" s="36">
        <f>+AA17+AA30+AA39</f>
        <v>-277582540</v>
      </c>
    </row>
    <row r="42" spans="1:27" x14ac:dyDescent="0.25">
      <c r="A42" s="23" t="s">
        <v>63</v>
      </c>
      <c r="B42" s="17" t="s">
        <v>64</v>
      </c>
      <c r="C42" s="32">
        <v>-2135248500</v>
      </c>
      <c r="D42" s="32"/>
      <c r="E42" s="33"/>
      <c r="F42" s="34"/>
      <c r="G42" s="34">
        <v>-2418937077</v>
      </c>
      <c r="H42" s="34">
        <f>+G43+H60</f>
        <v>-2426079434</v>
      </c>
      <c r="I42" s="34">
        <f>+H43+I60</f>
        <v>-2425438571</v>
      </c>
      <c r="J42" s="34">
        <f>+G42</f>
        <v>-2418937077</v>
      </c>
      <c r="K42" s="34">
        <f>+I43+K60</f>
        <v>-2429681401</v>
      </c>
      <c r="L42" s="34">
        <f>+K43+L60</f>
        <v>-2428794278</v>
      </c>
      <c r="M42" s="34">
        <f>+L43+M60</f>
        <v>-2434786799</v>
      </c>
      <c r="N42" s="34">
        <f>+K42</f>
        <v>-2429681401</v>
      </c>
      <c r="O42" s="34">
        <f>+M43+O60</f>
        <v>-2438140748</v>
      </c>
      <c r="P42" s="34">
        <f>+O43+P60</f>
        <v>-2447407191</v>
      </c>
      <c r="Q42" s="34">
        <f>+P43+Q60</f>
        <v>-2463853955</v>
      </c>
      <c r="R42" s="34">
        <f>+O42</f>
        <v>-2438140748</v>
      </c>
      <c r="S42" s="34">
        <f>+Q43+S60</f>
        <v>-2487450905</v>
      </c>
      <c r="T42" s="34">
        <f>+S43+T60</f>
        <v>-2487450905</v>
      </c>
      <c r="U42" s="34">
        <f>+T43+U60</f>
        <v>-2487450905</v>
      </c>
      <c r="V42" s="34">
        <f>+S42</f>
        <v>-2487450905</v>
      </c>
      <c r="W42" s="34">
        <f>+G42</f>
        <v>-2418937077</v>
      </c>
      <c r="X42" s="34"/>
      <c r="Y42" s="34">
        <f>+W42-X42</f>
        <v>-2418937077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-2354518404</v>
      </c>
      <c r="D43" s="44">
        <f t="shared" ref="D43:AA43" si="4">+D41+D42</f>
        <v>0</v>
      </c>
      <c r="E43" s="45">
        <f t="shared" si="4"/>
        <v>-244497396</v>
      </c>
      <c r="F43" s="46">
        <f t="shared" si="4"/>
        <v>-277582540</v>
      </c>
      <c r="G43" s="46">
        <f t="shared" si="4"/>
        <v>-2417237328</v>
      </c>
      <c r="H43" s="46">
        <f t="shared" si="4"/>
        <v>-2425438571</v>
      </c>
      <c r="I43" s="46">
        <f t="shared" si="4"/>
        <v>-2429681401</v>
      </c>
      <c r="J43" s="46">
        <f>+I43</f>
        <v>-2429681401</v>
      </c>
      <c r="K43" s="46">
        <f t="shared" si="4"/>
        <v>-2428794278</v>
      </c>
      <c r="L43" s="46">
        <f t="shared" si="4"/>
        <v>-2434786799</v>
      </c>
      <c r="M43" s="46">
        <f t="shared" si="4"/>
        <v>-2438140748</v>
      </c>
      <c r="N43" s="46">
        <f>+M43</f>
        <v>-2438140748</v>
      </c>
      <c r="O43" s="46">
        <f t="shared" si="4"/>
        <v>-2447407191</v>
      </c>
      <c r="P43" s="46">
        <f t="shared" si="4"/>
        <v>-2463853955</v>
      </c>
      <c r="Q43" s="46">
        <f t="shared" si="4"/>
        <v>-2487450905</v>
      </c>
      <c r="R43" s="46">
        <f>+Q43</f>
        <v>-2487450905</v>
      </c>
      <c r="S43" s="46">
        <f t="shared" si="4"/>
        <v>-2487450905</v>
      </c>
      <c r="T43" s="46">
        <f t="shared" si="4"/>
        <v>-2487450905</v>
      </c>
      <c r="U43" s="46">
        <f t="shared" si="4"/>
        <v>-2487450905</v>
      </c>
      <c r="V43" s="46">
        <f>+U43</f>
        <v>-2487450905</v>
      </c>
      <c r="W43" s="46">
        <f>+V43</f>
        <v>-2487450905</v>
      </c>
      <c r="X43" s="46">
        <f t="shared" si="4"/>
        <v>-196607097</v>
      </c>
      <c r="Y43" s="46">
        <f t="shared" si="4"/>
        <v>-2282001702</v>
      </c>
      <c r="Z43" s="47">
        <f>+IF(X43&lt;&gt;0,+(Y43/X43)*100,0)</f>
        <v>1160.6914179705325</v>
      </c>
      <c r="AA43" s="48">
        <f t="shared" si="4"/>
        <v>-277582540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-2418937077</v>
      </c>
      <c r="H60">
        <v>-8842106</v>
      </c>
      <c r="J60">
        <v>-2418937077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156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158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159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160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28621039</v>
      </c>
      <c r="D7" s="18"/>
      <c r="E7" s="19">
        <v>59250675</v>
      </c>
      <c r="F7" s="20">
        <v>27337575</v>
      </c>
      <c r="G7" s="20">
        <v>347</v>
      </c>
      <c r="H7" s="20">
        <v>14744</v>
      </c>
      <c r="I7" s="20">
        <v>5163070</v>
      </c>
      <c r="J7" s="20">
        <v>5178161</v>
      </c>
      <c r="K7" s="20">
        <v>1210172</v>
      </c>
      <c r="L7" s="20">
        <v>959</v>
      </c>
      <c r="M7" s="20">
        <v>724</v>
      </c>
      <c r="N7" s="20">
        <v>1211855</v>
      </c>
      <c r="O7" s="20">
        <v>357</v>
      </c>
      <c r="P7" s="20">
        <v>993271</v>
      </c>
      <c r="Q7" s="20">
        <v>2665303</v>
      </c>
      <c r="R7" s="20">
        <v>3658931</v>
      </c>
      <c r="S7" s="20"/>
      <c r="T7" s="20"/>
      <c r="U7" s="20"/>
      <c r="V7" s="20"/>
      <c r="W7" s="20">
        <v>10048947</v>
      </c>
      <c r="X7" s="20">
        <v>20503179</v>
      </c>
      <c r="Y7" s="20">
        <v>-10454232</v>
      </c>
      <c r="Z7" s="21">
        <v>-50.988346733938187</v>
      </c>
      <c r="AA7" s="22">
        <v>27337575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8360000</v>
      </c>
      <c r="F9" s="20">
        <v>8360000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6270003</v>
      </c>
      <c r="Y9" s="20">
        <v>-6270003</v>
      </c>
      <c r="Z9" s="21">
        <v>-100</v>
      </c>
      <c r="AA9" s="22">
        <v>8360000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315123000</v>
      </c>
      <c r="F10" s="20">
        <v>315123000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236342250</v>
      </c>
      <c r="Y10" s="20">
        <v>-236342250</v>
      </c>
      <c r="Z10" s="21">
        <v>-100</v>
      </c>
      <c r="AA10" s="22">
        <v>315123000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-244598807</v>
      </c>
      <c r="F14" s="20">
        <v>-344617589</v>
      </c>
      <c r="G14" s="20"/>
      <c r="H14" s="20"/>
      <c r="I14" s="20">
        <v>394</v>
      </c>
      <c r="J14" s="20">
        <v>394</v>
      </c>
      <c r="K14" s="20"/>
      <c r="L14" s="20"/>
      <c r="M14" s="20"/>
      <c r="N14" s="20"/>
      <c r="O14" s="20">
        <v>-6525000</v>
      </c>
      <c r="P14" s="20">
        <v>6525000</v>
      </c>
      <c r="Q14" s="20"/>
      <c r="R14" s="20"/>
      <c r="S14" s="20"/>
      <c r="T14" s="20"/>
      <c r="U14" s="20"/>
      <c r="V14" s="20"/>
      <c r="W14" s="20">
        <v>394</v>
      </c>
      <c r="X14" s="20">
        <v>-258463197</v>
      </c>
      <c r="Y14" s="20">
        <v>258463591</v>
      </c>
      <c r="Z14" s="21">
        <v>-100.00015243949801</v>
      </c>
      <c r="AA14" s="22">
        <v>-344617589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28621039</v>
      </c>
      <c r="D17" s="26">
        <f>SUM(D6:D16)</f>
        <v>0</v>
      </c>
      <c r="E17" s="27">
        <f t="shared" si="0"/>
        <v>138134868</v>
      </c>
      <c r="F17" s="28">
        <f t="shared" si="0"/>
        <v>6202986</v>
      </c>
      <c r="G17" s="28">
        <f t="shared" si="0"/>
        <v>347</v>
      </c>
      <c r="H17" s="28">
        <f t="shared" si="0"/>
        <v>14744</v>
      </c>
      <c r="I17" s="28">
        <f t="shared" si="0"/>
        <v>5163464</v>
      </c>
      <c r="J17" s="28">
        <f t="shared" si="0"/>
        <v>5178555</v>
      </c>
      <c r="K17" s="28">
        <f t="shared" si="0"/>
        <v>1210172</v>
      </c>
      <c r="L17" s="28">
        <f t="shared" si="0"/>
        <v>959</v>
      </c>
      <c r="M17" s="28">
        <f t="shared" si="0"/>
        <v>724</v>
      </c>
      <c r="N17" s="28">
        <f t="shared" si="0"/>
        <v>1211855</v>
      </c>
      <c r="O17" s="28">
        <f t="shared" si="0"/>
        <v>-6524643</v>
      </c>
      <c r="P17" s="28">
        <f t="shared" si="0"/>
        <v>7518271</v>
      </c>
      <c r="Q17" s="28">
        <f t="shared" si="0"/>
        <v>2665303</v>
      </c>
      <c r="R17" s="28">
        <f t="shared" si="0"/>
        <v>3658931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10049341</v>
      </c>
      <c r="X17" s="28">
        <f t="shared" si="0"/>
        <v>4652235</v>
      </c>
      <c r="Y17" s="28">
        <f t="shared" si="0"/>
        <v>5397106</v>
      </c>
      <c r="Z17" s="29">
        <f>+IF(X17&lt;&gt;0,+(Y17/X17)*100,0)</f>
        <v>116.01103555602845</v>
      </c>
      <c r="AA17" s="30">
        <f>SUM(AA6:AA16)</f>
        <v>6202986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-266298962</v>
      </c>
      <c r="F28" s="20">
        <v>-235015027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-176261265</v>
      </c>
      <c r="Y28" s="20">
        <v>176261265</v>
      </c>
      <c r="Z28" s="21">
        <v>-100</v>
      </c>
      <c r="AA28" s="22">
        <v>-235015027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-266298962</v>
      </c>
      <c r="F30" s="28">
        <f t="shared" si="1"/>
        <v>-235015027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-176261265</v>
      </c>
      <c r="Y30" s="28">
        <f t="shared" si="1"/>
        <v>176261265</v>
      </c>
      <c r="Z30" s="29">
        <f>+IF(X30&lt;&gt;0,+(Y30/X30)*100,0)</f>
        <v>-100</v>
      </c>
      <c r="AA30" s="30">
        <f>SUM(AA21:AA29)</f>
        <v>-235015027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28621039</v>
      </c>
      <c r="D41" s="32">
        <f>+D17+D30+D39</f>
        <v>0</v>
      </c>
      <c r="E41" s="33">
        <f t="shared" si="3"/>
        <v>-128164094</v>
      </c>
      <c r="F41" s="34">
        <f t="shared" si="3"/>
        <v>-228812041</v>
      </c>
      <c r="G41" s="34">
        <f t="shared" si="3"/>
        <v>347</v>
      </c>
      <c r="H41" s="34">
        <f t="shared" si="3"/>
        <v>14744</v>
      </c>
      <c r="I41" s="34">
        <f t="shared" si="3"/>
        <v>5163464</v>
      </c>
      <c r="J41" s="34">
        <f t="shared" si="3"/>
        <v>5178555</v>
      </c>
      <c r="K41" s="34">
        <f t="shared" si="3"/>
        <v>1210172</v>
      </c>
      <c r="L41" s="34">
        <f t="shared" si="3"/>
        <v>959</v>
      </c>
      <c r="M41" s="34">
        <f t="shared" si="3"/>
        <v>724</v>
      </c>
      <c r="N41" s="34">
        <f t="shared" si="3"/>
        <v>1211855</v>
      </c>
      <c r="O41" s="34">
        <f t="shared" si="3"/>
        <v>-6524643</v>
      </c>
      <c r="P41" s="34">
        <f t="shared" si="3"/>
        <v>7518271</v>
      </c>
      <c r="Q41" s="34">
        <f t="shared" si="3"/>
        <v>2665303</v>
      </c>
      <c r="R41" s="34">
        <f t="shared" si="3"/>
        <v>3658931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10049341</v>
      </c>
      <c r="X41" s="34">
        <f t="shared" si="3"/>
        <v>-171609030</v>
      </c>
      <c r="Y41" s="34">
        <f t="shared" si="3"/>
        <v>181658371</v>
      </c>
      <c r="Z41" s="35">
        <f>+IF(X41&lt;&gt;0,+(Y41/X41)*100,0)</f>
        <v>-105.85595116993551</v>
      </c>
      <c r="AA41" s="36">
        <f>+AA17+AA30+AA39</f>
        <v>-228812041</v>
      </c>
    </row>
    <row r="42" spans="1:27" x14ac:dyDescent="0.25">
      <c r="A42" s="23" t="s">
        <v>63</v>
      </c>
      <c r="B42" s="17" t="s">
        <v>64</v>
      </c>
      <c r="C42" s="32">
        <v>10000</v>
      </c>
      <c r="D42" s="32"/>
      <c r="E42" s="33"/>
      <c r="F42" s="34"/>
      <c r="G42" s="34"/>
      <c r="H42" s="34">
        <f>+G43+H60</f>
        <v>347</v>
      </c>
      <c r="I42" s="34">
        <f>+H43+I60</f>
        <v>15091</v>
      </c>
      <c r="J42" s="34">
        <f>+G42</f>
        <v>0</v>
      </c>
      <c r="K42" s="34">
        <f>+I43+K60</f>
        <v>5178555</v>
      </c>
      <c r="L42" s="34">
        <f>+K43+L60</f>
        <v>6388727</v>
      </c>
      <c r="M42" s="34">
        <f>+L43+M60</f>
        <v>6389686</v>
      </c>
      <c r="N42" s="34">
        <f>+K42</f>
        <v>5178555</v>
      </c>
      <c r="O42" s="34">
        <f>+M43+O60</f>
        <v>6390410</v>
      </c>
      <c r="P42" s="34">
        <f>+O43+P60</f>
        <v>-134233</v>
      </c>
      <c r="Q42" s="34">
        <f>+P43+Q60</f>
        <v>7384038</v>
      </c>
      <c r="R42" s="34">
        <f>+O42</f>
        <v>6390410</v>
      </c>
      <c r="S42" s="34">
        <f>+Q43+S60</f>
        <v>10049341</v>
      </c>
      <c r="T42" s="34">
        <f>+S43+T60</f>
        <v>10049341</v>
      </c>
      <c r="U42" s="34">
        <f>+T43+U60</f>
        <v>10049341</v>
      </c>
      <c r="V42" s="34">
        <f>+S42</f>
        <v>10049341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28631039</v>
      </c>
      <c r="D43" s="44">
        <f t="shared" ref="D43:AA43" si="4">+D41+D42</f>
        <v>0</v>
      </c>
      <c r="E43" s="45">
        <f t="shared" si="4"/>
        <v>-128164094</v>
      </c>
      <c r="F43" s="46">
        <f t="shared" si="4"/>
        <v>-228812041</v>
      </c>
      <c r="G43" s="46">
        <f t="shared" si="4"/>
        <v>347</v>
      </c>
      <c r="H43" s="46">
        <f t="shared" si="4"/>
        <v>15091</v>
      </c>
      <c r="I43" s="46">
        <f t="shared" si="4"/>
        <v>5178555</v>
      </c>
      <c r="J43" s="46">
        <f>+I43</f>
        <v>5178555</v>
      </c>
      <c r="K43" s="46">
        <f t="shared" si="4"/>
        <v>6388727</v>
      </c>
      <c r="L43" s="46">
        <f t="shared" si="4"/>
        <v>6389686</v>
      </c>
      <c r="M43" s="46">
        <f t="shared" si="4"/>
        <v>6390410</v>
      </c>
      <c r="N43" s="46">
        <f>+M43</f>
        <v>6390410</v>
      </c>
      <c r="O43" s="46">
        <f t="shared" si="4"/>
        <v>-134233</v>
      </c>
      <c r="P43" s="46">
        <f t="shared" si="4"/>
        <v>7384038</v>
      </c>
      <c r="Q43" s="46">
        <f t="shared" si="4"/>
        <v>10049341</v>
      </c>
      <c r="R43" s="46">
        <f>+Q43</f>
        <v>10049341</v>
      </c>
      <c r="S43" s="46">
        <f t="shared" si="4"/>
        <v>10049341</v>
      </c>
      <c r="T43" s="46">
        <f t="shared" si="4"/>
        <v>10049341</v>
      </c>
      <c r="U43" s="46">
        <f t="shared" si="4"/>
        <v>10049341</v>
      </c>
      <c r="V43" s="46">
        <f>+U43</f>
        <v>10049341</v>
      </c>
      <c r="W43" s="46">
        <f>+V43</f>
        <v>10049341</v>
      </c>
      <c r="X43" s="46">
        <f t="shared" si="4"/>
        <v>-171609030</v>
      </c>
      <c r="Y43" s="46">
        <f t="shared" si="4"/>
        <v>181658371</v>
      </c>
      <c r="Z43" s="47">
        <f>+IF(X43&lt;&gt;0,+(Y43/X43)*100,0)</f>
        <v>-105.85595116993551</v>
      </c>
      <c r="AA43" s="48">
        <f t="shared" si="4"/>
        <v>-228812041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161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131750065</v>
      </c>
      <c r="D7" s="18"/>
      <c r="E7" s="19">
        <v>212258894</v>
      </c>
      <c r="F7" s="20">
        <v>221789811</v>
      </c>
      <c r="G7" s="20">
        <v>11626780</v>
      </c>
      <c r="H7" s="20">
        <v>11615417</v>
      </c>
      <c r="I7" s="20">
        <v>10629170</v>
      </c>
      <c r="J7" s="20">
        <v>33871367</v>
      </c>
      <c r="K7" s="20">
        <v>11793221</v>
      </c>
      <c r="L7" s="20">
        <v>11609041</v>
      </c>
      <c r="M7" s="20">
        <v>10012346</v>
      </c>
      <c r="N7" s="20">
        <v>33414608</v>
      </c>
      <c r="O7" s="20">
        <v>11682008</v>
      </c>
      <c r="P7" s="20">
        <v>10858723</v>
      </c>
      <c r="Q7" s="20">
        <v>12320616</v>
      </c>
      <c r="R7" s="20">
        <v>34861347</v>
      </c>
      <c r="S7" s="20"/>
      <c r="T7" s="20"/>
      <c r="U7" s="20"/>
      <c r="V7" s="20"/>
      <c r="W7" s="20">
        <v>102147322</v>
      </c>
      <c r="X7" s="20">
        <v>166342346</v>
      </c>
      <c r="Y7" s="20">
        <v>-64195024</v>
      </c>
      <c r="Z7" s="21">
        <v>-38.592111716399621</v>
      </c>
      <c r="AA7" s="22">
        <v>221789811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178884784</v>
      </c>
      <c r="D9" s="18"/>
      <c r="E9" s="19">
        <v>109555401</v>
      </c>
      <c r="F9" s="20">
        <v>109555401</v>
      </c>
      <c r="G9" s="20">
        <v>115648035</v>
      </c>
      <c r="H9" s="20"/>
      <c r="I9" s="20"/>
      <c r="J9" s="20">
        <v>115648035</v>
      </c>
      <c r="K9" s="20">
        <v>25000000</v>
      </c>
      <c r="L9" s="20"/>
      <c r="M9" s="20">
        <v>36518466</v>
      </c>
      <c r="N9" s="20">
        <v>61518466</v>
      </c>
      <c r="O9" s="20"/>
      <c r="P9" s="20"/>
      <c r="Q9" s="20">
        <v>38795832</v>
      </c>
      <c r="R9" s="20">
        <v>38795832</v>
      </c>
      <c r="S9" s="20"/>
      <c r="T9" s="20"/>
      <c r="U9" s="20"/>
      <c r="V9" s="20"/>
      <c r="W9" s="20">
        <v>215962333</v>
      </c>
      <c r="X9" s="20">
        <v>82166550</v>
      </c>
      <c r="Y9" s="20">
        <v>133795783</v>
      </c>
      <c r="Z9" s="21">
        <v>162.83485554644804</v>
      </c>
      <c r="AA9" s="22">
        <v>109555401</v>
      </c>
    </row>
    <row r="10" spans="1:27" x14ac:dyDescent="0.25">
      <c r="A10" s="23" t="s">
        <v>39</v>
      </c>
      <c r="B10" s="17" t="s">
        <v>38</v>
      </c>
      <c r="C10" s="18">
        <v>45000000</v>
      </c>
      <c r="D10" s="18"/>
      <c r="E10" s="19"/>
      <c r="F10" s="20"/>
      <c r="G10" s="20"/>
      <c r="H10" s="20"/>
      <c r="I10" s="20"/>
      <c r="J10" s="20"/>
      <c r="K10" s="20">
        <v>25000000</v>
      </c>
      <c r="L10" s="20"/>
      <c r="M10" s="20"/>
      <c r="N10" s="20">
        <v>25000000</v>
      </c>
      <c r="O10" s="20"/>
      <c r="P10" s="20"/>
      <c r="Q10" s="20">
        <v>15000000</v>
      </c>
      <c r="R10" s="20">
        <v>15000000</v>
      </c>
      <c r="S10" s="20"/>
      <c r="T10" s="20"/>
      <c r="U10" s="20"/>
      <c r="V10" s="20"/>
      <c r="W10" s="20">
        <v>40000000</v>
      </c>
      <c r="X10" s="20"/>
      <c r="Y10" s="20">
        <v>40000000</v>
      </c>
      <c r="Z10" s="21"/>
      <c r="AA10" s="22"/>
    </row>
    <row r="11" spans="1:27" x14ac:dyDescent="0.25">
      <c r="A11" s="23" t="s">
        <v>40</v>
      </c>
      <c r="B11" s="17" t="s">
        <v>32</v>
      </c>
      <c r="C11" s="18">
        <v>252789</v>
      </c>
      <c r="D11" s="18"/>
      <c r="E11" s="19"/>
      <c r="F11" s="20"/>
      <c r="G11" s="20">
        <v>17130</v>
      </c>
      <c r="H11" s="20">
        <v>15096</v>
      </c>
      <c r="I11" s="20">
        <v>14949</v>
      </c>
      <c r="J11" s="20">
        <v>47175</v>
      </c>
      <c r="K11" s="20">
        <v>9125</v>
      </c>
      <c r="L11" s="20">
        <v>13858</v>
      </c>
      <c r="M11" s="20">
        <v>8291</v>
      </c>
      <c r="N11" s="20">
        <v>31274</v>
      </c>
      <c r="O11" s="20">
        <v>10027</v>
      </c>
      <c r="P11" s="20">
        <v>21121</v>
      </c>
      <c r="Q11" s="20">
        <v>23327</v>
      </c>
      <c r="R11" s="20">
        <v>54475</v>
      </c>
      <c r="S11" s="20"/>
      <c r="T11" s="20"/>
      <c r="U11" s="20"/>
      <c r="V11" s="20"/>
      <c r="W11" s="20">
        <v>132924</v>
      </c>
      <c r="X11" s="20"/>
      <c r="Y11" s="20">
        <v>132924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-126526</v>
      </c>
      <c r="D14" s="18"/>
      <c r="E14" s="19">
        <v>-289887564</v>
      </c>
      <c r="F14" s="20">
        <v>-290644851</v>
      </c>
      <c r="G14" s="20">
        <v>-14993</v>
      </c>
      <c r="H14" s="20">
        <v>-13943887</v>
      </c>
      <c r="I14" s="20">
        <v>-25097022</v>
      </c>
      <c r="J14" s="20">
        <v>-39055902</v>
      </c>
      <c r="K14" s="20">
        <v>-23217303</v>
      </c>
      <c r="L14" s="20">
        <v>-18522176</v>
      </c>
      <c r="M14" s="20">
        <v>-41401792</v>
      </c>
      <c r="N14" s="20">
        <v>-83141271</v>
      </c>
      <c r="O14" s="20">
        <v>-16259544</v>
      </c>
      <c r="P14" s="20">
        <v>-12378041</v>
      </c>
      <c r="Q14" s="20">
        <v>-60894601</v>
      </c>
      <c r="R14" s="20">
        <v>-89532186</v>
      </c>
      <c r="S14" s="20"/>
      <c r="T14" s="20"/>
      <c r="U14" s="20"/>
      <c r="V14" s="20"/>
      <c r="W14" s="20">
        <v>-211729359</v>
      </c>
      <c r="X14" s="20">
        <v>-74078298</v>
      </c>
      <c r="Y14" s="20">
        <v>-137651061</v>
      </c>
      <c r="Z14" s="21">
        <v>185.81833643100168</v>
      </c>
      <c r="AA14" s="22">
        <v>-290644851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355761112</v>
      </c>
      <c r="D17" s="26">
        <f>SUM(D6:D16)</f>
        <v>0</v>
      </c>
      <c r="E17" s="27">
        <f t="shared" si="0"/>
        <v>31926731</v>
      </c>
      <c r="F17" s="28">
        <f t="shared" si="0"/>
        <v>40700361</v>
      </c>
      <c r="G17" s="28">
        <f t="shared" si="0"/>
        <v>127276952</v>
      </c>
      <c r="H17" s="28">
        <f t="shared" si="0"/>
        <v>-2313374</v>
      </c>
      <c r="I17" s="28">
        <f t="shared" si="0"/>
        <v>-14452903</v>
      </c>
      <c r="J17" s="28">
        <f t="shared" si="0"/>
        <v>110510675</v>
      </c>
      <c r="K17" s="28">
        <f t="shared" si="0"/>
        <v>38585043</v>
      </c>
      <c r="L17" s="28">
        <f t="shared" si="0"/>
        <v>-6899277</v>
      </c>
      <c r="M17" s="28">
        <f t="shared" si="0"/>
        <v>5137311</v>
      </c>
      <c r="N17" s="28">
        <f t="shared" si="0"/>
        <v>36823077</v>
      </c>
      <c r="O17" s="28">
        <f t="shared" si="0"/>
        <v>-4567509</v>
      </c>
      <c r="P17" s="28">
        <f t="shared" si="0"/>
        <v>-1498197</v>
      </c>
      <c r="Q17" s="28">
        <f t="shared" si="0"/>
        <v>5245174</v>
      </c>
      <c r="R17" s="28">
        <f t="shared" si="0"/>
        <v>-820532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146513220</v>
      </c>
      <c r="X17" s="28">
        <f t="shared" si="0"/>
        <v>174430598</v>
      </c>
      <c r="Y17" s="28">
        <f t="shared" si="0"/>
        <v>-27917378</v>
      </c>
      <c r="Z17" s="29">
        <f>+IF(X17&lt;&gt;0,+(Y17/X17)*100,0)</f>
        <v>-16.004862862420502</v>
      </c>
      <c r="AA17" s="30">
        <f>SUM(AA6:AA16)</f>
        <v>40700361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-38464294</v>
      </c>
      <c r="D28" s="18"/>
      <c r="E28" s="19">
        <v>-65790000</v>
      </c>
      <c r="F28" s="20">
        <v>-72927448</v>
      </c>
      <c r="G28" s="20">
        <v>-2327675</v>
      </c>
      <c r="H28" s="20">
        <v>-6307624</v>
      </c>
      <c r="I28" s="20">
        <v>-6574540</v>
      </c>
      <c r="J28" s="20">
        <v>-15209839</v>
      </c>
      <c r="K28" s="20">
        <v>-4822001</v>
      </c>
      <c r="L28" s="20">
        <v>-4384110</v>
      </c>
      <c r="M28" s="20">
        <v>-1700543</v>
      </c>
      <c r="N28" s="20">
        <v>-10906654</v>
      </c>
      <c r="O28" s="20">
        <v>-2562293</v>
      </c>
      <c r="P28" s="20">
        <v>-3523303</v>
      </c>
      <c r="Q28" s="20">
        <v>-1692526</v>
      </c>
      <c r="R28" s="20">
        <v>-7778122</v>
      </c>
      <c r="S28" s="20"/>
      <c r="T28" s="20"/>
      <c r="U28" s="20"/>
      <c r="V28" s="20"/>
      <c r="W28" s="20">
        <v>-33894615</v>
      </c>
      <c r="X28" s="20">
        <v>-55682235</v>
      </c>
      <c r="Y28" s="20">
        <v>21787620</v>
      </c>
      <c r="Z28" s="21">
        <v>-39.128494034048735</v>
      </c>
      <c r="AA28" s="22">
        <v>-72927448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-38464294</v>
      </c>
      <c r="D30" s="26">
        <f t="shared" ref="D30:Y30" si="1">SUM(D21:D29)</f>
        <v>0</v>
      </c>
      <c r="E30" s="27">
        <f t="shared" si="1"/>
        <v>-65790000</v>
      </c>
      <c r="F30" s="28">
        <f t="shared" si="1"/>
        <v>-72927448</v>
      </c>
      <c r="G30" s="28">
        <f t="shared" si="1"/>
        <v>-2327675</v>
      </c>
      <c r="H30" s="28">
        <f t="shared" si="1"/>
        <v>-6307624</v>
      </c>
      <c r="I30" s="28">
        <f t="shared" si="1"/>
        <v>-6574540</v>
      </c>
      <c r="J30" s="28">
        <f t="shared" si="1"/>
        <v>-15209839</v>
      </c>
      <c r="K30" s="28">
        <f t="shared" si="1"/>
        <v>-4822001</v>
      </c>
      <c r="L30" s="28">
        <f t="shared" si="1"/>
        <v>-4384110</v>
      </c>
      <c r="M30" s="28">
        <f t="shared" si="1"/>
        <v>-1700543</v>
      </c>
      <c r="N30" s="28">
        <f t="shared" si="1"/>
        <v>-10906654</v>
      </c>
      <c r="O30" s="28">
        <f t="shared" si="1"/>
        <v>-2562293</v>
      </c>
      <c r="P30" s="28">
        <f t="shared" si="1"/>
        <v>-3523303</v>
      </c>
      <c r="Q30" s="28">
        <f t="shared" si="1"/>
        <v>-1692526</v>
      </c>
      <c r="R30" s="28">
        <f t="shared" si="1"/>
        <v>-7778122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-33894615</v>
      </c>
      <c r="X30" s="28">
        <f t="shared" si="1"/>
        <v>-55682235</v>
      </c>
      <c r="Y30" s="28">
        <f t="shared" si="1"/>
        <v>21787620</v>
      </c>
      <c r="Z30" s="29">
        <f>+IF(X30&lt;&gt;0,+(Y30/X30)*100,0)</f>
        <v>-39.128494034048735</v>
      </c>
      <c r="AA30" s="30">
        <f>SUM(AA21:AA29)</f>
        <v>-72927448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317296818</v>
      </c>
      <c r="D41" s="32">
        <f>+D17+D30+D39</f>
        <v>0</v>
      </c>
      <c r="E41" s="33">
        <f t="shared" si="3"/>
        <v>-33863269</v>
      </c>
      <c r="F41" s="34">
        <f t="shared" si="3"/>
        <v>-32227087</v>
      </c>
      <c r="G41" s="34">
        <f t="shared" si="3"/>
        <v>124949277</v>
      </c>
      <c r="H41" s="34">
        <f t="shared" si="3"/>
        <v>-8620998</v>
      </c>
      <c r="I41" s="34">
        <f t="shared" si="3"/>
        <v>-21027443</v>
      </c>
      <c r="J41" s="34">
        <f t="shared" si="3"/>
        <v>95300836</v>
      </c>
      <c r="K41" s="34">
        <f t="shared" si="3"/>
        <v>33763042</v>
      </c>
      <c r="L41" s="34">
        <f t="shared" si="3"/>
        <v>-11283387</v>
      </c>
      <c r="M41" s="34">
        <f t="shared" si="3"/>
        <v>3436768</v>
      </c>
      <c r="N41" s="34">
        <f t="shared" si="3"/>
        <v>25916423</v>
      </c>
      <c r="O41" s="34">
        <f t="shared" si="3"/>
        <v>-7129802</v>
      </c>
      <c r="P41" s="34">
        <f t="shared" si="3"/>
        <v>-5021500</v>
      </c>
      <c r="Q41" s="34">
        <f t="shared" si="3"/>
        <v>3552648</v>
      </c>
      <c r="R41" s="34">
        <f t="shared" si="3"/>
        <v>-8598654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112618605</v>
      </c>
      <c r="X41" s="34">
        <f t="shared" si="3"/>
        <v>118748363</v>
      </c>
      <c r="Y41" s="34">
        <f t="shared" si="3"/>
        <v>-6129758</v>
      </c>
      <c r="Z41" s="35">
        <f>+IF(X41&lt;&gt;0,+(Y41/X41)*100,0)</f>
        <v>-5.1619726328353686</v>
      </c>
      <c r="AA41" s="36">
        <f>+AA17+AA30+AA39</f>
        <v>-32227087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>
        <v>20103948</v>
      </c>
      <c r="G42" s="34">
        <v>20103949</v>
      </c>
      <c r="H42" s="34">
        <f>+G43+H60</f>
        <v>145053226</v>
      </c>
      <c r="I42" s="34">
        <f>+H43+I60</f>
        <v>136432228</v>
      </c>
      <c r="J42" s="34">
        <f>+G42</f>
        <v>20103949</v>
      </c>
      <c r="K42" s="34">
        <f>+I43+K60</f>
        <v>115404785</v>
      </c>
      <c r="L42" s="34">
        <f>+K43+L60</f>
        <v>149167827</v>
      </c>
      <c r="M42" s="34">
        <f>+L43+M60</f>
        <v>137884440</v>
      </c>
      <c r="N42" s="34">
        <f>+K42</f>
        <v>115404785</v>
      </c>
      <c r="O42" s="34">
        <f>+M43+O60</f>
        <v>141321208</v>
      </c>
      <c r="P42" s="34">
        <f>+O43+P60</f>
        <v>134191406</v>
      </c>
      <c r="Q42" s="34">
        <f>+P43+Q60</f>
        <v>129169906</v>
      </c>
      <c r="R42" s="34">
        <f>+O42</f>
        <v>141321208</v>
      </c>
      <c r="S42" s="34">
        <f>+Q43+S60</f>
        <v>132722554</v>
      </c>
      <c r="T42" s="34">
        <f>+S43+T60</f>
        <v>132722554</v>
      </c>
      <c r="U42" s="34">
        <f>+T43+U60</f>
        <v>132722554</v>
      </c>
      <c r="V42" s="34">
        <f>+S42</f>
        <v>132722554</v>
      </c>
      <c r="W42" s="34">
        <f>+G42</f>
        <v>20103949</v>
      </c>
      <c r="X42" s="34">
        <v>20103948</v>
      </c>
      <c r="Y42" s="34">
        <f>+W42-X42</f>
        <v>1</v>
      </c>
      <c r="Z42" s="35">
        <f>+IF(X42&lt;&gt;0,+(Y42/X42)*100,0)</f>
        <v>4.9741473664774704E-6</v>
      </c>
      <c r="AA42" s="36">
        <v>20103948</v>
      </c>
    </row>
    <row r="43" spans="1:27" x14ac:dyDescent="0.25">
      <c r="A43" s="42" t="s">
        <v>65</v>
      </c>
      <c r="B43" s="43" t="s">
        <v>64</v>
      </c>
      <c r="C43" s="44">
        <f>+C41+C42</f>
        <v>317296818</v>
      </c>
      <c r="D43" s="44">
        <f t="shared" ref="D43:AA43" si="4">+D41+D42</f>
        <v>0</v>
      </c>
      <c r="E43" s="45">
        <f t="shared" si="4"/>
        <v>-33863269</v>
      </c>
      <c r="F43" s="46">
        <f t="shared" si="4"/>
        <v>-12123139</v>
      </c>
      <c r="G43" s="46">
        <f t="shared" si="4"/>
        <v>145053226</v>
      </c>
      <c r="H43" s="46">
        <f t="shared" si="4"/>
        <v>136432228</v>
      </c>
      <c r="I43" s="46">
        <f t="shared" si="4"/>
        <v>115404785</v>
      </c>
      <c r="J43" s="46">
        <f>+I43</f>
        <v>115404785</v>
      </c>
      <c r="K43" s="46">
        <f t="shared" si="4"/>
        <v>149167827</v>
      </c>
      <c r="L43" s="46">
        <f t="shared" si="4"/>
        <v>137884440</v>
      </c>
      <c r="M43" s="46">
        <f t="shared" si="4"/>
        <v>141321208</v>
      </c>
      <c r="N43" s="46">
        <f>+M43</f>
        <v>141321208</v>
      </c>
      <c r="O43" s="46">
        <f t="shared" si="4"/>
        <v>134191406</v>
      </c>
      <c r="P43" s="46">
        <f t="shared" si="4"/>
        <v>129169906</v>
      </c>
      <c r="Q43" s="46">
        <f t="shared" si="4"/>
        <v>132722554</v>
      </c>
      <c r="R43" s="46">
        <f>+Q43</f>
        <v>132722554</v>
      </c>
      <c r="S43" s="46">
        <f t="shared" si="4"/>
        <v>132722554</v>
      </c>
      <c r="T43" s="46">
        <f t="shared" si="4"/>
        <v>132722554</v>
      </c>
      <c r="U43" s="46">
        <f t="shared" si="4"/>
        <v>132722554</v>
      </c>
      <c r="V43" s="46">
        <f>+U43</f>
        <v>132722554</v>
      </c>
      <c r="W43" s="46">
        <f>+V43</f>
        <v>132722554</v>
      </c>
      <c r="X43" s="46">
        <f t="shared" si="4"/>
        <v>138852311</v>
      </c>
      <c r="Y43" s="46">
        <f t="shared" si="4"/>
        <v>-6129757</v>
      </c>
      <c r="Z43" s="47">
        <f>+IF(X43&lt;&gt;0,+(Y43/X43)*100,0)</f>
        <v>-4.4145876693402677</v>
      </c>
      <c r="AA43" s="48">
        <f t="shared" si="4"/>
        <v>-12123139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20103949</v>
      </c>
      <c r="J60">
        <v>20103949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162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163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164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9181</v>
      </c>
      <c r="D7" s="18"/>
      <c r="E7" s="19">
        <v>24000000</v>
      </c>
      <c r="F7" s="20">
        <v>24000000</v>
      </c>
      <c r="G7" s="20"/>
      <c r="H7" s="20">
        <v>5306</v>
      </c>
      <c r="I7" s="20">
        <v>6805</v>
      </c>
      <c r="J7" s="20">
        <v>12111</v>
      </c>
      <c r="K7" s="20">
        <v>3117</v>
      </c>
      <c r="L7" s="20">
        <v>9461</v>
      </c>
      <c r="M7" s="20">
        <v>2095</v>
      </c>
      <c r="N7" s="20">
        <v>14673</v>
      </c>
      <c r="O7" s="20">
        <v>5419</v>
      </c>
      <c r="P7" s="20">
        <v>11542191</v>
      </c>
      <c r="Q7" s="20"/>
      <c r="R7" s="20">
        <v>11547610</v>
      </c>
      <c r="S7" s="20"/>
      <c r="T7" s="20"/>
      <c r="U7" s="20"/>
      <c r="V7" s="20"/>
      <c r="W7" s="20">
        <v>11574394</v>
      </c>
      <c r="X7" s="20">
        <v>18000000</v>
      </c>
      <c r="Y7" s="20">
        <v>-6425606</v>
      </c>
      <c r="Z7" s="21">
        <v>-35.697811111111108</v>
      </c>
      <c r="AA7" s="22">
        <v>24000000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67849509</v>
      </c>
      <c r="D9" s="18"/>
      <c r="E9" s="19">
        <v>58627457</v>
      </c>
      <c r="F9" s="20">
        <v>58627457</v>
      </c>
      <c r="G9" s="20">
        <v>-52849509</v>
      </c>
      <c r="H9" s="20">
        <v>1000000</v>
      </c>
      <c r="I9" s="20">
        <v>67849509</v>
      </c>
      <c r="J9" s="20">
        <v>16000000</v>
      </c>
      <c r="K9" s="20"/>
      <c r="L9" s="20"/>
      <c r="M9" s="20"/>
      <c r="N9" s="20"/>
      <c r="O9" s="20"/>
      <c r="P9" s="20">
        <v>62994887</v>
      </c>
      <c r="Q9" s="20"/>
      <c r="R9" s="20">
        <v>62994887</v>
      </c>
      <c r="S9" s="20"/>
      <c r="T9" s="20"/>
      <c r="U9" s="20"/>
      <c r="V9" s="20"/>
      <c r="W9" s="20">
        <v>78994887</v>
      </c>
      <c r="X9" s="20">
        <v>43970598</v>
      </c>
      <c r="Y9" s="20">
        <v>35024289</v>
      </c>
      <c r="Z9" s="21">
        <v>79.653883715659262</v>
      </c>
      <c r="AA9" s="22">
        <v>58627457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45872650</v>
      </c>
      <c r="F10" s="20">
        <v>45872650</v>
      </c>
      <c r="G10" s="20"/>
      <c r="H10" s="20"/>
      <c r="I10" s="20"/>
      <c r="J10" s="20"/>
      <c r="K10" s="20"/>
      <c r="L10" s="20"/>
      <c r="M10" s="20"/>
      <c r="N10" s="20"/>
      <c r="O10" s="20"/>
      <c r="P10" s="20">
        <v>36458000</v>
      </c>
      <c r="Q10" s="20"/>
      <c r="R10" s="20">
        <v>36458000</v>
      </c>
      <c r="S10" s="20"/>
      <c r="T10" s="20"/>
      <c r="U10" s="20"/>
      <c r="V10" s="20"/>
      <c r="W10" s="20">
        <v>36458000</v>
      </c>
      <c r="X10" s="20">
        <v>34404489</v>
      </c>
      <c r="Y10" s="20">
        <v>2053511</v>
      </c>
      <c r="Z10" s="21">
        <v>5.9687298363885013</v>
      </c>
      <c r="AA10" s="22">
        <v>45872650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-3150</v>
      </c>
      <c r="D14" s="18"/>
      <c r="E14" s="19">
        <v>-68321856</v>
      </c>
      <c r="F14" s="20">
        <v>-75518527</v>
      </c>
      <c r="G14" s="20">
        <v>2850</v>
      </c>
      <c r="H14" s="20">
        <v>-300</v>
      </c>
      <c r="I14" s="20">
        <v>-3150</v>
      </c>
      <c r="J14" s="20">
        <v>-600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-600</v>
      </c>
      <c r="X14" s="20">
        <v>-56638890</v>
      </c>
      <c r="Y14" s="20">
        <v>56638290</v>
      </c>
      <c r="Z14" s="21">
        <v>-99.998940657205679</v>
      </c>
      <c r="AA14" s="22">
        <v>-75518527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67855540</v>
      </c>
      <c r="D17" s="26">
        <f>SUM(D6:D16)</f>
        <v>0</v>
      </c>
      <c r="E17" s="27">
        <f t="shared" si="0"/>
        <v>60178251</v>
      </c>
      <c r="F17" s="28">
        <f t="shared" si="0"/>
        <v>52981580</v>
      </c>
      <c r="G17" s="28">
        <f t="shared" si="0"/>
        <v>-52846659</v>
      </c>
      <c r="H17" s="28">
        <f t="shared" si="0"/>
        <v>1005006</v>
      </c>
      <c r="I17" s="28">
        <f t="shared" si="0"/>
        <v>67853164</v>
      </c>
      <c r="J17" s="28">
        <f t="shared" si="0"/>
        <v>16011511</v>
      </c>
      <c r="K17" s="28">
        <f t="shared" si="0"/>
        <v>3117</v>
      </c>
      <c r="L17" s="28">
        <f t="shared" si="0"/>
        <v>9461</v>
      </c>
      <c r="M17" s="28">
        <f t="shared" si="0"/>
        <v>2095</v>
      </c>
      <c r="N17" s="28">
        <f t="shared" si="0"/>
        <v>14673</v>
      </c>
      <c r="O17" s="28">
        <f t="shared" si="0"/>
        <v>5419</v>
      </c>
      <c r="P17" s="28">
        <f t="shared" si="0"/>
        <v>110995078</v>
      </c>
      <c r="Q17" s="28">
        <f t="shared" si="0"/>
        <v>0</v>
      </c>
      <c r="R17" s="28">
        <f t="shared" si="0"/>
        <v>111000497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127026681</v>
      </c>
      <c r="X17" s="28">
        <f t="shared" si="0"/>
        <v>39736197</v>
      </c>
      <c r="Y17" s="28">
        <f t="shared" si="0"/>
        <v>87290484</v>
      </c>
      <c r="Z17" s="29">
        <f>+IF(X17&lt;&gt;0,+(Y17/X17)*100,0)</f>
        <v>219.67498298843245</v>
      </c>
      <c r="AA17" s="30">
        <f>SUM(AA6:AA16)</f>
        <v>52981580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-107175654</v>
      </c>
      <c r="F28" s="20">
        <v>-114749116</v>
      </c>
      <c r="G28" s="20"/>
      <c r="H28" s="20"/>
      <c r="I28" s="20"/>
      <c r="J28" s="20"/>
      <c r="K28" s="20"/>
      <c r="L28" s="20"/>
      <c r="M28" s="20"/>
      <c r="N28" s="20"/>
      <c r="O28" s="20"/>
      <c r="P28" s="20">
        <v>-78032920</v>
      </c>
      <c r="Q28" s="20"/>
      <c r="R28" s="20">
        <v>-78032920</v>
      </c>
      <c r="S28" s="20"/>
      <c r="T28" s="20"/>
      <c r="U28" s="20"/>
      <c r="V28" s="20"/>
      <c r="W28" s="20">
        <v>-78032920</v>
      </c>
      <c r="X28" s="20">
        <v>-86061834</v>
      </c>
      <c r="Y28" s="20">
        <v>8028914</v>
      </c>
      <c r="Z28" s="21">
        <v>-9.3292387889386603</v>
      </c>
      <c r="AA28" s="22">
        <v>-114749116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-107175654</v>
      </c>
      <c r="F30" s="28">
        <f t="shared" si="1"/>
        <v>-114749116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-78032920</v>
      </c>
      <c r="Q30" s="28">
        <f t="shared" si="1"/>
        <v>0</v>
      </c>
      <c r="R30" s="28">
        <f t="shared" si="1"/>
        <v>-78032920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-78032920</v>
      </c>
      <c r="X30" s="28">
        <f t="shared" si="1"/>
        <v>-86061834</v>
      </c>
      <c r="Y30" s="28">
        <f t="shared" si="1"/>
        <v>8028914</v>
      </c>
      <c r="Z30" s="29">
        <f>+IF(X30&lt;&gt;0,+(Y30/X30)*100,0)</f>
        <v>-9.3292387889386603</v>
      </c>
      <c r="AA30" s="30">
        <f>SUM(AA21:AA29)</f>
        <v>-114749116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67855540</v>
      </c>
      <c r="D41" s="32">
        <f>+D17+D30+D39</f>
        <v>0</v>
      </c>
      <c r="E41" s="33">
        <f t="shared" si="3"/>
        <v>-46997403</v>
      </c>
      <c r="F41" s="34">
        <f t="shared" si="3"/>
        <v>-61767536</v>
      </c>
      <c r="G41" s="34">
        <f t="shared" si="3"/>
        <v>-52846659</v>
      </c>
      <c r="H41" s="34">
        <f t="shared" si="3"/>
        <v>1005006</v>
      </c>
      <c r="I41" s="34">
        <f t="shared" si="3"/>
        <v>67853164</v>
      </c>
      <c r="J41" s="34">
        <f t="shared" si="3"/>
        <v>16011511</v>
      </c>
      <c r="K41" s="34">
        <f t="shared" si="3"/>
        <v>3117</v>
      </c>
      <c r="L41" s="34">
        <f t="shared" si="3"/>
        <v>9461</v>
      </c>
      <c r="M41" s="34">
        <f t="shared" si="3"/>
        <v>2095</v>
      </c>
      <c r="N41" s="34">
        <f t="shared" si="3"/>
        <v>14673</v>
      </c>
      <c r="O41" s="34">
        <f t="shared" si="3"/>
        <v>5419</v>
      </c>
      <c r="P41" s="34">
        <f t="shared" si="3"/>
        <v>32962158</v>
      </c>
      <c r="Q41" s="34">
        <f t="shared" si="3"/>
        <v>0</v>
      </c>
      <c r="R41" s="34">
        <f t="shared" si="3"/>
        <v>32967577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48993761</v>
      </c>
      <c r="X41" s="34">
        <f t="shared" si="3"/>
        <v>-46325637</v>
      </c>
      <c r="Y41" s="34">
        <f t="shared" si="3"/>
        <v>95319398</v>
      </c>
      <c r="Z41" s="35">
        <f>+IF(X41&lt;&gt;0,+(Y41/X41)*100,0)</f>
        <v>-205.75949770534186</v>
      </c>
      <c r="AA41" s="36">
        <f>+AA17+AA30+AA39</f>
        <v>-61767536</v>
      </c>
    </row>
    <row r="42" spans="1:27" x14ac:dyDescent="0.25">
      <c r="A42" s="23" t="s">
        <v>63</v>
      </c>
      <c r="B42" s="17" t="s">
        <v>64</v>
      </c>
      <c r="C42" s="32">
        <v>3446015</v>
      </c>
      <c r="D42" s="32"/>
      <c r="E42" s="33"/>
      <c r="F42" s="34"/>
      <c r="G42" s="34">
        <v>-3446015</v>
      </c>
      <c r="H42" s="34">
        <f>+G43+H60</f>
        <v>-56292674</v>
      </c>
      <c r="I42" s="34">
        <f>+H43+I60</f>
        <v>-62657980</v>
      </c>
      <c r="J42" s="34">
        <f>+G42</f>
        <v>-3446015</v>
      </c>
      <c r="K42" s="34">
        <f>+I43+K60</f>
        <v>5195184</v>
      </c>
      <c r="L42" s="34">
        <f>+K43+L60</f>
        <v>5198301</v>
      </c>
      <c r="M42" s="34">
        <f>+L43+M60</f>
        <v>5207762</v>
      </c>
      <c r="N42" s="34">
        <f>+K42</f>
        <v>5195184</v>
      </c>
      <c r="O42" s="34">
        <f>+M43+O60</f>
        <v>5209857</v>
      </c>
      <c r="P42" s="34">
        <f>+O43+P60</f>
        <v>5215276</v>
      </c>
      <c r="Q42" s="34">
        <f>+P43+Q60</f>
        <v>38177434</v>
      </c>
      <c r="R42" s="34">
        <f>+O42</f>
        <v>5209857</v>
      </c>
      <c r="S42" s="34">
        <f>+Q43+S60</f>
        <v>38177434</v>
      </c>
      <c r="T42" s="34">
        <f>+S43+T60</f>
        <v>38177434</v>
      </c>
      <c r="U42" s="34">
        <f>+T43+U60</f>
        <v>38177434</v>
      </c>
      <c r="V42" s="34">
        <f>+S42</f>
        <v>38177434</v>
      </c>
      <c r="W42" s="34">
        <f>+G42</f>
        <v>-3446015</v>
      </c>
      <c r="X42" s="34"/>
      <c r="Y42" s="34">
        <f>+W42-X42</f>
        <v>-3446015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71301555</v>
      </c>
      <c r="D43" s="44">
        <f t="shared" ref="D43:AA43" si="4">+D41+D42</f>
        <v>0</v>
      </c>
      <c r="E43" s="45">
        <f t="shared" si="4"/>
        <v>-46997403</v>
      </c>
      <c r="F43" s="46">
        <f t="shared" si="4"/>
        <v>-61767536</v>
      </c>
      <c r="G43" s="46">
        <f t="shared" si="4"/>
        <v>-56292674</v>
      </c>
      <c r="H43" s="46">
        <f t="shared" si="4"/>
        <v>-55287668</v>
      </c>
      <c r="I43" s="46">
        <f t="shared" si="4"/>
        <v>5195184</v>
      </c>
      <c r="J43" s="46">
        <f>+I43</f>
        <v>5195184</v>
      </c>
      <c r="K43" s="46">
        <f t="shared" si="4"/>
        <v>5198301</v>
      </c>
      <c r="L43" s="46">
        <f t="shared" si="4"/>
        <v>5207762</v>
      </c>
      <c r="M43" s="46">
        <f t="shared" si="4"/>
        <v>5209857</v>
      </c>
      <c r="N43" s="46">
        <f>+M43</f>
        <v>5209857</v>
      </c>
      <c r="O43" s="46">
        <f t="shared" si="4"/>
        <v>5215276</v>
      </c>
      <c r="P43" s="46">
        <f t="shared" si="4"/>
        <v>38177434</v>
      </c>
      <c r="Q43" s="46">
        <f t="shared" si="4"/>
        <v>38177434</v>
      </c>
      <c r="R43" s="46">
        <f>+Q43</f>
        <v>38177434</v>
      </c>
      <c r="S43" s="46">
        <f t="shared" si="4"/>
        <v>38177434</v>
      </c>
      <c r="T43" s="46">
        <f t="shared" si="4"/>
        <v>38177434</v>
      </c>
      <c r="U43" s="46">
        <f t="shared" si="4"/>
        <v>38177434</v>
      </c>
      <c r="V43" s="46">
        <f>+U43</f>
        <v>38177434</v>
      </c>
      <c r="W43" s="46">
        <f>+V43</f>
        <v>38177434</v>
      </c>
      <c r="X43" s="46">
        <f t="shared" si="4"/>
        <v>-46325637</v>
      </c>
      <c r="Y43" s="46">
        <f t="shared" si="4"/>
        <v>91873383</v>
      </c>
      <c r="Z43" s="47">
        <f>+IF(X43&lt;&gt;0,+(Y43/X43)*100,0)</f>
        <v>-198.32081963600413</v>
      </c>
      <c r="AA43" s="48">
        <f t="shared" si="4"/>
        <v>-61767536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-3446015</v>
      </c>
      <c r="I60">
        <v>-7370312</v>
      </c>
      <c r="J60">
        <v>-3446015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165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62248783</v>
      </c>
      <c r="D7" s="18"/>
      <c r="E7" s="19">
        <v>73474800</v>
      </c>
      <c r="F7" s="20">
        <v>73474800</v>
      </c>
      <c r="G7" s="20">
        <v>3902230</v>
      </c>
      <c r="H7" s="20">
        <v>3697011</v>
      </c>
      <c r="I7" s="20">
        <v>7346226</v>
      </c>
      <c r="J7" s="20">
        <v>14945467</v>
      </c>
      <c r="K7" s="20">
        <v>5912107</v>
      </c>
      <c r="L7" s="20">
        <v>4387362</v>
      </c>
      <c r="M7" s="20">
        <v>5375881</v>
      </c>
      <c r="N7" s="20">
        <v>15675350</v>
      </c>
      <c r="O7" s="20">
        <v>5990772</v>
      </c>
      <c r="P7" s="20">
        <v>3812898</v>
      </c>
      <c r="Q7" s="20">
        <v>8193890</v>
      </c>
      <c r="R7" s="20">
        <v>17997560</v>
      </c>
      <c r="S7" s="20"/>
      <c r="T7" s="20"/>
      <c r="U7" s="20"/>
      <c r="V7" s="20"/>
      <c r="W7" s="20">
        <v>48618377</v>
      </c>
      <c r="X7" s="20">
        <v>55106100</v>
      </c>
      <c r="Y7" s="20">
        <v>-6487723</v>
      </c>
      <c r="Z7" s="21">
        <v>-11.773148526206716</v>
      </c>
      <c r="AA7" s="22">
        <v>73474800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5347</v>
      </c>
      <c r="D9" s="18"/>
      <c r="E9" s="19"/>
      <c r="F9" s="20"/>
      <c r="G9" s="20">
        <v>1036</v>
      </c>
      <c r="H9" s="20">
        <v>1161</v>
      </c>
      <c r="I9" s="20">
        <v>869</v>
      </c>
      <c r="J9" s="20">
        <v>3066</v>
      </c>
      <c r="K9" s="20">
        <v>300</v>
      </c>
      <c r="L9" s="20">
        <v>261</v>
      </c>
      <c r="M9" s="20">
        <v>617</v>
      </c>
      <c r="N9" s="20">
        <v>1178</v>
      </c>
      <c r="O9" s="20">
        <v>824</v>
      </c>
      <c r="P9" s="20">
        <v>1574</v>
      </c>
      <c r="Q9" s="20">
        <v>855</v>
      </c>
      <c r="R9" s="20">
        <v>3253</v>
      </c>
      <c r="S9" s="20"/>
      <c r="T9" s="20"/>
      <c r="U9" s="20"/>
      <c r="V9" s="20"/>
      <c r="W9" s="20">
        <v>7497</v>
      </c>
      <c r="X9" s="20"/>
      <c r="Y9" s="20">
        <v>7497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-61379997</v>
      </c>
      <c r="D14" s="18"/>
      <c r="E14" s="19">
        <v>-65101104</v>
      </c>
      <c r="F14" s="20">
        <v>-57559215</v>
      </c>
      <c r="G14" s="20">
        <v>-8930164</v>
      </c>
      <c r="H14" s="20">
        <v>-6164745</v>
      </c>
      <c r="I14" s="20">
        <v>-5176323</v>
      </c>
      <c r="J14" s="20">
        <v>-20271232</v>
      </c>
      <c r="K14" s="20">
        <v>-9623422</v>
      </c>
      <c r="L14" s="20">
        <v>-7593249</v>
      </c>
      <c r="M14" s="20">
        <v>-7961436</v>
      </c>
      <c r="N14" s="20">
        <v>-25178107</v>
      </c>
      <c r="O14" s="20">
        <v>-693530</v>
      </c>
      <c r="P14" s="20">
        <v>-7105285</v>
      </c>
      <c r="Q14" s="20">
        <v>-5909930</v>
      </c>
      <c r="R14" s="20">
        <v>-13708745</v>
      </c>
      <c r="S14" s="20"/>
      <c r="T14" s="20"/>
      <c r="U14" s="20"/>
      <c r="V14" s="20"/>
      <c r="W14" s="20">
        <v>-59158084</v>
      </c>
      <c r="X14" s="20">
        <v>-41283939</v>
      </c>
      <c r="Y14" s="20">
        <v>-17874145</v>
      </c>
      <c r="Z14" s="21">
        <v>43.295638529065741</v>
      </c>
      <c r="AA14" s="22">
        <v>-57559215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874133</v>
      </c>
      <c r="D17" s="26">
        <f>SUM(D6:D16)</f>
        <v>0</v>
      </c>
      <c r="E17" s="27">
        <f t="shared" si="0"/>
        <v>8373696</v>
      </c>
      <c r="F17" s="28">
        <f t="shared" si="0"/>
        <v>15915585</v>
      </c>
      <c r="G17" s="28">
        <f t="shared" si="0"/>
        <v>-5026898</v>
      </c>
      <c r="H17" s="28">
        <f t="shared" si="0"/>
        <v>-2466573</v>
      </c>
      <c r="I17" s="28">
        <f t="shared" si="0"/>
        <v>2170772</v>
      </c>
      <c r="J17" s="28">
        <f t="shared" si="0"/>
        <v>-5322699</v>
      </c>
      <c r="K17" s="28">
        <f t="shared" si="0"/>
        <v>-3711015</v>
      </c>
      <c r="L17" s="28">
        <f t="shared" si="0"/>
        <v>-3205626</v>
      </c>
      <c r="M17" s="28">
        <f t="shared" si="0"/>
        <v>-2584938</v>
      </c>
      <c r="N17" s="28">
        <f t="shared" si="0"/>
        <v>-9501579</v>
      </c>
      <c r="O17" s="28">
        <f t="shared" si="0"/>
        <v>5298066</v>
      </c>
      <c r="P17" s="28">
        <f t="shared" si="0"/>
        <v>-3290813</v>
      </c>
      <c r="Q17" s="28">
        <f t="shared" si="0"/>
        <v>2284815</v>
      </c>
      <c r="R17" s="28">
        <f t="shared" si="0"/>
        <v>4292068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-10532210</v>
      </c>
      <c r="X17" s="28">
        <f t="shared" si="0"/>
        <v>13822161</v>
      </c>
      <c r="Y17" s="28">
        <f t="shared" si="0"/>
        <v>-24354371</v>
      </c>
      <c r="Z17" s="29">
        <f>+IF(X17&lt;&gt;0,+(Y17/X17)*100,0)</f>
        <v>-176.19799827248431</v>
      </c>
      <c r="AA17" s="30">
        <f>SUM(AA6:AA16)</f>
        <v>15915585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-2512008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628002</v>
      </c>
      <c r="Y28" s="20">
        <v>-628002</v>
      </c>
      <c r="Z28" s="21">
        <v>-100</v>
      </c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-2512008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628002</v>
      </c>
      <c r="Y30" s="28">
        <f t="shared" si="1"/>
        <v>-628002</v>
      </c>
      <c r="Z30" s="29">
        <f>+IF(X30&lt;&gt;0,+(Y30/X30)*100,0)</f>
        <v>-100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874133</v>
      </c>
      <c r="D41" s="32">
        <f>+D17+D30+D39</f>
        <v>0</v>
      </c>
      <c r="E41" s="33">
        <f t="shared" si="3"/>
        <v>5861688</v>
      </c>
      <c r="F41" s="34">
        <f t="shared" si="3"/>
        <v>15915585</v>
      </c>
      <c r="G41" s="34">
        <f t="shared" si="3"/>
        <v>-5026898</v>
      </c>
      <c r="H41" s="34">
        <f t="shared" si="3"/>
        <v>-2466573</v>
      </c>
      <c r="I41" s="34">
        <f t="shared" si="3"/>
        <v>2170772</v>
      </c>
      <c r="J41" s="34">
        <f t="shared" si="3"/>
        <v>-5322699</v>
      </c>
      <c r="K41" s="34">
        <f t="shared" si="3"/>
        <v>-3711015</v>
      </c>
      <c r="L41" s="34">
        <f t="shared" si="3"/>
        <v>-3205626</v>
      </c>
      <c r="M41" s="34">
        <f t="shared" si="3"/>
        <v>-2584938</v>
      </c>
      <c r="N41" s="34">
        <f t="shared" si="3"/>
        <v>-9501579</v>
      </c>
      <c r="O41" s="34">
        <f t="shared" si="3"/>
        <v>5298066</v>
      </c>
      <c r="P41" s="34">
        <f t="shared" si="3"/>
        <v>-3290813</v>
      </c>
      <c r="Q41" s="34">
        <f t="shared" si="3"/>
        <v>2284815</v>
      </c>
      <c r="R41" s="34">
        <f t="shared" si="3"/>
        <v>4292068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-10532210</v>
      </c>
      <c r="X41" s="34">
        <f t="shared" si="3"/>
        <v>14450163</v>
      </c>
      <c r="Y41" s="34">
        <f t="shared" si="3"/>
        <v>-24982373</v>
      </c>
      <c r="Z41" s="35">
        <f>+IF(X41&lt;&gt;0,+(Y41/X41)*100,0)</f>
        <v>-172.88644425671876</v>
      </c>
      <c r="AA41" s="36">
        <f>+AA17+AA30+AA39</f>
        <v>15915585</v>
      </c>
    </row>
    <row r="42" spans="1:27" x14ac:dyDescent="0.25">
      <c r="A42" s="23" t="s">
        <v>63</v>
      </c>
      <c r="B42" s="17" t="s">
        <v>64</v>
      </c>
      <c r="C42" s="32">
        <v>99559898</v>
      </c>
      <c r="D42" s="32"/>
      <c r="E42" s="33">
        <v>99559898</v>
      </c>
      <c r="F42" s="34"/>
      <c r="G42" s="34">
        <v>100474110</v>
      </c>
      <c r="H42" s="34">
        <f>+G43+H60</f>
        <v>95447212</v>
      </c>
      <c r="I42" s="34">
        <f>+H43+I60</f>
        <v>92980639</v>
      </c>
      <c r="J42" s="34">
        <f>+G42</f>
        <v>100474110</v>
      </c>
      <c r="K42" s="34">
        <f>+I43+K60</f>
        <v>95151411</v>
      </c>
      <c r="L42" s="34">
        <f>+K43+L60</f>
        <v>91440396</v>
      </c>
      <c r="M42" s="34">
        <f>+L43+M60</f>
        <v>88234770</v>
      </c>
      <c r="N42" s="34">
        <f>+K42</f>
        <v>95151411</v>
      </c>
      <c r="O42" s="34">
        <f>+M43+O60</f>
        <v>85649832</v>
      </c>
      <c r="P42" s="34">
        <f>+O43+P60</f>
        <v>90947898</v>
      </c>
      <c r="Q42" s="34">
        <f>+P43+Q60</f>
        <v>87657085</v>
      </c>
      <c r="R42" s="34">
        <f>+O42</f>
        <v>85649832</v>
      </c>
      <c r="S42" s="34">
        <f>+Q43+S60</f>
        <v>89941900</v>
      </c>
      <c r="T42" s="34">
        <f>+S43+T60</f>
        <v>89941900</v>
      </c>
      <c r="U42" s="34">
        <f>+T43+U60</f>
        <v>89941900</v>
      </c>
      <c r="V42" s="34">
        <f>+S42</f>
        <v>89941900</v>
      </c>
      <c r="W42" s="34">
        <f>+G42</f>
        <v>100474110</v>
      </c>
      <c r="X42" s="34"/>
      <c r="Y42" s="34">
        <f>+W42-X42</f>
        <v>100474110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100434031</v>
      </c>
      <c r="D43" s="44">
        <f t="shared" ref="D43:AA43" si="4">+D41+D42</f>
        <v>0</v>
      </c>
      <c r="E43" s="45">
        <f t="shared" si="4"/>
        <v>105421586</v>
      </c>
      <c r="F43" s="46">
        <f t="shared" si="4"/>
        <v>15915585</v>
      </c>
      <c r="G43" s="46">
        <f t="shared" si="4"/>
        <v>95447212</v>
      </c>
      <c r="H43" s="46">
        <f t="shared" si="4"/>
        <v>92980639</v>
      </c>
      <c r="I43" s="46">
        <f t="shared" si="4"/>
        <v>95151411</v>
      </c>
      <c r="J43" s="46">
        <f>+I43</f>
        <v>95151411</v>
      </c>
      <c r="K43" s="46">
        <f t="shared" si="4"/>
        <v>91440396</v>
      </c>
      <c r="L43" s="46">
        <f t="shared" si="4"/>
        <v>88234770</v>
      </c>
      <c r="M43" s="46">
        <f t="shared" si="4"/>
        <v>85649832</v>
      </c>
      <c r="N43" s="46">
        <f>+M43</f>
        <v>85649832</v>
      </c>
      <c r="O43" s="46">
        <f t="shared" si="4"/>
        <v>90947898</v>
      </c>
      <c r="P43" s="46">
        <f t="shared" si="4"/>
        <v>87657085</v>
      </c>
      <c r="Q43" s="46">
        <f t="shared" si="4"/>
        <v>89941900</v>
      </c>
      <c r="R43" s="46">
        <f>+Q43</f>
        <v>89941900</v>
      </c>
      <c r="S43" s="46">
        <f t="shared" si="4"/>
        <v>89941900</v>
      </c>
      <c r="T43" s="46">
        <f t="shared" si="4"/>
        <v>89941900</v>
      </c>
      <c r="U43" s="46">
        <f t="shared" si="4"/>
        <v>89941900</v>
      </c>
      <c r="V43" s="46">
        <f>+U43</f>
        <v>89941900</v>
      </c>
      <c r="W43" s="46">
        <f>+V43</f>
        <v>89941900</v>
      </c>
      <c r="X43" s="46">
        <f t="shared" si="4"/>
        <v>14450163</v>
      </c>
      <c r="Y43" s="46">
        <f t="shared" si="4"/>
        <v>75491737</v>
      </c>
      <c r="Z43" s="47">
        <f>+IF(X43&lt;&gt;0,+(Y43/X43)*100,0)</f>
        <v>522.42827295442964</v>
      </c>
      <c r="AA43" s="48">
        <f t="shared" si="4"/>
        <v>15915585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100474110</v>
      </c>
      <c r="J60">
        <v>100474110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-2028600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-2028600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-2028600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-2028600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55421633</v>
      </c>
      <c r="D7" s="18"/>
      <c r="E7" s="19">
        <v>28187753</v>
      </c>
      <c r="F7" s="20">
        <v>38567769</v>
      </c>
      <c r="G7" s="20"/>
      <c r="H7" s="20">
        <v>-55421633</v>
      </c>
      <c r="I7" s="20"/>
      <c r="J7" s="20">
        <v>-55421633</v>
      </c>
      <c r="K7" s="20">
        <v>24483876</v>
      </c>
      <c r="L7" s="20">
        <v>2726241</v>
      </c>
      <c r="M7" s="20">
        <v>11448123</v>
      </c>
      <c r="N7" s="20">
        <v>38658240</v>
      </c>
      <c r="O7" s="20">
        <v>27393115</v>
      </c>
      <c r="P7" s="20">
        <v>23400243</v>
      </c>
      <c r="Q7" s="20">
        <v>9479558</v>
      </c>
      <c r="R7" s="20">
        <v>60272916</v>
      </c>
      <c r="S7" s="20"/>
      <c r="T7" s="20"/>
      <c r="U7" s="20"/>
      <c r="V7" s="20"/>
      <c r="W7" s="20">
        <v>43509523</v>
      </c>
      <c r="X7" s="20">
        <v>28925829</v>
      </c>
      <c r="Y7" s="20">
        <v>14583694</v>
      </c>
      <c r="Z7" s="21">
        <v>50.417548966358062</v>
      </c>
      <c r="AA7" s="22">
        <v>38567769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196535000</v>
      </c>
      <c r="D9" s="18"/>
      <c r="E9" s="19">
        <v>12783100</v>
      </c>
      <c r="F9" s="20">
        <v>12667701</v>
      </c>
      <c r="G9" s="20"/>
      <c r="H9" s="20">
        <v>-196535000</v>
      </c>
      <c r="I9" s="20"/>
      <c r="J9" s="20">
        <v>-196535000</v>
      </c>
      <c r="K9" s="20"/>
      <c r="L9" s="20"/>
      <c r="M9" s="20">
        <v>10500000</v>
      </c>
      <c r="N9" s="20">
        <v>10500000</v>
      </c>
      <c r="O9" s="20"/>
      <c r="P9" s="20"/>
      <c r="Q9" s="20"/>
      <c r="R9" s="20"/>
      <c r="S9" s="20"/>
      <c r="T9" s="20"/>
      <c r="U9" s="20"/>
      <c r="V9" s="20"/>
      <c r="W9" s="20">
        <v>-186035000</v>
      </c>
      <c r="X9" s="20">
        <v>9500778</v>
      </c>
      <c r="Y9" s="20">
        <v>-195535778</v>
      </c>
      <c r="Z9" s="21">
        <v>-2058.1027995812556</v>
      </c>
      <c r="AA9" s="22">
        <v>12667701</v>
      </c>
    </row>
    <row r="10" spans="1:27" x14ac:dyDescent="0.25">
      <c r="A10" s="23" t="s">
        <v>39</v>
      </c>
      <c r="B10" s="17" t="s">
        <v>38</v>
      </c>
      <c r="C10" s="18">
        <v>340513000</v>
      </c>
      <c r="D10" s="18"/>
      <c r="E10" s="19">
        <v>242878900</v>
      </c>
      <c r="F10" s="20">
        <v>242994299</v>
      </c>
      <c r="G10" s="20"/>
      <c r="H10" s="20">
        <v>-340513000</v>
      </c>
      <c r="I10" s="20"/>
      <c r="J10" s="20">
        <v>-340513000</v>
      </c>
      <c r="K10" s="20">
        <v>131000000</v>
      </c>
      <c r="L10" s="20"/>
      <c r="M10" s="20">
        <v>409013000</v>
      </c>
      <c r="N10" s="20">
        <v>540013000</v>
      </c>
      <c r="O10" s="20"/>
      <c r="P10" s="20"/>
      <c r="Q10" s="20">
        <v>45662000</v>
      </c>
      <c r="R10" s="20">
        <v>45662000</v>
      </c>
      <c r="S10" s="20"/>
      <c r="T10" s="20"/>
      <c r="U10" s="20"/>
      <c r="V10" s="20"/>
      <c r="W10" s="20">
        <v>245162000</v>
      </c>
      <c r="X10" s="20">
        <v>182245725</v>
      </c>
      <c r="Y10" s="20">
        <v>62916275</v>
      </c>
      <c r="Z10" s="21">
        <v>34.522771384623702</v>
      </c>
      <c r="AA10" s="22">
        <v>242994299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-343571189</v>
      </c>
      <c r="F14" s="20">
        <v>-316289533</v>
      </c>
      <c r="G14" s="20"/>
      <c r="H14" s="20"/>
      <c r="I14" s="20"/>
      <c r="J14" s="20"/>
      <c r="K14" s="20">
        <v>919057</v>
      </c>
      <c r="L14" s="20">
        <v>-1598</v>
      </c>
      <c r="M14" s="20">
        <v>8883416</v>
      </c>
      <c r="N14" s="20">
        <v>9800875</v>
      </c>
      <c r="O14" s="20">
        <v>3870829</v>
      </c>
      <c r="P14" s="20">
        <v>-1409</v>
      </c>
      <c r="Q14" s="20">
        <v>-1354</v>
      </c>
      <c r="R14" s="20">
        <v>3868066</v>
      </c>
      <c r="S14" s="20"/>
      <c r="T14" s="20"/>
      <c r="U14" s="20"/>
      <c r="V14" s="20"/>
      <c r="W14" s="20">
        <v>13668941</v>
      </c>
      <c r="X14" s="20">
        <v>-237217149</v>
      </c>
      <c r="Y14" s="20">
        <v>250886090</v>
      </c>
      <c r="Z14" s="21">
        <v>-105.76220608738535</v>
      </c>
      <c r="AA14" s="22">
        <v>-316289533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592469633</v>
      </c>
      <c r="D17" s="26">
        <f>SUM(D6:D16)</f>
        <v>0</v>
      </c>
      <c r="E17" s="27">
        <f t="shared" si="0"/>
        <v>-59721436</v>
      </c>
      <c r="F17" s="28">
        <f t="shared" si="0"/>
        <v>-22059764</v>
      </c>
      <c r="G17" s="28">
        <f t="shared" si="0"/>
        <v>0</v>
      </c>
      <c r="H17" s="28">
        <f t="shared" si="0"/>
        <v>-592469633</v>
      </c>
      <c r="I17" s="28">
        <f t="shared" si="0"/>
        <v>0</v>
      </c>
      <c r="J17" s="28">
        <f t="shared" si="0"/>
        <v>-592469633</v>
      </c>
      <c r="K17" s="28">
        <f t="shared" si="0"/>
        <v>156402933</v>
      </c>
      <c r="L17" s="28">
        <f t="shared" si="0"/>
        <v>2724643</v>
      </c>
      <c r="M17" s="28">
        <f t="shared" si="0"/>
        <v>439844539</v>
      </c>
      <c r="N17" s="28">
        <f t="shared" si="0"/>
        <v>598972115</v>
      </c>
      <c r="O17" s="28">
        <f t="shared" si="0"/>
        <v>31263944</v>
      </c>
      <c r="P17" s="28">
        <f t="shared" si="0"/>
        <v>23398834</v>
      </c>
      <c r="Q17" s="28">
        <f t="shared" si="0"/>
        <v>55140204</v>
      </c>
      <c r="R17" s="28">
        <f t="shared" si="0"/>
        <v>109802982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116305464</v>
      </c>
      <c r="X17" s="28">
        <f t="shared" si="0"/>
        <v>-16544817</v>
      </c>
      <c r="Y17" s="28">
        <f t="shared" si="0"/>
        <v>132850281</v>
      </c>
      <c r="Z17" s="29">
        <f>+IF(X17&lt;&gt;0,+(Y17/X17)*100,0)</f>
        <v>-802.97219969250796</v>
      </c>
      <c r="AA17" s="30">
        <f>SUM(AA6:AA16)</f>
        <v>-22059764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-99105119</v>
      </c>
      <c r="F28" s="20">
        <v>-88398846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-66299130</v>
      </c>
      <c r="Y28" s="20">
        <v>66299130</v>
      </c>
      <c r="Z28" s="21">
        <v>-100</v>
      </c>
      <c r="AA28" s="22">
        <v>-88398846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-99105119</v>
      </c>
      <c r="F30" s="28">
        <f t="shared" si="1"/>
        <v>-88398846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-66299130</v>
      </c>
      <c r="Y30" s="28">
        <f t="shared" si="1"/>
        <v>66299130</v>
      </c>
      <c r="Z30" s="29">
        <f>+IF(X30&lt;&gt;0,+(Y30/X30)*100,0)</f>
        <v>-100</v>
      </c>
      <c r="AA30" s="30">
        <f>SUM(AA21:AA29)</f>
        <v>-88398846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592469633</v>
      </c>
      <c r="D41" s="32">
        <f>+D17+D30+D39</f>
        <v>0</v>
      </c>
      <c r="E41" s="33">
        <f t="shared" si="3"/>
        <v>-158826555</v>
      </c>
      <c r="F41" s="34">
        <f t="shared" si="3"/>
        <v>-110458610</v>
      </c>
      <c r="G41" s="34">
        <f t="shared" si="3"/>
        <v>0</v>
      </c>
      <c r="H41" s="34">
        <f t="shared" si="3"/>
        <v>-592469633</v>
      </c>
      <c r="I41" s="34">
        <f t="shared" si="3"/>
        <v>0</v>
      </c>
      <c r="J41" s="34">
        <f t="shared" si="3"/>
        <v>-592469633</v>
      </c>
      <c r="K41" s="34">
        <f t="shared" si="3"/>
        <v>156402933</v>
      </c>
      <c r="L41" s="34">
        <f t="shared" si="3"/>
        <v>2724643</v>
      </c>
      <c r="M41" s="34">
        <f t="shared" si="3"/>
        <v>439844539</v>
      </c>
      <c r="N41" s="34">
        <f t="shared" si="3"/>
        <v>598972115</v>
      </c>
      <c r="O41" s="34">
        <f t="shared" si="3"/>
        <v>31263944</v>
      </c>
      <c r="P41" s="34">
        <f t="shared" si="3"/>
        <v>23398834</v>
      </c>
      <c r="Q41" s="34">
        <f t="shared" si="3"/>
        <v>55140204</v>
      </c>
      <c r="R41" s="34">
        <f t="shared" si="3"/>
        <v>109802982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116305464</v>
      </c>
      <c r="X41" s="34">
        <f t="shared" si="3"/>
        <v>-82843947</v>
      </c>
      <c r="Y41" s="34">
        <f t="shared" si="3"/>
        <v>199149411</v>
      </c>
      <c r="Z41" s="35">
        <f>+IF(X41&lt;&gt;0,+(Y41/X41)*100,0)</f>
        <v>-240.39102217087751</v>
      </c>
      <c r="AA41" s="36">
        <f>+AA17+AA30+AA39</f>
        <v>-110458610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-592469633</v>
      </c>
      <c r="J42" s="34">
        <f>+G42</f>
        <v>0</v>
      </c>
      <c r="K42" s="34">
        <f>+I43+K60</f>
        <v>-592469633</v>
      </c>
      <c r="L42" s="34">
        <f>+K43+L60</f>
        <v>-436066700</v>
      </c>
      <c r="M42" s="34">
        <f>+L43+M60</f>
        <v>-433342057</v>
      </c>
      <c r="N42" s="34">
        <f>+K42</f>
        <v>-592469633</v>
      </c>
      <c r="O42" s="34">
        <f>+M43+O60</f>
        <v>6502482</v>
      </c>
      <c r="P42" s="34">
        <f>+O43+P60</f>
        <v>37766426</v>
      </c>
      <c r="Q42" s="34">
        <f>+P43+Q60</f>
        <v>61165260</v>
      </c>
      <c r="R42" s="34">
        <f>+O42</f>
        <v>6502482</v>
      </c>
      <c r="S42" s="34">
        <f>+Q43+S60</f>
        <v>116305464</v>
      </c>
      <c r="T42" s="34">
        <f>+S43+T60</f>
        <v>116305464</v>
      </c>
      <c r="U42" s="34">
        <f>+T43+U60</f>
        <v>116305464</v>
      </c>
      <c r="V42" s="34">
        <f>+S42</f>
        <v>116305464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592469633</v>
      </c>
      <c r="D43" s="44">
        <f t="shared" ref="D43:AA43" si="4">+D41+D42</f>
        <v>0</v>
      </c>
      <c r="E43" s="45">
        <f t="shared" si="4"/>
        <v>-158826555</v>
      </c>
      <c r="F43" s="46">
        <f t="shared" si="4"/>
        <v>-110458610</v>
      </c>
      <c r="G43" s="46">
        <f t="shared" si="4"/>
        <v>0</v>
      </c>
      <c r="H43" s="46">
        <f t="shared" si="4"/>
        <v>-592469633</v>
      </c>
      <c r="I43" s="46">
        <f t="shared" si="4"/>
        <v>-592469633</v>
      </c>
      <c r="J43" s="46">
        <f>+I43</f>
        <v>-592469633</v>
      </c>
      <c r="K43" s="46">
        <f t="shared" si="4"/>
        <v>-436066700</v>
      </c>
      <c r="L43" s="46">
        <f t="shared" si="4"/>
        <v>-433342057</v>
      </c>
      <c r="M43" s="46">
        <f t="shared" si="4"/>
        <v>6502482</v>
      </c>
      <c r="N43" s="46">
        <f>+M43</f>
        <v>6502482</v>
      </c>
      <c r="O43" s="46">
        <f t="shared" si="4"/>
        <v>37766426</v>
      </c>
      <c r="P43" s="46">
        <f t="shared" si="4"/>
        <v>61165260</v>
      </c>
      <c r="Q43" s="46">
        <f t="shared" si="4"/>
        <v>116305464</v>
      </c>
      <c r="R43" s="46">
        <f>+Q43</f>
        <v>116305464</v>
      </c>
      <c r="S43" s="46">
        <f t="shared" si="4"/>
        <v>116305464</v>
      </c>
      <c r="T43" s="46">
        <f t="shared" si="4"/>
        <v>116305464</v>
      </c>
      <c r="U43" s="46">
        <f t="shared" si="4"/>
        <v>116305464</v>
      </c>
      <c r="V43" s="46">
        <f>+U43</f>
        <v>116305464</v>
      </c>
      <c r="W43" s="46">
        <f>+V43</f>
        <v>116305464</v>
      </c>
      <c r="X43" s="46">
        <f t="shared" si="4"/>
        <v>-82843947</v>
      </c>
      <c r="Y43" s="46">
        <f t="shared" si="4"/>
        <v>199149411</v>
      </c>
      <c r="Z43" s="47">
        <f>+IF(X43&lt;&gt;0,+(Y43/X43)*100,0)</f>
        <v>-240.39102217087751</v>
      </c>
      <c r="AA43" s="48">
        <f t="shared" si="4"/>
        <v>-110458610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-54500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-54500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-54500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-54500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560543784</v>
      </c>
      <c r="D7" s="18"/>
      <c r="E7" s="19">
        <v>701050396</v>
      </c>
      <c r="F7" s="20">
        <v>684662894</v>
      </c>
      <c r="G7" s="20">
        <v>47309705</v>
      </c>
      <c r="H7" s="20">
        <v>44880928</v>
      </c>
      <c r="I7" s="20">
        <v>55348302</v>
      </c>
      <c r="J7" s="20">
        <v>147538935</v>
      </c>
      <c r="K7" s="20">
        <v>52239494</v>
      </c>
      <c r="L7" s="20">
        <v>48849984</v>
      </c>
      <c r="M7" s="20">
        <v>59911007</v>
      </c>
      <c r="N7" s="20">
        <v>161000485</v>
      </c>
      <c r="O7" s="20">
        <v>51780156</v>
      </c>
      <c r="P7" s="20">
        <v>47610527</v>
      </c>
      <c r="Q7" s="20">
        <v>61863993</v>
      </c>
      <c r="R7" s="20">
        <v>161254676</v>
      </c>
      <c r="S7" s="20"/>
      <c r="T7" s="20"/>
      <c r="U7" s="20"/>
      <c r="V7" s="20"/>
      <c r="W7" s="20">
        <v>469794096</v>
      </c>
      <c r="X7" s="20">
        <v>498902093</v>
      </c>
      <c r="Y7" s="20">
        <v>-29107997</v>
      </c>
      <c r="Z7" s="21">
        <v>-5.8344106806543303</v>
      </c>
      <c r="AA7" s="22">
        <v>684662894</v>
      </c>
    </row>
    <row r="8" spans="1:27" x14ac:dyDescent="0.25">
      <c r="A8" s="23" t="s">
        <v>36</v>
      </c>
      <c r="B8" s="17" t="s">
        <v>32</v>
      </c>
      <c r="C8" s="18">
        <v>4593610</v>
      </c>
      <c r="D8" s="18"/>
      <c r="E8" s="19">
        <v>4498965</v>
      </c>
      <c r="F8" s="20">
        <v>4498961</v>
      </c>
      <c r="G8" s="20">
        <v>5892310</v>
      </c>
      <c r="H8" s="20">
        <v>761274</v>
      </c>
      <c r="I8" s="20">
        <v>18061</v>
      </c>
      <c r="J8" s="20">
        <v>6671645</v>
      </c>
      <c r="K8" s="20">
        <v>325698</v>
      </c>
      <c r="L8" s="20">
        <v>79616</v>
      </c>
      <c r="M8" s="20">
        <v>1149095</v>
      </c>
      <c r="N8" s="20">
        <v>1554409</v>
      </c>
      <c r="O8" s="20">
        <v>843747</v>
      </c>
      <c r="P8" s="20">
        <v>446392</v>
      </c>
      <c r="Q8" s="20">
        <v>351958</v>
      </c>
      <c r="R8" s="20">
        <v>1642097</v>
      </c>
      <c r="S8" s="20"/>
      <c r="T8" s="20"/>
      <c r="U8" s="20"/>
      <c r="V8" s="20"/>
      <c r="W8" s="20">
        <v>9868151</v>
      </c>
      <c r="X8" s="20">
        <v>3094906</v>
      </c>
      <c r="Y8" s="20">
        <v>6773245</v>
      </c>
      <c r="Z8" s="21">
        <v>218.85139645598284</v>
      </c>
      <c r="AA8" s="22">
        <v>4498961</v>
      </c>
    </row>
    <row r="9" spans="1:27" x14ac:dyDescent="0.25">
      <c r="A9" s="23" t="s">
        <v>37</v>
      </c>
      <c r="B9" s="17" t="s">
        <v>38</v>
      </c>
      <c r="C9" s="18">
        <v>55625100</v>
      </c>
      <c r="D9" s="18"/>
      <c r="E9" s="19">
        <v>57651000</v>
      </c>
      <c r="F9" s="20">
        <v>57651000</v>
      </c>
      <c r="G9" s="20">
        <v>24021217</v>
      </c>
      <c r="H9" s="20"/>
      <c r="I9" s="20"/>
      <c r="J9" s="20">
        <v>24021217</v>
      </c>
      <c r="K9" s="20"/>
      <c r="L9" s="20"/>
      <c r="M9" s="20">
        <v>19529500</v>
      </c>
      <c r="N9" s="20">
        <v>19529500</v>
      </c>
      <c r="O9" s="20"/>
      <c r="P9" s="20"/>
      <c r="Q9" s="20">
        <v>14412750</v>
      </c>
      <c r="R9" s="20">
        <v>14412750</v>
      </c>
      <c r="S9" s="20"/>
      <c r="T9" s="20"/>
      <c r="U9" s="20"/>
      <c r="V9" s="20"/>
      <c r="W9" s="20">
        <v>57963467</v>
      </c>
      <c r="X9" s="20">
        <v>57651000</v>
      </c>
      <c r="Y9" s="20">
        <v>312467</v>
      </c>
      <c r="Z9" s="21">
        <v>0.54199753690308927</v>
      </c>
      <c r="AA9" s="22">
        <v>57651000</v>
      </c>
    </row>
    <row r="10" spans="1:27" x14ac:dyDescent="0.25">
      <c r="A10" s="23" t="s">
        <v>39</v>
      </c>
      <c r="B10" s="17" t="s">
        <v>38</v>
      </c>
      <c r="C10" s="18">
        <v>38601770</v>
      </c>
      <c r="D10" s="18"/>
      <c r="E10" s="19">
        <v>113949400</v>
      </c>
      <c r="F10" s="20">
        <v>135095400</v>
      </c>
      <c r="G10" s="20">
        <v>30000000</v>
      </c>
      <c r="H10" s="20"/>
      <c r="I10" s="20"/>
      <c r="J10" s="20">
        <v>30000000</v>
      </c>
      <c r="K10" s="20">
        <v>25000000</v>
      </c>
      <c r="L10" s="20"/>
      <c r="M10" s="20"/>
      <c r="N10" s="20">
        <v>25000000</v>
      </c>
      <c r="O10" s="20"/>
      <c r="P10" s="20"/>
      <c r="Q10" s="20">
        <v>35129000</v>
      </c>
      <c r="R10" s="20">
        <v>35129000</v>
      </c>
      <c r="S10" s="20"/>
      <c r="T10" s="20"/>
      <c r="U10" s="20"/>
      <c r="V10" s="20"/>
      <c r="W10" s="20">
        <v>90129000</v>
      </c>
      <c r="X10" s="20">
        <v>85037586</v>
      </c>
      <c r="Y10" s="20">
        <v>5091414</v>
      </c>
      <c r="Z10" s="21">
        <v>5.9872513314289044</v>
      </c>
      <c r="AA10" s="22">
        <v>135095400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174740</v>
      </c>
      <c r="Y11" s="20">
        <v>-174740</v>
      </c>
      <c r="Z11" s="21">
        <v>-100</v>
      </c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-387482100</v>
      </c>
      <c r="D14" s="18"/>
      <c r="E14" s="19">
        <v>-431384690</v>
      </c>
      <c r="F14" s="20">
        <v>-532402118</v>
      </c>
      <c r="G14" s="20">
        <v>-33774502</v>
      </c>
      <c r="H14" s="20">
        <v>-36618827</v>
      </c>
      <c r="I14" s="20">
        <v>-33520230</v>
      </c>
      <c r="J14" s="20">
        <v>-103913559</v>
      </c>
      <c r="K14" s="20">
        <v>-78998556</v>
      </c>
      <c r="L14" s="20">
        <v>-39172958</v>
      </c>
      <c r="M14" s="20">
        <v>-33791948</v>
      </c>
      <c r="N14" s="20">
        <v>-151963462</v>
      </c>
      <c r="O14" s="20">
        <v>-31293569</v>
      </c>
      <c r="P14" s="20">
        <v>-31561294</v>
      </c>
      <c r="Q14" s="20">
        <v>-62881286</v>
      </c>
      <c r="R14" s="20">
        <v>-125736149</v>
      </c>
      <c r="S14" s="20"/>
      <c r="T14" s="20"/>
      <c r="U14" s="20"/>
      <c r="V14" s="20"/>
      <c r="W14" s="20">
        <v>-381613170</v>
      </c>
      <c r="X14" s="20">
        <v>-408046562</v>
      </c>
      <c r="Y14" s="20">
        <v>26433392</v>
      </c>
      <c r="Z14" s="21">
        <v>-6.4780332593514167</v>
      </c>
      <c r="AA14" s="22">
        <v>-532402118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-86974600</v>
      </c>
      <c r="F15" s="20">
        <v>-86397998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-62966453</v>
      </c>
      <c r="Y15" s="20">
        <v>62966453</v>
      </c>
      <c r="Z15" s="21">
        <v>-100</v>
      </c>
      <c r="AA15" s="22">
        <v>-86397998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271882164</v>
      </c>
      <c r="D17" s="26">
        <f>SUM(D6:D16)</f>
        <v>0</v>
      </c>
      <c r="E17" s="27">
        <f t="shared" si="0"/>
        <v>358790471</v>
      </c>
      <c r="F17" s="28">
        <f t="shared" si="0"/>
        <v>263108139</v>
      </c>
      <c r="G17" s="28">
        <f t="shared" si="0"/>
        <v>73448730</v>
      </c>
      <c r="H17" s="28">
        <f t="shared" si="0"/>
        <v>9023375</v>
      </c>
      <c r="I17" s="28">
        <f t="shared" si="0"/>
        <v>21846133</v>
      </c>
      <c r="J17" s="28">
        <f t="shared" si="0"/>
        <v>104318238</v>
      </c>
      <c r="K17" s="28">
        <f t="shared" si="0"/>
        <v>-1433364</v>
      </c>
      <c r="L17" s="28">
        <f t="shared" si="0"/>
        <v>9756642</v>
      </c>
      <c r="M17" s="28">
        <f t="shared" si="0"/>
        <v>46797654</v>
      </c>
      <c r="N17" s="28">
        <f t="shared" si="0"/>
        <v>55120932</v>
      </c>
      <c r="O17" s="28">
        <f t="shared" si="0"/>
        <v>21330334</v>
      </c>
      <c r="P17" s="28">
        <f t="shared" si="0"/>
        <v>16495625</v>
      </c>
      <c r="Q17" s="28">
        <f t="shared" si="0"/>
        <v>48876415</v>
      </c>
      <c r="R17" s="28">
        <f t="shared" si="0"/>
        <v>86702374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246141544</v>
      </c>
      <c r="X17" s="28">
        <f t="shared" si="0"/>
        <v>173847310</v>
      </c>
      <c r="Y17" s="28">
        <f t="shared" si="0"/>
        <v>72294234</v>
      </c>
      <c r="Z17" s="29">
        <f>+IF(X17&lt;&gt;0,+(Y17/X17)*100,0)</f>
        <v>41.584902291556887</v>
      </c>
      <c r="AA17" s="30">
        <f>SUM(AA6:AA16)</f>
        <v>263108139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-176972353</v>
      </c>
      <c r="D28" s="18"/>
      <c r="E28" s="19">
        <v>-205461645</v>
      </c>
      <c r="F28" s="20">
        <v>-198687229</v>
      </c>
      <c r="G28" s="20">
        <v>-10895202</v>
      </c>
      <c r="H28" s="20">
        <v>-10145499</v>
      </c>
      <c r="I28" s="20">
        <v>-16891888</v>
      </c>
      <c r="J28" s="20">
        <v>-37932589</v>
      </c>
      <c r="K28" s="20">
        <v>-8014643</v>
      </c>
      <c r="L28" s="20">
        <v>-18309662</v>
      </c>
      <c r="M28" s="20">
        <v>-37011945</v>
      </c>
      <c r="N28" s="20">
        <v>-63336250</v>
      </c>
      <c r="O28" s="20">
        <v>-20356945</v>
      </c>
      <c r="P28" s="20">
        <v>-31056525</v>
      </c>
      <c r="Q28" s="20">
        <v>-5998349</v>
      </c>
      <c r="R28" s="20">
        <v>-57411819</v>
      </c>
      <c r="S28" s="20"/>
      <c r="T28" s="20"/>
      <c r="U28" s="20"/>
      <c r="V28" s="20"/>
      <c r="W28" s="20">
        <v>-158680658</v>
      </c>
      <c r="X28" s="20">
        <v>-146805781</v>
      </c>
      <c r="Y28" s="20">
        <v>-11874877</v>
      </c>
      <c r="Z28" s="21">
        <v>8.0888347305614623</v>
      </c>
      <c r="AA28" s="22">
        <v>-198687229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-176972353</v>
      </c>
      <c r="D30" s="26">
        <f t="shared" ref="D30:Y30" si="1">SUM(D21:D29)</f>
        <v>0</v>
      </c>
      <c r="E30" s="27">
        <f t="shared" si="1"/>
        <v>-205461645</v>
      </c>
      <c r="F30" s="28">
        <f t="shared" si="1"/>
        <v>-198687229</v>
      </c>
      <c r="G30" s="28">
        <f t="shared" si="1"/>
        <v>-10895202</v>
      </c>
      <c r="H30" s="28">
        <f t="shared" si="1"/>
        <v>-10145499</v>
      </c>
      <c r="I30" s="28">
        <f t="shared" si="1"/>
        <v>-16891888</v>
      </c>
      <c r="J30" s="28">
        <f t="shared" si="1"/>
        <v>-37932589</v>
      </c>
      <c r="K30" s="28">
        <f t="shared" si="1"/>
        <v>-8014643</v>
      </c>
      <c r="L30" s="28">
        <f t="shared" si="1"/>
        <v>-18309662</v>
      </c>
      <c r="M30" s="28">
        <f t="shared" si="1"/>
        <v>-37011945</v>
      </c>
      <c r="N30" s="28">
        <f t="shared" si="1"/>
        <v>-63336250</v>
      </c>
      <c r="O30" s="28">
        <f t="shared" si="1"/>
        <v>-20356945</v>
      </c>
      <c r="P30" s="28">
        <f t="shared" si="1"/>
        <v>-31056525</v>
      </c>
      <c r="Q30" s="28">
        <f t="shared" si="1"/>
        <v>-5998349</v>
      </c>
      <c r="R30" s="28">
        <f t="shared" si="1"/>
        <v>-57411819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-158680658</v>
      </c>
      <c r="X30" s="28">
        <f t="shared" si="1"/>
        <v>-146805781</v>
      </c>
      <c r="Y30" s="28">
        <f t="shared" si="1"/>
        <v>-11874877</v>
      </c>
      <c r="Z30" s="29">
        <f>+IF(X30&lt;&gt;0,+(Y30/X30)*100,0)</f>
        <v>8.0888347305614623</v>
      </c>
      <c r="AA30" s="30">
        <f>SUM(AA21:AA29)</f>
        <v>-198687229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94909811</v>
      </c>
      <c r="D41" s="32">
        <f>+D17+D30+D39</f>
        <v>0</v>
      </c>
      <c r="E41" s="33">
        <f t="shared" si="3"/>
        <v>153328826</v>
      </c>
      <c r="F41" s="34">
        <f t="shared" si="3"/>
        <v>64420910</v>
      </c>
      <c r="G41" s="34">
        <f t="shared" si="3"/>
        <v>62553528</v>
      </c>
      <c r="H41" s="34">
        <f t="shared" si="3"/>
        <v>-1122124</v>
      </c>
      <c r="I41" s="34">
        <f t="shared" si="3"/>
        <v>4954245</v>
      </c>
      <c r="J41" s="34">
        <f t="shared" si="3"/>
        <v>66385649</v>
      </c>
      <c r="K41" s="34">
        <f t="shared" si="3"/>
        <v>-9448007</v>
      </c>
      <c r="L41" s="34">
        <f t="shared" si="3"/>
        <v>-8553020</v>
      </c>
      <c r="M41" s="34">
        <f t="shared" si="3"/>
        <v>9785709</v>
      </c>
      <c r="N41" s="34">
        <f t="shared" si="3"/>
        <v>-8215318</v>
      </c>
      <c r="O41" s="34">
        <f t="shared" si="3"/>
        <v>973389</v>
      </c>
      <c r="P41" s="34">
        <f t="shared" si="3"/>
        <v>-14560900</v>
      </c>
      <c r="Q41" s="34">
        <f t="shared" si="3"/>
        <v>42878066</v>
      </c>
      <c r="R41" s="34">
        <f t="shared" si="3"/>
        <v>29290555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87460886</v>
      </c>
      <c r="X41" s="34">
        <f t="shared" si="3"/>
        <v>27041529</v>
      </c>
      <c r="Y41" s="34">
        <f t="shared" si="3"/>
        <v>60419357</v>
      </c>
      <c r="Z41" s="35">
        <f>+IF(X41&lt;&gt;0,+(Y41/X41)*100,0)</f>
        <v>223.43173346447975</v>
      </c>
      <c r="AA41" s="36">
        <f>+AA17+AA30+AA39</f>
        <v>64420910</v>
      </c>
    </row>
    <row r="42" spans="1:27" x14ac:dyDescent="0.25">
      <c r="A42" s="23" t="s">
        <v>63</v>
      </c>
      <c r="B42" s="17" t="s">
        <v>64</v>
      </c>
      <c r="C42" s="32">
        <v>848211977</v>
      </c>
      <c r="D42" s="32"/>
      <c r="E42" s="33">
        <v>973768620</v>
      </c>
      <c r="F42" s="34">
        <v>1330603890</v>
      </c>
      <c r="G42" s="34">
        <v>1330603890</v>
      </c>
      <c r="H42" s="34">
        <f>+G43+H60</f>
        <v>1393157418</v>
      </c>
      <c r="I42" s="34">
        <f>+H43+I60</f>
        <v>1392035294</v>
      </c>
      <c r="J42" s="34">
        <f>+G42</f>
        <v>1330603890</v>
      </c>
      <c r="K42" s="34">
        <f>+I43+K60</f>
        <v>1396989539</v>
      </c>
      <c r="L42" s="34">
        <f>+K43+L60</f>
        <v>1387541532</v>
      </c>
      <c r="M42" s="34">
        <f>+L43+M60</f>
        <v>1378988512</v>
      </c>
      <c r="N42" s="34">
        <f>+K42</f>
        <v>1396989539</v>
      </c>
      <c r="O42" s="34">
        <f>+M43+O60</f>
        <v>1388774221</v>
      </c>
      <c r="P42" s="34">
        <f>+O43+P60</f>
        <v>1389747610</v>
      </c>
      <c r="Q42" s="34">
        <f>+P43+Q60</f>
        <v>1375186710</v>
      </c>
      <c r="R42" s="34">
        <f>+O42</f>
        <v>1388774221</v>
      </c>
      <c r="S42" s="34">
        <f>+Q43+S60</f>
        <v>1418064776</v>
      </c>
      <c r="T42" s="34">
        <f>+S43+T60</f>
        <v>1418064776</v>
      </c>
      <c r="U42" s="34">
        <f>+T43+U60</f>
        <v>1418064776</v>
      </c>
      <c r="V42" s="34">
        <f>+S42</f>
        <v>1418064776</v>
      </c>
      <c r="W42" s="34">
        <f>+G42</f>
        <v>1330603890</v>
      </c>
      <c r="X42" s="34">
        <v>1330603890</v>
      </c>
      <c r="Y42" s="34">
        <f>+W42-X42</f>
        <v>0</v>
      </c>
      <c r="Z42" s="35">
        <f>+IF(X42&lt;&gt;0,+(Y42/X42)*100,0)</f>
        <v>0</v>
      </c>
      <c r="AA42" s="36">
        <v>1330603890</v>
      </c>
    </row>
    <row r="43" spans="1:27" x14ac:dyDescent="0.25">
      <c r="A43" s="42" t="s">
        <v>65</v>
      </c>
      <c r="B43" s="43" t="s">
        <v>64</v>
      </c>
      <c r="C43" s="44">
        <f>+C41+C42</f>
        <v>943121788</v>
      </c>
      <c r="D43" s="44">
        <f t="shared" ref="D43:AA43" si="4">+D41+D42</f>
        <v>0</v>
      </c>
      <c r="E43" s="45">
        <f t="shared" si="4"/>
        <v>1127097446</v>
      </c>
      <c r="F43" s="46">
        <f t="shared" si="4"/>
        <v>1395024800</v>
      </c>
      <c r="G43" s="46">
        <f t="shared" si="4"/>
        <v>1393157418</v>
      </c>
      <c r="H43" s="46">
        <f t="shared" si="4"/>
        <v>1392035294</v>
      </c>
      <c r="I43" s="46">
        <f t="shared" si="4"/>
        <v>1396989539</v>
      </c>
      <c r="J43" s="46">
        <f>+I43</f>
        <v>1396989539</v>
      </c>
      <c r="K43" s="46">
        <f t="shared" si="4"/>
        <v>1387541532</v>
      </c>
      <c r="L43" s="46">
        <f t="shared" si="4"/>
        <v>1378988512</v>
      </c>
      <c r="M43" s="46">
        <f t="shared" si="4"/>
        <v>1388774221</v>
      </c>
      <c r="N43" s="46">
        <f>+M43</f>
        <v>1388774221</v>
      </c>
      <c r="O43" s="46">
        <f t="shared" si="4"/>
        <v>1389747610</v>
      </c>
      <c r="P43" s="46">
        <f t="shared" si="4"/>
        <v>1375186710</v>
      </c>
      <c r="Q43" s="46">
        <f t="shared" si="4"/>
        <v>1418064776</v>
      </c>
      <c r="R43" s="46">
        <f>+Q43</f>
        <v>1418064776</v>
      </c>
      <c r="S43" s="46">
        <f t="shared" si="4"/>
        <v>1418064776</v>
      </c>
      <c r="T43" s="46">
        <f t="shared" si="4"/>
        <v>1418064776</v>
      </c>
      <c r="U43" s="46">
        <f t="shared" si="4"/>
        <v>1418064776</v>
      </c>
      <c r="V43" s="46">
        <f>+U43</f>
        <v>1418064776</v>
      </c>
      <c r="W43" s="46">
        <f>+V43</f>
        <v>1418064776</v>
      </c>
      <c r="X43" s="46">
        <f t="shared" si="4"/>
        <v>1357645419</v>
      </c>
      <c r="Y43" s="46">
        <f t="shared" si="4"/>
        <v>60419357</v>
      </c>
      <c r="Z43" s="47">
        <f>+IF(X43&lt;&gt;0,+(Y43/X43)*100,0)</f>
        <v>4.450304634364918</v>
      </c>
      <c r="AA43" s="48">
        <f t="shared" si="4"/>
        <v>1395024800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1330603890</v>
      </c>
      <c r="J60">
        <v>1330603890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2382765</v>
      </c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2382765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>
        <v>1073951</v>
      </c>
      <c r="F36" s="20">
        <v>1073951</v>
      </c>
      <c r="G36" s="20">
        <v>-12769</v>
      </c>
      <c r="H36" s="37">
        <v>-4691</v>
      </c>
      <c r="I36" s="37">
        <v>-43782</v>
      </c>
      <c r="J36" s="37">
        <v>-61242</v>
      </c>
      <c r="K36" s="20">
        <v>-152</v>
      </c>
      <c r="L36" s="20">
        <v>-9988</v>
      </c>
      <c r="M36" s="20">
        <v>-3829</v>
      </c>
      <c r="N36" s="20">
        <v>-13969</v>
      </c>
      <c r="O36" s="37"/>
      <c r="P36" s="37"/>
      <c r="Q36" s="37"/>
      <c r="R36" s="20"/>
      <c r="S36" s="20"/>
      <c r="T36" s="20"/>
      <c r="U36" s="20"/>
      <c r="V36" s="37"/>
      <c r="W36" s="37">
        <v>-75211</v>
      </c>
      <c r="X36" s="37">
        <v>805455</v>
      </c>
      <c r="Y36" s="20">
        <v>-880666</v>
      </c>
      <c r="Z36" s="21">
        <v>-109.33770353402734</v>
      </c>
      <c r="AA36" s="22">
        <v>1073951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1073951</v>
      </c>
      <c r="F39" s="28">
        <f t="shared" si="2"/>
        <v>1073951</v>
      </c>
      <c r="G39" s="28">
        <f t="shared" si="2"/>
        <v>-12769</v>
      </c>
      <c r="H39" s="28">
        <f t="shared" si="2"/>
        <v>-4691</v>
      </c>
      <c r="I39" s="28">
        <f t="shared" si="2"/>
        <v>-43782</v>
      </c>
      <c r="J39" s="28">
        <f t="shared" si="2"/>
        <v>-61242</v>
      </c>
      <c r="K39" s="28">
        <f t="shared" si="2"/>
        <v>-152</v>
      </c>
      <c r="L39" s="28">
        <f t="shared" si="2"/>
        <v>-9988</v>
      </c>
      <c r="M39" s="28">
        <f t="shared" si="2"/>
        <v>-3829</v>
      </c>
      <c r="N39" s="28">
        <f t="shared" si="2"/>
        <v>-13969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-75211</v>
      </c>
      <c r="X39" s="28">
        <f t="shared" si="2"/>
        <v>805455</v>
      </c>
      <c r="Y39" s="28">
        <f t="shared" si="2"/>
        <v>-880666</v>
      </c>
      <c r="Z39" s="29">
        <f>+IF(X39&lt;&gt;0,+(Y39/X39)*100,0)</f>
        <v>-109.33770353402734</v>
      </c>
      <c r="AA39" s="30">
        <f>SUM(AA34:AA38)</f>
        <v>1073951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2382765</v>
      </c>
      <c r="D41" s="32">
        <f>+D17+D30+D39</f>
        <v>0</v>
      </c>
      <c r="E41" s="33">
        <f t="shared" si="3"/>
        <v>1073951</v>
      </c>
      <c r="F41" s="34">
        <f t="shared" si="3"/>
        <v>1073951</v>
      </c>
      <c r="G41" s="34">
        <f t="shared" si="3"/>
        <v>-12769</v>
      </c>
      <c r="H41" s="34">
        <f t="shared" si="3"/>
        <v>-4691</v>
      </c>
      <c r="I41" s="34">
        <f t="shared" si="3"/>
        <v>-43782</v>
      </c>
      <c r="J41" s="34">
        <f t="shared" si="3"/>
        <v>-61242</v>
      </c>
      <c r="K41" s="34">
        <f t="shared" si="3"/>
        <v>-152</v>
      </c>
      <c r="L41" s="34">
        <f t="shared" si="3"/>
        <v>-9988</v>
      </c>
      <c r="M41" s="34">
        <f t="shared" si="3"/>
        <v>-3829</v>
      </c>
      <c r="N41" s="34">
        <f t="shared" si="3"/>
        <v>-13969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-75211</v>
      </c>
      <c r="X41" s="34">
        <f t="shared" si="3"/>
        <v>805455</v>
      </c>
      <c r="Y41" s="34">
        <f t="shared" si="3"/>
        <v>-880666</v>
      </c>
      <c r="Z41" s="35">
        <f>+IF(X41&lt;&gt;0,+(Y41/X41)*100,0)</f>
        <v>-109.33770353402734</v>
      </c>
      <c r="AA41" s="36">
        <f>+AA17+AA30+AA39</f>
        <v>1073951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-12769</v>
      </c>
      <c r="I42" s="34">
        <f>+H43+I60</f>
        <v>-17460</v>
      </c>
      <c r="J42" s="34">
        <f>+G42</f>
        <v>0</v>
      </c>
      <c r="K42" s="34">
        <f>+I43+K60</f>
        <v>-61242</v>
      </c>
      <c r="L42" s="34">
        <f>+K43+L60</f>
        <v>-61394</v>
      </c>
      <c r="M42" s="34">
        <f>+L43+M60</f>
        <v>-71382</v>
      </c>
      <c r="N42" s="34">
        <f>+K42</f>
        <v>-61242</v>
      </c>
      <c r="O42" s="34">
        <f>+M43+O60</f>
        <v>-75211</v>
      </c>
      <c r="P42" s="34">
        <f>+O43+P60</f>
        <v>-75211</v>
      </c>
      <c r="Q42" s="34">
        <f>+P43+Q60</f>
        <v>-75211</v>
      </c>
      <c r="R42" s="34">
        <f>+O42</f>
        <v>-75211</v>
      </c>
      <c r="S42" s="34">
        <f>+Q43+S60</f>
        <v>-75211</v>
      </c>
      <c r="T42" s="34">
        <f>+S43+T60</f>
        <v>-75211</v>
      </c>
      <c r="U42" s="34">
        <f>+T43+U60</f>
        <v>-75211</v>
      </c>
      <c r="V42" s="34">
        <f>+S42</f>
        <v>-75211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2382765</v>
      </c>
      <c r="D43" s="44">
        <f t="shared" ref="D43:AA43" si="4">+D41+D42</f>
        <v>0</v>
      </c>
      <c r="E43" s="45">
        <f t="shared" si="4"/>
        <v>1073951</v>
      </c>
      <c r="F43" s="46">
        <f t="shared" si="4"/>
        <v>1073951</v>
      </c>
      <c r="G43" s="46">
        <f t="shared" si="4"/>
        <v>-12769</v>
      </c>
      <c r="H43" s="46">
        <f t="shared" si="4"/>
        <v>-17460</v>
      </c>
      <c r="I43" s="46">
        <f t="shared" si="4"/>
        <v>-61242</v>
      </c>
      <c r="J43" s="46">
        <f>+I43</f>
        <v>-61242</v>
      </c>
      <c r="K43" s="46">
        <f t="shared" si="4"/>
        <v>-61394</v>
      </c>
      <c r="L43" s="46">
        <f t="shared" si="4"/>
        <v>-71382</v>
      </c>
      <c r="M43" s="46">
        <f t="shared" si="4"/>
        <v>-75211</v>
      </c>
      <c r="N43" s="46">
        <f>+M43</f>
        <v>-75211</v>
      </c>
      <c r="O43" s="46">
        <f t="shared" si="4"/>
        <v>-75211</v>
      </c>
      <c r="P43" s="46">
        <f t="shared" si="4"/>
        <v>-75211</v>
      </c>
      <c r="Q43" s="46">
        <f t="shared" si="4"/>
        <v>-75211</v>
      </c>
      <c r="R43" s="46">
        <f>+Q43</f>
        <v>-75211</v>
      </c>
      <c r="S43" s="46">
        <f t="shared" si="4"/>
        <v>-75211</v>
      </c>
      <c r="T43" s="46">
        <f t="shared" si="4"/>
        <v>-75211</v>
      </c>
      <c r="U43" s="46">
        <f t="shared" si="4"/>
        <v>-75211</v>
      </c>
      <c r="V43" s="46">
        <f>+U43</f>
        <v>-75211</v>
      </c>
      <c r="W43" s="46">
        <f>+V43</f>
        <v>-75211</v>
      </c>
      <c r="X43" s="46">
        <f t="shared" si="4"/>
        <v>805455</v>
      </c>
      <c r="Y43" s="46">
        <f t="shared" si="4"/>
        <v>-880666</v>
      </c>
      <c r="Z43" s="47">
        <f>+IF(X43&lt;&gt;0,+(Y43/X43)*100,0)</f>
        <v>-109.33770353402734</v>
      </c>
      <c r="AA43" s="48">
        <f t="shared" si="4"/>
        <v>1073951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156720399</v>
      </c>
      <c r="D7" s="18"/>
      <c r="E7" s="19">
        <v>257026165</v>
      </c>
      <c r="F7" s="20">
        <v>257026165</v>
      </c>
      <c r="G7" s="20">
        <v>16966124</v>
      </c>
      <c r="H7" s="20">
        <v>14482223</v>
      </c>
      <c r="I7" s="20">
        <v>12596162</v>
      </c>
      <c r="J7" s="20">
        <v>44044509</v>
      </c>
      <c r="K7" s="20">
        <v>16356634</v>
      </c>
      <c r="L7" s="20">
        <v>14173153</v>
      </c>
      <c r="M7" s="20">
        <v>12409648</v>
      </c>
      <c r="N7" s="20">
        <v>42939435</v>
      </c>
      <c r="O7" s="20">
        <v>9888858</v>
      </c>
      <c r="P7" s="20">
        <v>16867581</v>
      </c>
      <c r="Q7" s="20">
        <v>23210557</v>
      </c>
      <c r="R7" s="20">
        <v>49966996</v>
      </c>
      <c r="S7" s="20"/>
      <c r="T7" s="20"/>
      <c r="U7" s="20"/>
      <c r="V7" s="20"/>
      <c r="W7" s="20">
        <v>136950940</v>
      </c>
      <c r="X7" s="20">
        <v>192769623</v>
      </c>
      <c r="Y7" s="20">
        <v>-55818683</v>
      </c>
      <c r="Z7" s="21">
        <v>-28.956161313860118</v>
      </c>
      <c r="AA7" s="22">
        <v>257026165</v>
      </c>
    </row>
    <row r="8" spans="1:27" x14ac:dyDescent="0.25">
      <c r="A8" s="23" t="s">
        <v>36</v>
      </c>
      <c r="B8" s="17" t="s">
        <v>32</v>
      </c>
      <c r="C8" s="18">
        <v>58130658</v>
      </c>
      <c r="D8" s="18"/>
      <c r="E8" s="19">
        <v>6408642</v>
      </c>
      <c r="F8" s="20">
        <v>6143642</v>
      </c>
      <c r="G8" s="20">
        <v>38011288</v>
      </c>
      <c r="H8" s="20">
        <v>721458</v>
      </c>
      <c r="I8" s="20">
        <v>24680</v>
      </c>
      <c r="J8" s="20">
        <v>38757426</v>
      </c>
      <c r="K8" s="20">
        <v>-37994379</v>
      </c>
      <c r="L8" s="20">
        <v>8119</v>
      </c>
      <c r="M8" s="20">
        <v>8172</v>
      </c>
      <c r="N8" s="20">
        <v>-37978088</v>
      </c>
      <c r="O8" s="20">
        <v>16240</v>
      </c>
      <c r="P8" s="20">
        <v>1450816</v>
      </c>
      <c r="Q8" s="20">
        <v>133158</v>
      </c>
      <c r="R8" s="20">
        <v>1600214</v>
      </c>
      <c r="S8" s="20"/>
      <c r="T8" s="20"/>
      <c r="U8" s="20"/>
      <c r="V8" s="20"/>
      <c r="W8" s="20">
        <v>2379552</v>
      </c>
      <c r="X8" s="20">
        <v>4700477</v>
      </c>
      <c r="Y8" s="20">
        <v>-2320925</v>
      </c>
      <c r="Z8" s="21">
        <v>-49.376371802266029</v>
      </c>
      <c r="AA8" s="22">
        <v>6143642</v>
      </c>
    </row>
    <row r="9" spans="1:27" x14ac:dyDescent="0.25">
      <c r="A9" s="23" t="s">
        <v>37</v>
      </c>
      <c r="B9" s="17" t="s">
        <v>38</v>
      </c>
      <c r="C9" s="18">
        <v>224916746</v>
      </c>
      <c r="D9" s="18"/>
      <c r="E9" s="19">
        <v>238223335</v>
      </c>
      <c r="F9" s="20">
        <v>238223335</v>
      </c>
      <c r="G9" s="20">
        <v>99259866</v>
      </c>
      <c r="H9" s="20"/>
      <c r="I9" s="20"/>
      <c r="J9" s="20">
        <v>99259866</v>
      </c>
      <c r="K9" s="20"/>
      <c r="L9" s="20"/>
      <c r="M9" s="20">
        <v>79407779</v>
      </c>
      <c r="N9" s="20">
        <v>79407779</v>
      </c>
      <c r="O9" s="20"/>
      <c r="P9" s="20"/>
      <c r="Q9" s="20">
        <v>59555691</v>
      </c>
      <c r="R9" s="20">
        <v>59555691</v>
      </c>
      <c r="S9" s="20"/>
      <c r="T9" s="20"/>
      <c r="U9" s="20"/>
      <c r="V9" s="20"/>
      <c r="W9" s="20">
        <v>238223336</v>
      </c>
      <c r="X9" s="20">
        <v>178667505</v>
      </c>
      <c r="Y9" s="20">
        <v>59555831</v>
      </c>
      <c r="Z9" s="21">
        <v>33.333331094537868</v>
      </c>
      <c r="AA9" s="22">
        <v>238223335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-733949389</v>
      </c>
      <c r="D14" s="18"/>
      <c r="E14" s="19">
        <v>-407459891</v>
      </c>
      <c r="F14" s="20">
        <v>-433311658</v>
      </c>
      <c r="G14" s="20">
        <v>-68738858</v>
      </c>
      <c r="H14" s="20">
        <v>-50370790</v>
      </c>
      <c r="I14" s="20">
        <v>-22603877</v>
      </c>
      <c r="J14" s="20">
        <v>-141713525</v>
      </c>
      <c r="K14" s="20">
        <v>-57595100</v>
      </c>
      <c r="L14" s="20">
        <v>-56781246</v>
      </c>
      <c r="M14" s="20">
        <v>-53949396</v>
      </c>
      <c r="N14" s="20">
        <v>-168325742</v>
      </c>
      <c r="O14" s="20">
        <v>-59052229</v>
      </c>
      <c r="P14" s="20">
        <v>-50420687</v>
      </c>
      <c r="Q14" s="20">
        <v>-61305945</v>
      </c>
      <c r="R14" s="20">
        <v>-170778861</v>
      </c>
      <c r="S14" s="20"/>
      <c r="T14" s="20"/>
      <c r="U14" s="20"/>
      <c r="V14" s="20"/>
      <c r="W14" s="20">
        <v>-480818128</v>
      </c>
      <c r="X14" s="20">
        <v>-315935634</v>
      </c>
      <c r="Y14" s="20">
        <v>-164882494</v>
      </c>
      <c r="Z14" s="21">
        <v>52.188634726781089</v>
      </c>
      <c r="AA14" s="22">
        <v>-433311658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-294181586</v>
      </c>
      <c r="D17" s="26">
        <f>SUM(D6:D16)</f>
        <v>0</v>
      </c>
      <c r="E17" s="27">
        <f t="shared" si="0"/>
        <v>94198251</v>
      </c>
      <c r="F17" s="28">
        <f t="shared" si="0"/>
        <v>68081484</v>
      </c>
      <c r="G17" s="28">
        <f t="shared" si="0"/>
        <v>85498420</v>
      </c>
      <c r="H17" s="28">
        <f t="shared" si="0"/>
        <v>-35167109</v>
      </c>
      <c r="I17" s="28">
        <f t="shared" si="0"/>
        <v>-9983035</v>
      </c>
      <c r="J17" s="28">
        <f t="shared" si="0"/>
        <v>40348276</v>
      </c>
      <c r="K17" s="28">
        <f t="shared" si="0"/>
        <v>-79232845</v>
      </c>
      <c r="L17" s="28">
        <f t="shared" si="0"/>
        <v>-42599974</v>
      </c>
      <c r="M17" s="28">
        <f t="shared" si="0"/>
        <v>37876203</v>
      </c>
      <c r="N17" s="28">
        <f t="shared" si="0"/>
        <v>-83956616</v>
      </c>
      <c r="O17" s="28">
        <f t="shared" si="0"/>
        <v>-49147131</v>
      </c>
      <c r="P17" s="28">
        <f t="shared" si="0"/>
        <v>-32102290</v>
      </c>
      <c r="Q17" s="28">
        <f t="shared" si="0"/>
        <v>21593461</v>
      </c>
      <c r="R17" s="28">
        <f t="shared" si="0"/>
        <v>-59655960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-103264300</v>
      </c>
      <c r="X17" s="28">
        <f t="shared" si="0"/>
        <v>60201971</v>
      </c>
      <c r="Y17" s="28">
        <f t="shared" si="0"/>
        <v>-163466271</v>
      </c>
      <c r="Z17" s="29">
        <f>+IF(X17&lt;&gt;0,+(Y17/X17)*100,0)</f>
        <v>-271.52976602709572</v>
      </c>
      <c r="AA17" s="30">
        <f>SUM(AA6:AA16)</f>
        <v>68081484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-189726237</v>
      </c>
      <c r="D28" s="18"/>
      <c r="E28" s="19">
        <v>-127919356</v>
      </c>
      <c r="F28" s="20">
        <v>-74875505</v>
      </c>
      <c r="G28" s="20">
        <v>-6660055</v>
      </c>
      <c r="H28" s="20">
        <v>-12501892</v>
      </c>
      <c r="I28" s="20">
        <v>-13870560</v>
      </c>
      <c r="J28" s="20">
        <v>-33032507</v>
      </c>
      <c r="K28" s="20">
        <v>-15523861</v>
      </c>
      <c r="L28" s="20">
        <v>-10551770</v>
      </c>
      <c r="M28" s="20">
        <v>-39300910</v>
      </c>
      <c r="N28" s="20">
        <v>-65376541</v>
      </c>
      <c r="O28" s="20">
        <v>-907375</v>
      </c>
      <c r="P28" s="20">
        <v>-21726586</v>
      </c>
      <c r="Q28" s="20">
        <v>-13414605</v>
      </c>
      <c r="R28" s="20">
        <v>-36048566</v>
      </c>
      <c r="S28" s="20"/>
      <c r="T28" s="20"/>
      <c r="U28" s="20"/>
      <c r="V28" s="20"/>
      <c r="W28" s="20">
        <v>-134457614</v>
      </c>
      <c r="X28" s="20">
        <v>-74721974</v>
      </c>
      <c r="Y28" s="20">
        <v>-59735640</v>
      </c>
      <c r="Z28" s="21">
        <v>79.943873003140951</v>
      </c>
      <c r="AA28" s="22">
        <v>-74875505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-189726237</v>
      </c>
      <c r="D30" s="26">
        <f t="shared" ref="D30:Y30" si="1">SUM(D21:D29)</f>
        <v>0</v>
      </c>
      <c r="E30" s="27">
        <f t="shared" si="1"/>
        <v>-127919356</v>
      </c>
      <c r="F30" s="28">
        <f t="shared" si="1"/>
        <v>-74875505</v>
      </c>
      <c r="G30" s="28">
        <f t="shared" si="1"/>
        <v>-6660055</v>
      </c>
      <c r="H30" s="28">
        <f t="shared" si="1"/>
        <v>-12501892</v>
      </c>
      <c r="I30" s="28">
        <f t="shared" si="1"/>
        <v>-13870560</v>
      </c>
      <c r="J30" s="28">
        <f t="shared" si="1"/>
        <v>-33032507</v>
      </c>
      <c r="K30" s="28">
        <f t="shared" si="1"/>
        <v>-15523861</v>
      </c>
      <c r="L30" s="28">
        <f t="shared" si="1"/>
        <v>-10551770</v>
      </c>
      <c r="M30" s="28">
        <f t="shared" si="1"/>
        <v>-39300910</v>
      </c>
      <c r="N30" s="28">
        <f t="shared" si="1"/>
        <v>-65376541</v>
      </c>
      <c r="O30" s="28">
        <f t="shared" si="1"/>
        <v>-907375</v>
      </c>
      <c r="P30" s="28">
        <f t="shared" si="1"/>
        <v>-21726586</v>
      </c>
      <c r="Q30" s="28">
        <f t="shared" si="1"/>
        <v>-13414605</v>
      </c>
      <c r="R30" s="28">
        <f t="shared" si="1"/>
        <v>-36048566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-134457614</v>
      </c>
      <c r="X30" s="28">
        <f t="shared" si="1"/>
        <v>-74721974</v>
      </c>
      <c r="Y30" s="28">
        <f t="shared" si="1"/>
        <v>-59735640</v>
      </c>
      <c r="Z30" s="29">
        <f>+IF(X30&lt;&gt;0,+(Y30/X30)*100,0)</f>
        <v>79.943873003140951</v>
      </c>
      <c r="AA30" s="30">
        <f>SUM(AA21:AA29)</f>
        <v>-74875505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-483907823</v>
      </c>
      <c r="D41" s="32">
        <f>+D17+D30+D39</f>
        <v>0</v>
      </c>
      <c r="E41" s="33">
        <f t="shared" si="3"/>
        <v>-33721105</v>
      </c>
      <c r="F41" s="34">
        <f t="shared" si="3"/>
        <v>-6794021</v>
      </c>
      <c r="G41" s="34">
        <f t="shared" si="3"/>
        <v>78838365</v>
      </c>
      <c r="H41" s="34">
        <f t="shared" si="3"/>
        <v>-47669001</v>
      </c>
      <c r="I41" s="34">
        <f t="shared" si="3"/>
        <v>-23853595</v>
      </c>
      <c r="J41" s="34">
        <f t="shared" si="3"/>
        <v>7315769</v>
      </c>
      <c r="K41" s="34">
        <f t="shared" si="3"/>
        <v>-94756706</v>
      </c>
      <c r="L41" s="34">
        <f t="shared" si="3"/>
        <v>-53151744</v>
      </c>
      <c r="M41" s="34">
        <f t="shared" si="3"/>
        <v>-1424707</v>
      </c>
      <c r="N41" s="34">
        <f t="shared" si="3"/>
        <v>-149333157</v>
      </c>
      <c r="O41" s="34">
        <f t="shared" si="3"/>
        <v>-50054506</v>
      </c>
      <c r="P41" s="34">
        <f t="shared" si="3"/>
        <v>-53828876</v>
      </c>
      <c r="Q41" s="34">
        <f t="shared" si="3"/>
        <v>8178856</v>
      </c>
      <c r="R41" s="34">
        <f t="shared" si="3"/>
        <v>-95704526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-237721914</v>
      </c>
      <c r="X41" s="34">
        <f t="shared" si="3"/>
        <v>-14520003</v>
      </c>
      <c r="Y41" s="34">
        <f t="shared" si="3"/>
        <v>-223201911</v>
      </c>
      <c r="Z41" s="35">
        <f>+IF(X41&lt;&gt;0,+(Y41/X41)*100,0)</f>
        <v>1537.2029261977425</v>
      </c>
      <c r="AA41" s="36">
        <f>+AA17+AA30+AA39</f>
        <v>-6794021</v>
      </c>
    </row>
    <row r="42" spans="1:27" x14ac:dyDescent="0.25">
      <c r="A42" s="23" t="s">
        <v>63</v>
      </c>
      <c r="B42" s="17" t="s">
        <v>64</v>
      </c>
      <c r="C42" s="32">
        <v>-951821127</v>
      </c>
      <c r="D42" s="32"/>
      <c r="E42" s="33"/>
      <c r="F42" s="34"/>
      <c r="G42" s="34">
        <v>-1459383631</v>
      </c>
      <c r="H42" s="34">
        <f>+G43+H60</f>
        <v>-1381508239</v>
      </c>
      <c r="I42" s="34">
        <f>+H43+I60</f>
        <v>-1429177240</v>
      </c>
      <c r="J42" s="34">
        <f>+G42</f>
        <v>-1459383631</v>
      </c>
      <c r="K42" s="34">
        <f>+I43+K60</f>
        <v>-1453030835</v>
      </c>
      <c r="L42" s="34">
        <f>+K43+L60</f>
        <v>-1547787541</v>
      </c>
      <c r="M42" s="34">
        <f>+L43+M60</f>
        <v>-1600939285</v>
      </c>
      <c r="N42" s="34">
        <f>+K42</f>
        <v>-1453030835</v>
      </c>
      <c r="O42" s="34">
        <f>+M43+O60</f>
        <v>-1602363992</v>
      </c>
      <c r="P42" s="34">
        <f>+O43+P60</f>
        <v>-1652418498</v>
      </c>
      <c r="Q42" s="34">
        <f>+P43+Q60</f>
        <v>-1706247374</v>
      </c>
      <c r="R42" s="34">
        <f>+O42</f>
        <v>-1602363992</v>
      </c>
      <c r="S42" s="34">
        <f>+Q43+S60</f>
        <v>-1698068518</v>
      </c>
      <c r="T42" s="34">
        <f>+S43+T60</f>
        <v>-1698068518</v>
      </c>
      <c r="U42" s="34">
        <f>+T43+U60</f>
        <v>-1698068518</v>
      </c>
      <c r="V42" s="34">
        <f>+S42</f>
        <v>-1698068518</v>
      </c>
      <c r="W42" s="34">
        <f>+G42</f>
        <v>-1459383631</v>
      </c>
      <c r="X42" s="34"/>
      <c r="Y42" s="34">
        <f>+W42-X42</f>
        <v>-1459383631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-1435728950</v>
      </c>
      <c r="D43" s="44">
        <f t="shared" ref="D43:AA43" si="4">+D41+D42</f>
        <v>0</v>
      </c>
      <c r="E43" s="45">
        <f t="shared" si="4"/>
        <v>-33721105</v>
      </c>
      <c r="F43" s="46">
        <f t="shared" si="4"/>
        <v>-6794021</v>
      </c>
      <c r="G43" s="46">
        <f t="shared" si="4"/>
        <v>-1380545266</v>
      </c>
      <c r="H43" s="46">
        <f t="shared" si="4"/>
        <v>-1429177240</v>
      </c>
      <c r="I43" s="46">
        <f t="shared" si="4"/>
        <v>-1453030835</v>
      </c>
      <c r="J43" s="46">
        <f>+I43</f>
        <v>-1453030835</v>
      </c>
      <c r="K43" s="46">
        <f t="shared" si="4"/>
        <v>-1547787541</v>
      </c>
      <c r="L43" s="46">
        <f t="shared" si="4"/>
        <v>-1600939285</v>
      </c>
      <c r="M43" s="46">
        <f t="shared" si="4"/>
        <v>-1602363992</v>
      </c>
      <c r="N43" s="46">
        <f>+M43</f>
        <v>-1602363992</v>
      </c>
      <c r="O43" s="46">
        <f t="shared" si="4"/>
        <v>-1652418498</v>
      </c>
      <c r="P43" s="46">
        <f t="shared" si="4"/>
        <v>-1706247374</v>
      </c>
      <c r="Q43" s="46">
        <f t="shared" si="4"/>
        <v>-1698068518</v>
      </c>
      <c r="R43" s="46">
        <f>+Q43</f>
        <v>-1698068518</v>
      </c>
      <c r="S43" s="46">
        <f t="shared" si="4"/>
        <v>-1698068518</v>
      </c>
      <c r="T43" s="46">
        <f t="shared" si="4"/>
        <v>-1698068518</v>
      </c>
      <c r="U43" s="46">
        <f t="shared" si="4"/>
        <v>-1698068518</v>
      </c>
      <c r="V43" s="46">
        <f>+U43</f>
        <v>-1698068518</v>
      </c>
      <c r="W43" s="46">
        <f>+V43</f>
        <v>-1698068518</v>
      </c>
      <c r="X43" s="46">
        <f t="shared" si="4"/>
        <v>-14520003</v>
      </c>
      <c r="Y43" s="46">
        <f t="shared" si="4"/>
        <v>-1682585542</v>
      </c>
      <c r="Z43" s="47">
        <f>+IF(X43&lt;&gt;0,+(Y43/X43)*100,0)</f>
        <v>11588.052302744014</v>
      </c>
      <c r="AA43" s="48">
        <f t="shared" si="4"/>
        <v>-6794021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-1459383631</v>
      </c>
      <c r="H60">
        <v>-962973</v>
      </c>
      <c r="J60">
        <v>-1459383631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49" t="s">
        <v>188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-678444</v>
      </c>
      <c r="D14" s="18"/>
      <c r="E14" s="19">
        <v>-187013</v>
      </c>
      <c r="F14" s="20">
        <v>-187013</v>
      </c>
      <c r="G14" s="20">
        <v>-11266</v>
      </c>
      <c r="H14" s="20">
        <v>-34243</v>
      </c>
      <c r="I14" s="20">
        <v>-26433</v>
      </c>
      <c r="J14" s="20">
        <v>-71942</v>
      </c>
      <c r="K14" s="20">
        <v>-20095</v>
      </c>
      <c r="L14" s="20">
        <v>-17372</v>
      </c>
      <c r="M14" s="20">
        <v>-15169</v>
      </c>
      <c r="N14" s="20">
        <v>-52636</v>
      </c>
      <c r="O14" s="20">
        <v>-18474</v>
      </c>
      <c r="P14" s="20">
        <v>-19537</v>
      </c>
      <c r="Q14" s="20">
        <v>-16769</v>
      </c>
      <c r="R14" s="20">
        <v>-54780</v>
      </c>
      <c r="S14" s="20"/>
      <c r="T14" s="20"/>
      <c r="U14" s="20"/>
      <c r="V14" s="20"/>
      <c r="W14" s="20">
        <v>-179358</v>
      </c>
      <c r="X14" s="20">
        <v>-140256</v>
      </c>
      <c r="Y14" s="20">
        <v>-39102</v>
      </c>
      <c r="Z14" s="21">
        <v>27.879021218343603</v>
      </c>
      <c r="AA14" s="22">
        <v>-187013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-678444</v>
      </c>
      <c r="D17" s="26">
        <f>SUM(D6:D16)</f>
        <v>0</v>
      </c>
      <c r="E17" s="27">
        <f t="shared" si="0"/>
        <v>-187013</v>
      </c>
      <c r="F17" s="28">
        <f t="shared" si="0"/>
        <v>-187013</v>
      </c>
      <c r="G17" s="28">
        <f t="shared" si="0"/>
        <v>-11266</v>
      </c>
      <c r="H17" s="28">
        <f t="shared" si="0"/>
        <v>-34243</v>
      </c>
      <c r="I17" s="28">
        <f t="shared" si="0"/>
        <v>-26433</v>
      </c>
      <c r="J17" s="28">
        <f t="shared" si="0"/>
        <v>-71942</v>
      </c>
      <c r="K17" s="28">
        <f t="shared" si="0"/>
        <v>-20095</v>
      </c>
      <c r="L17" s="28">
        <f t="shared" si="0"/>
        <v>-17372</v>
      </c>
      <c r="M17" s="28">
        <f t="shared" si="0"/>
        <v>-15169</v>
      </c>
      <c r="N17" s="28">
        <f t="shared" si="0"/>
        <v>-52636</v>
      </c>
      <c r="O17" s="28">
        <f t="shared" si="0"/>
        <v>-18474</v>
      </c>
      <c r="P17" s="28">
        <f t="shared" si="0"/>
        <v>-19537</v>
      </c>
      <c r="Q17" s="28">
        <f t="shared" si="0"/>
        <v>-16769</v>
      </c>
      <c r="R17" s="28">
        <f t="shared" si="0"/>
        <v>-54780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-179358</v>
      </c>
      <c r="X17" s="28">
        <f t="shared" si="0"/>
        <v>-140256</v>
      </c>
      <c r="Y17" s="28">
        <f t="shared" si="0"/>
        <v>-39102</v>
      </c>
      <c r="Z17" s="29">
        <f>+IF(X17&lt;&gt;0,+(Y17/X17)*100,0)</f>
        <v>27.879021218343603</v>
      </c>
      <c r="AA17" s="30">
        <f>SUM(AA6:AA16)</f>
        <v>-187013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-678444</v>
      </c>
      <c r="D41" s="32">
        <f>+D17+D30+D39</f>
        <v>0</v>
      </c>
      <c r="E41" s="33">
        <f t="shared" si="3"/>
        <v>-187013</v>
      </c>
      <c r="F41" s="34">
        <f t="shared" si="3"/>
        <v>-187013</v>
      </c>
      <c r="G41" s="34">
        <f t="shared" si="3"/>
        <v>-11266</v>
      </c>
      <c r="H41" s="34">
        <f t="shared" si="3"/>
        <v>-34243</v>
      </c>
      <c r="I41" s="34">
        <f t="shared" si="3"/>
        <v>-26433</v>
      </c>
      <c r="J41" s="34">
        <f t="shared" si="3"/>
        <v>-71942</v>
      </c>
      <c r="K41" s="34">
        <f t="shared" si="3"/>
        <v>-20095</v>
      </c>
      <c r="L41" s="34">
        <f t="shared" si="3"/>
        <v>-17372</v>
      </c>
      <c r="M41" s="34">
        <f t="shared" si="3"/>
        <v>-15169</v>
      </c>
      <c r="N41" s="34">
        <f t="shared" si="3"/>
        <v>-52636</v>
      </c>
      <c r="O41" s="34">
        <f t="shared" si="3"/>
        <v>-18474</v>
      </c>
      <c r="P41" s="34">
        <f t="shared" si="3"/>
        <v>-19537</v>
      </c>
      <c r="Q41" s="34">
        <f t="shared" si="3"/>
        <v>-16769</v>
      </c>
      <c r="R41" s="34">
        <f t="shared" si="3"/>
        <v>-54780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-179358</v>
      </c>
      <c r="X41" s="34">
        <f t="shared" si="3"/>
        <v>-140256</v>
      </c>
      <c r="Y41" s="34">
        <f t="shared" si="3"/>
        <v>-39102</v>
      </c>
      <c r="Z41" s="35">
        <f>+IF(X41&lt;&gt;0,+(Y41/X41)*100,0)</f>
        <v>27.879021218343603</v>
      </c>
      <c r="AA41" s="36">
        <f>+AA17+AA30+AA39</f>
        <v>-187013</v>
      </c>
    </row>
    <row r="42" spans="1:27" x14ac:dyDescent="0.25">
      <c r="A42" s="23" t="s">
        <v>63</v>
      </c>
      <c r="B42" s="17" t="s">
        <v>64</v>
      </c>
      <c r="C42" s="32">
        <v>-7044052</v>
      </c>
      <c r="D42" s="32"/>
      <c r="E42" s="33">
        <v>-650955</v>
      </c>
      <c r="F42" s="34">
        <v>-650955</v>
      </c>
      <c r="G42" s="34">
        <v>-7833845</v>
      </c>
      <c r="H42" s="34">
        <f>+G43+H60</f>
        <v>-7845111</v>
      </c>
      <c r="I42" s="34">
        <f>+H43+I60</f>
        <v>-7879354</v>
      </c>
      <c r="J42" s="34">
        <f>+G42</f>
        <v>-7833845</v>
      </c>
      <c r="K42" s="34">
        <f>+I43+K60</f>
        <v>-7905787</v>
      </c>
      <c r="L42" s="34">
        <f>+K43+L60</f>
        <v>-7925882</v>
      </c>
      <c r="M42" s="34">
        <f>+L43+M60</f>
        <v>-7943254</v>
      </c>
      <c r="N42" s="34">
        <f>+K42</f>
        <v>-7905787</v>
      </c>
      <c r="O42" s="34">
        <f>+M43+O60</f>
        <v>-7958423</v>
      </c>
      <c r="P42" s="34">
        <f>+O43+P60</f>
        <v>-7976897</v>
      </c>
      <c r="Q42" s="34">
        <f>+P43+Q60</f>
        <v>-7996434</v>
      </c>
      <c r="R42" s="34">
        <f>+O42</f>
        <v>-7958423</v>
      </c>
      <c r="S42" s="34">
        <f>+Q43+S60</f>
        <v>-8013203</v>
      </c>
      <c r="T42" s="34">
        <f>+S43+T60</f>
        <v>-8013203</v>
      </c>
      <c r="U42" s="34">
        <f>+T43+U60</f>
        <v>-8013203</v>
      </c>
      <c r="V42" s="34">
        <f>+S42</f>
        <v>-8013203</v>
      </c>
      <c r="W42" s="34">
        <f>+G42</f>
        <v>-7833845</v>
      </c>
      <c r="X42" s="34">
        <v>-650955</v>
      </c>
      <c r="Y42" s="34">
        <f>+W42-X42</f>
        <v>-7182890</v>
      </c>
      <c r="Z42" s="35">
        <f>+IF(X42&lt;&gt;0,+(Y42/X42)*100,0)</f>
        <v>1103.438793772227</v>
      </c>
      <c r="AA42" s="36">
        <v>-650955</v>
      </c>
    </row>
    <row r="43" spans="1:27" x14ac:dyDescent="0.25">
      <c r="A43" s="42" t="s">
        <v>65</v>
      </c>
      <c r="B43" s="43" t="s">
        <v>64</v>
      </c>
      <c r="C43" s="44">
        <f>+C41+C42</f>
        <v>-7722496</v>
      </c>
      <c r="D43" s="44">
        <f t="shared" ref="D43:AA43" si="4">+D41+D42</f>
        <v>0</v>
      </c>
      <c r="E43" s="45">
        <f t="shared" si="4"/>
        <v>-837968</v>
      </c>
      <c r="F43" s="46">
        <f t="shared" si="4"/>
        <v>-837968</v>
      </c>
      <c r="G43" s="46">
        <f t="shared" si="4"/>
        <v>-7845111</v>
      </c>
      <c r="H43" s="46">
        <f t="shared" si="4"/>
        <v>-7879354</v>
      </c>
      <c r="I43" s="46">
        <f t="shared" si="4"/>
        <v>-7905787</v>
      </c>
      <c r="J43" s="46">
        <f>+I43</f>
        <v>-7905787</v>
      </c>
      <c r="K43" s="46">
        <f t="shared" si="4"/>
        <v>-7925882</v>
      </c>
      <c r="L43" s="46">
        <f t="shared" si="4"/>
        <v>-7943254</v>
      </c>
      <c r="M43" s="46">
        <f t="shared" si="4"/>
        <v>-7958423</v>
      </c>
      <c r="N43" s="46">
        <f>+M43</f>
        <v>-7958423</v>
      </c>
      <c r="O43" s="46">
        <f t="shared" si="4"/>
        <v>-7976897</v>
      </c>
      <c r="P43" s="46">
        <f t="shared" si="4"/>
        <v>-7996434</v>
      </c>
      <c r="Q43" s="46">
        <f t="shared" si="4"/>
        <v>-8013203</v>
      </c>
      <c r="R43" s="46">
        <f>+Q43</f>
        <v>-8013203</v>
      </c>
      <c r="S43" s="46">
        <f t="shared" si="4"/>
        <v>-8013203</v>
      </c>
      <c r="T43" s="46">
        <f t="shared" si="4"/>
        <v>-8013203</v>
      </c>
      <c r="U43" s="46">
        <f t="shared" si="4"/>
        <v>-8013203</v>
      </c>
      <c r="V43" s="46">
        <f>+U43</f>
        <v>-8013203</v>
      </c>
      <c r="W43" s="46">
        <f>+V43</f>
        <v>-8013203</v>
      </c>
      <c r="X43" s="46">
        <f t="shared" si="4"/>
        <v>-791211</v>
      </c>
      <c r="Y43" s="46">
        <f t="shared" si="4"/>
        <v>-7221992</v>
      </c>
      <c r="Z43" s="47">
        <f>+IF(X43&lt;&gt;0,+(Y43/X43)*100,0)</f>
        <v>912.77699627532979</v>
      </c>
      <c r="AA43" s="48">
        <f t="shared" si="4"/>
        <v>-837968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-7833845</v>
      </c>
      <c r="J60">
        <v>-7833845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49" t="s">
        <v>190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>
        <v>569499</v>
      </c>
      <c r="F36" s="20">
        <v>569499</v>
      </c>
      <c r="G36" s="20"/>
      <c r="H36" s="37">
        <v>1782</v>
      </c>
      <c r="I36" s="37"/>
      <c r="J36" s="37">
        <v>1782</v>
      </c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>
        <v>1782</v>
      </c>
      <c r="X36" s="37">
        <v>427122</v>
      </c>
      <c r="Y36" s="20">
        <v>-425340</v>
      </c>
      <c r="Z36" s="21">
        <v>-99.582788992372201</v>
      </c>
      <c r="AA36" s="22">
        <v>569499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569499</v>
      </c>
      <c r="F39" s="28">
        <f t="shared" si="2"/>
        <v>569499</v>
      </c>
      <c r="G39" s="28">
        <f t="shared" si="2"/>
        <v>0</v>
      </c>
      <c r="H39" s="28">
        <f t="shared" si="2"/>
        <v>1782</v>
      </c>
      <c r="I39" s="28">
        <f t="shared" si="2"/>
        <v>0</v>
      </c>
      <c r="J39" s="28">
        <f t="shared" si="2"/>
        <v>1782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1782</v>
      </c>
      <c r="X39" s="28">
        <f t="shared" si="2"/>
        <v>427122</v>
      </c>
      <c r="Y39" s="28">
        <f t="shared" si="2"/>
        <v>-425340</v>
      </c>
      <c r="Z39" s="29">
        <f>+IF(X39&lt;&gt;0,+(Y39/X39)*100,0)</f>
        <v>-99.582788992372201</v>
      </c>
      <c r="AA39" s="30">
        <f>SUM(AA34:AA38)</f>
        <v>569499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569499</v>
      </c>
      <c r="F41" s="34">
        <f t="shared" si="3"/>
        <v>569499</v>
      </c>
      <c r="G41" s="34">
        <f t="shared" si="3"/>
        <v>0</v>
      </c>
      <c r="H41" s="34">
        <f t="shared" si="3"/>
        <v>1782</v>
      </c>
      <c r="I41" s="34">
        <f t="shared" si="3"/>
        <v>0</v>
      </c>
      <c r="J41" s="34">
        <f t="shared" si="3"/>
        <v>1782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1782</v>
      </c>
      <c r="X41" s="34">
        <f t="shared" si="3"/>
        <v>427122</v>
      </c>
      <c r="Y41" s="34">
        <f t="shared" si="3"/>
        <v>-425340</v>
      </c>
      <c r="Z41" s="35">
        <f>+IF(X41&lt;&gt;0,+(Y41/X41)*100,0)</f>
        <v>-99.582788992372201</v>
      </c>
      <c r="AA41" s="36">
        <f>+AA17+AA30+AA39</f>
        <v>569499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1782</v>
      </c>
      <c r="J42" s="34">
        <f>+G42</f>
        <v>0</v>
      </c>
      <c r="K42" s="34">
        <f>+I43+K60</f>
        <v>1782</v>
      </c>
      <c r="L42" s="34">
        <f>+K43+L60</f>
        <v>1782</v>
      </c>
      <c r="M42" s="34">
        <f>+L43+M60</f>
        <v>1782</v>
      </c>
      <c r="N42" s="34">
        <f>+K42</f>
        <v>1782</v>
      </c>
      <c r="O42" s="34">
        <f>+M43+O60</f>
        <v>1782</v>
      </c>
      <c r="P42" s="34">
        <f>+O43+P60</f>
        <v>1782</v>
      </c>
      <c r="Q42" s="34">
        <f>+P43+Q60</f>
        <v>1782</v>
      </c>
      <c r="R42" s="34">
        <f>+O42</f>
        <v>1782</v>
      </c>
      <c r="S42" s="34">
        <f>+Q43+S60</f>
        <v>1782</v>
      </c>
      <c r="T42" s="34">
        <f>+S43+T60</f>
        <v>1782</v>
      </c>
      <c r="U42" s="34">
        <f>+T43+U60</f>
        <v>1782</v>
      </c>
      <c r="V42" s="34">
        <f>+S42</f>
        <v>1782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569499</v>
      </c>
      <c r="F43" s="46">
        <f t="shared" si="4"/>
        <v>569499</v>
      </c>
      <c r="G43" s="46">
        <f t="shared" si="4"/>
        <v>0</v>
      </c>
      <c r="H43" s="46">
        <f t="shared" si="4"/>
        <v>1782</v>
      </c>
      <c r="I43" s="46">
        <f t="shared" si="4"/>
        <v>1782</v>
      </c>
      <c r="J43" s="46">
        <f>+I43</f>
        <v>1782</v>
      </c>
      <c r="K43" s="46">
        <f t="shared" si="4"/>
        <v>1782</v>
      </c>
      <c r="L43" s="46">
        <f t="shared" si="4"/>
        <v>1782</v>
      </c>
      <c r="M43" s="46">
        <f t="shared" si="4"/>
        <v>1782</v>
      </c>
      <c r="N43" s="46">
        <f>+M43</f>
        <v>1782</v>
      </c>
      <c r="O43" s="46">
        <f t="shared" si="4"/>
        <v>1782</v>
      </c>
      <c r="P43" s="46">
        <f t="shared" si="4"/>
        <v>1782</v>
      </c>
      <c r="Q43" s="46">
        <f t="shared" si="4"/>
        <v>1782</v>
      </c>
      <c r="R43" s="46">
        <f>+Q43</f>
        <v>1782</v>
      </c>
      <c r="S43" s="46">
        <f t="shared" si="4"/>
        <v>1782</v>
      </c>
      <c r="T43" s="46">
        <f t="shared" si="4"/>
        <v>1782</v>
      </c>
      <c r="U43" s="46">
        <f t="shared" si="4"/>
        <v>1782</v>
      </c>
      <c r="V43" s="46">
        <f>+U43</f>
        <v>1782</v>
      </c>
      <c r="W43" s="46">
        <f>+V43</f>
        <v>1782</v>
      </c>
      <c r="X43" s="46">
        <f t="shared" si="4"/>
        <v>427122</v>
      </c>
      <c r="Y43" s="46">
        <f t="shared" si="4"/>
        <v>-425340</v>
      </c>
      <c r="Z43" s="47">
        <f>+IF(X43&lt;&gt;0,+(Y43/X43)*100,0)</f>
        <v>-99.582788992372201</v>
      </c>
      <c r="AA43" s="48">
        <f t="shared" si="4"/>
        <v>569499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1622501</v>
      </c>
      <c r="D7" s="18"/>
      <c r="E7" s="19"/>
      <c r="F7" s="20"/>
      <c r="G7" s="20">
        <v>336972</v>
      </c>
      <c r="H7" s="20">
        <v>452408</v>
      </c>
      <c r="I7" s="20">
        <v>294477</v>
      </c>
      <c r="J7" s="20">
        <v>1083857</v>
      </c>
      <c r="K7" s="20">
        <v>384947</v>
      </c>
      <c r="L7" s="20">
        <v>442077</v>
      </c>
      <c r="M7" s="20">
        <v>536660</v>
      </c>
      <c r="N7" s="20">
        <v>1363684</v>
      </c>
      <c r="O7" s="20">
        <v>309072</v>
      </c>
      <c r="P7" s="20">
        <v>687012</v>
      </c>
      <c r="Q7" s="20">
        <v>424726</v>
      </c>
      <c r="R7" s="20">
        <v>1420810</v>
      </c>
      <c r="S7" s="20"/>
      <c r="T7" s="20"/>
      <c r="U7" s="20"/>
      <c r="V7" s="20"/>
      <c r="W7" s="20">
        <v>3868351</v>
      </c>
      <c r="X7" s="20"/>
      <c r="Y7" s="20">
        <v>3868351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14554</v>
      </c>
      <c r="D11" s="18"/>
      <c r="E11" s="19"/>
      <c r="F11" s="20"/>
      <c r="G11" s="20">
        <v>3663</v>
      </c>
      <c r="H11" s="20">
        <v>5983</v>
      </c>
      <c r="I11" s="20">
        <v>1600</v>
      </c>
      <c r="J11" s="20">
        <v>11246</v>
      </c>
      <c r="K11" s="20">
        <v>7034</v>
      </c>
      <c r="L11" s="20">
        <v>13775</v>
      </c>
      <c r="M11" s="20">
        <v>5019</v>
      </c>
      <c r="N11" s="20">
        <v>25828</v>
      </c>
      <c r="O11" s="20">
        <v>4936</v>
      </c>
      <c r="P11" s="20">
        <v>11443</v>
      </c>
      <c r="Q11" s="20">
        <v>8937</v>
      </c>
      <c r="R11" s="20">
        <v>25316</v>
      </c>
      <c r="S11" s="20"/>
      <c r="T11" s="20"/>
      <c r="U11" s="20"/>
      <c r="V11" s="20"/>
      <c r="W11" s="20">
        <v>62390</v>
      </c>
      <c r="X11" s="20"/>
      <c r="Y11" s="20">
        <v>62390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-1461279</v>
      </c>
      <c r="D14" s="18"/>
      <c r="E14" s="19"/>
      <c r="F14" s="20"/>
      <c r="G14" s="20">
        <v>-15730</v>
      </c>
      <c r="H14" s="20">
        <v>-81345</v>
      </c>
      <c r="I14" s="20">
        <v>-468857</v>
      </c>
      <c r="J14" s="20">
        <v>-565932</v>
      </c>
      <c r="K14" s="20">
        <v>-360509</v>
      </c>
      <c r="L14" s="20">
        <v>-42990</v>
      </c>
      <c r="M14" s="20">
        <v>-55237</v>
      </c>
      <c r="N14" s="20">
        <v>-458736</v>
      </c>
      <c r="O14" s="20">
        <v>-61167</v>
      </c>
      <c r="P14" s="20">
        <v>-4919</v>
      </c>
      <c r="Q14" s="20">
        <v>-40345</v>
      </c>
      <c r="R14" s="20">
        <v>-106431</v>
      </c>
      <c r="S14" s="20"/>
      <c r="T14" s="20"/>
      <c r="U14" s="20"/>
      <c r="V14" s="20"/>
      <c r="W14" s="20">
        <v>-1131099</v>
      </c>
      <c r="X14" s="20"/>
      <c r="Y14" s="20">
        <v>-1131099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175776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324905</v>
      </c>
      <c r="H17" s="28">
        <f t="shared" si="0"/>
        <v>377046</v>
      </c>
      <c r="I17" s="28">
        <f t="shared" si="0"/>
        <v>-172780</v>
      </c>
      <c r="J17" s="28">
        <f t="shared" si="0"/>
        <v>529171</v>
      </c>
      <c r="K17" s="28">
        <f t="shared" si="0"/>
        <v>31472</v>
      </c>
      <c r="L17" s="28">
        <f t="shared" si="0"/>
        <v>412862</v>
      </c>
      <c r="M17" s="28">
        <f t="shared" si="0"/>
        <v>486442</v>
      </c>
      <c r="N17" s="28">
        <f t="shared" si="0"/>
        <v>930776</v>
      </c>
      <c r="O17" s="28">
        <f t="shared" si="0"/>
        <v>252841</v>
      </c>
      <c r="P17" s="28">
        <f t="shared" si="0"/>
        <v>693536</v>
      </c>
      <c r="Q17" s="28">
        <f t="shared" si="0"/>
        <v>393318</v>
      </c>
      <c r="R17" s="28">
        <f t="shared" si="0"/>
        <v>1339695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2799642</v>
      </c>
      <c r="X17" s="28">
        <f t="shared" si="0"/>
        <v>0</v>
      </c>
      <c r="Y17" s="28">
        <f t="shared" si="0"/>
        <v>2799642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175776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324905</v>
      </c>
      <c r="H41" s="34">
        <f t="shared" si="3"/>
        <v>377046</v>
      </c>
      <c r="I41" s="34">
        <f t="shared" si="3"/>
        <v>-172780</v>
      </c>
      <c r="J41" s="34">
        <f t="shared" si="3"/>
        <v>529171</v>
      </c>
      <c r="K41" s="34">
        <f t="shared" si="3"/>
        <v>31472</v>
      </c>
      <c r="L41" s="34">
        <f t="shared" si="3"/>
        <v>412862</v>
      </c>
      <c r="M41" s="34">
        <f t="shared" si="3"/>
        <v>486442</v>
      </c>
      <c r="N41" s="34">
        <f t="shared" si="3"/>
        <v>930776</v>
      </c>
      <c r="O41" s="34">
        <f t="shared" si="3"/>
        <v>252841</v>
      </c>
      <c r="P41" s="34">
        <f t="shared" si="3"/>
        <v>693536</v>
      </c>
      <c r="Q41" s="34">
        <f t="shared" si="3"/>
        <v>393318</v>
      </c>
      <c r="R41" s="34">
        <f t="shared" si="3"/>
        <v>1339695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2799642</v>
      </c>
      <c r="X41" s="34">
        <f t="shared" si="3"/>
        <v>0</v>
      </c>
      <c r="Y41" s="34">
        <f t="shared" si="3"/>
        <v>2799642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-30405800</v>
      </c>
      <c r="D42" s="32"/>
      <c r="E42" s="33"/>
      <c r="F42" s="34"/>
      <c r="G42" s="34">
        <v>-27711211</v>
      </c>
      <c r="H42" s="34">
        <f>+G43+H60</f>
        <v>-27386306</v>
      </c>
      <c r="I42" s="34">
        <f>+H43+I60</f>
        <v>-27009260</v>
      </c>
      <c r="J42" s="34">
        <f>+G42</f>
        <v>-27711211</v>
      </c>
      <c r="K42" s="34">
        <f>+I43+K60</f>
        <v>-27182040</v>
      </c>
      <c r="L42" s="34">
        <f>+K43+L60</f>
        <v>-27150568</v>
      </c>
      <c r="M42" s="34">
        <f>+L43+M60</f>
        <v>-26737706</v>
      </c>
      <c r="N42" s="34">
        <f>+K42</f>
        <v>-27182040</v>
      </c>
      <c r="O42" s="34">
        <f>+M43+O60</f>
        <v>-26251264</v>
      </c>
      <c r="P42" s="34">
        <f>+O43+P60</f>
        <v>-25998423</v>
      </c>
      <c r="Q42" s="34">
        <f>+P43+Q60</f>
        <v>-25304887</v>
      </c>
      <c r="R42" s="34">
        <f>+O42</f>
        <v>-26251264</v>
      </c>
      <c r="S42" s="34">
        <f>+Q43+S60</f>
        <v>-24911569</v>
      </c>
      <c r="T42" s="34">
        <f>+S43+T60</f>
        <v>-24911569</v>
      </c>
      <c r="U42" s="34">
        <f>+T43+U60</f>
        <v>-24911569</v>
      </c>
      <c r="V42" s="34">
        <f>+S42</f>
        <v>-24911569</v>
      </c>
      <c r="W42" s="34">
        <f>+G42</f>
        <v>-27711211</v>
      </c>
      <c r="X42" s="34"/>
      <c r="Y42" s="34">
        <f>+W42-X42</f>
        <v>-27711211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-30230024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-27386306</v>
      </c>
      <c r="H43" s="46">
        <f t="shared" si="4"/>
        <v>-27009260</v>
      </c>
      <c r="I43" s="46">
        <f t="shared" si="4"/>
        <v>-27182040</v>
      </c>
      <c r="J43" s="46">
        <f>+I43</f>
        <v>-27182040</v>
      </c>
      <c r="K43" s="46">
        <f t="shared" si="4"/>
        <v>-27150568</v>
      </c>
      <c r="L43" s="46">
        <f t="shared" si="4"/>
        <v>-26737706</v>
      </c>
      <c r="M43" s="46">
        <f t="shared" si="4"/>
        <v>-26251264</v>
      </c>
      <c r="N43" s="46">
        <f>+M43</f>
        <v>-26251264</v>
      </c>
      <c r="O43" s="46">
        <f t="shared" si="4"/>
        <v>-25998423</v>
      </c>
      <c r="P43" s="46">
        <f t="shared" si="4"/>
        <v>-25304887</v>
      </c>
      <c r="Q43" s="46">
        <f t="shared" si="4"/>
        <v>-24911569</v>
      </c>
      <c r="R43" s="46">
        <f>+Q43</f>
        <v>-24911569</v>
      </c>
      <c r="S43" s="46">
        <f t="shared" si="4"/>
        <v>-24911569</v>
      </c>
      <c r="T43" s="46">
        <f t="shared" si="4"/>
        <v>-24911569</v>
      </c>
      <c r="U43" s="46">
        <f t="shared" si="4"/>
        <v>-24911569</v>
      </c>
      <c r="V43" s="46">
        <f>+U43</f>
        <v>-24911569</v>
      </c>
      <c r="W43" s="46">
        <f>+V43</f>
        <v>-24911569</v>
      </c>
      <c r="X43" s="46">
        <f t="shared" si="4"/>
        <v>0</v>
      </c>
      <c r="Y43" s="46">
        <f t="shared" si="4"/>
        <v>-24911569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-27711211</v>
      </c>
      <c r="J60">
        <v>-27711211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13376</v>
      </c>
      <c r="H7" s="20">
        <v>2185177</v>
      </c>
      <c r="I7" s="20">
        <v>2588842</v>
      </c>
      <c r="J7" s="20">
        <v>4787395</v>
      </c>
      <c r="K7" s="20">
        <v>2734929</v>
      </c>
      <c r="L7" s="20">
        <v>2209698</v>
      </c>
      <c r="M7" s="20">
        <v>2581274</v>
      </c>
      <c r="N7" s="20">
        <v>7525901</v>
      </c>
      <c r="O7" s="20">
        <v>937226</v>
      </c>
      <c r="P7" s="20">
        <v>406079</v>
      </c>
      <c r="Q7" s="20">
        <v>353992</v>
      </c>
      <c r="R7" s="20">
        <v>1697297</v>
      </c>
      <c r="S7" s="20"/>
      <c r="T7" s="20"/>
      <c r="U7" s="20"/>
      <c r="V7" s="20"/>
      <c r="W7" s="20">
        <v>14010593</v>
      </c>
      <c r="X7" s="20"/>
      <c r="Y7" s="20">
        <v>14010593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20548243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15411184</v>
      </c>
      <c r="Y11" s="20">
        <v>-15411184</v>
      </c>
      <c r="Z11" s="21">
        <v>-100</v>
      </c>
      <c r="AA11" s="22">
        <v>20548243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>
        <v>-81145249</v>
      </c>
      <c r="G14" s="20">
        <v>-405766</v>
      </c>
      <c r="H14" s="20">
        <v>-392771</v>
      </c>
      <c r="I14" s="20">
        <v>-962611</v>
      </c>
      <c r="J14" s="20">
        <v>-1761148</v>
      </c>
      <c r="K14" s="20">
        <v>-1092769</v>
      </c>
      <c r="L14" s="20">
        <v>-596490</v>
      </c>
      <c r="M14" s="20">
        <v>-913656</v>
      </c>
      <c r="N14" s="20">
        <v>-2602915</v>
      </c>
      <c r="O14" s="20">
        <v>-769187</v>
      </c>
      <c r="P14" s="20">
        <v>-1100294</v>
      </c>
      <c r="Q14" s="20">
        <v>-777789</v>
      </c>
      <c r="R14" s="20">
        <v>-2647270</v>
      </c>
      <c r="S14" s="20"/>
      <c r="T14" s="20"/>
      <c r="U14" s="20"/>
      <c r="V14" s="20"/>
      <c r="W14" s="20">
        <v>-7011333</v>
      </c>
      <c r="X14" s="20">
        <v>-60858982</v>
      </c>
      <c r="Y14" s="20">
        <v>53847649</v>
      </c>
      <c r="Z14" s="21">
        <v>-88.479378442445849</v>
      </c>
      <c r="AA14" s="22">
        <v>-81145249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-60597006</v>
      </c>
      <c r="G17" s="28">
        <f t="shared" si="0"/>
        <v>-392390</v>
      </c>
      <c r="H17" s="28">
        <f t="shared" si="0"/>
        <v>1792406</v>
      </c>
      <c r="I17" s="28">
        <f t="shared" si="0"/>
        <v>1626231</v>
      </c>
      <c r="J17" s="28">
        <f t="shared" si="0"/>
        <v>3026247</v>
      </c>
      <c r="K17" s="28">
        <f t="shared" si="0"/>
        <v>1642160</v>
      </c>
      <c r="L17" s="28">
        <f t="shared" si="0"/>
        <v>1613208</v>
      </c>
      <c r="M17" s="28">
        <f t="shared" si="0"/>
        <v>1667618</v>
      </c>
      <c r="N17" s="28">
        <f t="shared" si="0"/>
        <v>4922986</v>
      </c>
      <c r="O17" s="28">
        <f t="shared" si="0"/>
        <v>168039</v>
      </c>
      <c r="P17" s="28">
        <f t="shared" si="0"/>
        <v>-694215</v>
      </c>
      <c r="Q17" s="28">
        <f t="shared" si="0"/>
        <v>-423797</v>
      </c>
      <c r="R17" s="28">
        <f t="shared" si="0"/>
        <v>-949973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6999260</v>
      </c>
      <c r="X17" s="28">
        <f t="shared" si="0"/>
        <v>-45447798</v>
      </c>
      <c r="Y17" s="28">
        <f t="shared" si="0"/>
        <v>52447058</v>
      </c>
      <c r="Z17" s="29">
        <f>+IF(X17&lt;&gt;0,+(Y17/X17)*100,0)</f>
        <v>-115.40065813529623</v>
      </c>
      <c r="AA17" s="30">
        <f>SUM(AA6:AA16)</f>
        <v>-60597006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-60597006</v>
      </c>
      <c r="G41" s="34">
        <f t="shared" si="3"/>
        <v>-392390</v>
      </c>
      <c r="H41" s="34">
        <f t="shared" si="3"/>
        <v>1792406</v>
      </c>
      <c r="I41" s="34">
        <f t="shared" si="3"/>
        <v>1626231</v>
      </c>
      <c r="J41" s="34">
        <f t="shared" si="3"/>
        <v>3026247</v>
      </c>
      <c r="K41" s="34">
        <f t="shared" si="3"/>
        <v>1642160</v>
      </c>
      <c r="L41" s="34">
        <f t="shared" si="3"/>
        <v>1613208</v>
      </c>
      <c r="M41" s="34">
        <f t="shared" si="3"/>
        <v>1667618</v>
      </c>
      <c r="N41" s="34">
        <f t="shared" si="3"/>
        <v>4922986</v>
      </c>
      <c r="O41" s="34">
        <f t="shared" si="3"/>
        <v>168039</v>
      </c>
      <c r="P41" s="34">
        <f t="shared" si="3"/>
        <v>-694215</v>
      </c>
      <c r="Q41" s="34">
        <f t="shared" si="3"/>
        <v>-423797</v>
      </c>
      <c r="R41" s="34">
        <f t="shared" si="3"/>
        <v>-949973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6999260</v>
      </c>
      <c r="X41" s="34">
        <f t="shared" si="3"/>
        <v>-45447798</v>
      </c>
      <c r="Y41" s="34">
        <f t="shared" si="3"/>
        <v>52447058</v>
      </c>
      <c r="Z41" s="35">
        <f>+IF(X41&lt;&gt;0,+(Y41/X41)*100,0)</f>
        <v>-115.40065813529623</v>
      </c>
      <c r="AA41" s="36">
        <f>+AA17+AA30+AA39</f>
        <v>-60597006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-392390</v>
      </c>
      <c r="I42" s="34">
        <f>+H43+I60</f>
        <v>1400016</v>
      </c>
      <c r="J42" s="34">
        <f>+G42</f>
        <v>0</v>
      </c>
      <c r="K42" s="34">
        <f>+I43+K60</f>
        <v>3026247</v>
      </c>
      <c r="L42" s="34">
        <f>+K43+L60</f>
        <v>4668407</v>
      </c>
      <c r="M42" s="34">
        <f>+L43+M60</f>
        <v>6281615</v>
      </c>
      <c r="N42" s="34">
        <f>+K42</f>
        <v>3026247</v>
      </c>
      <c r="O42" s="34">
        <f>+M43+O60</f>
        <v>7949233</v>
      </c>
      <c r="P42" s="34">
        <f>+O43+P60</f>
        <v>8117272</v>
      </c>
      <c r="Q42" s="34">
        <f>+P43+Q60</f>
        <v>7423057</v>
      </c>
      <c r="R42" s="34">
        <f>+O42</f>
        <v>7949233</v>
      </c>
      <c r="S42" s="34">
        <f>+Q43+S60</f>
        <v>6999260</v>
      </c>
      <c r="T42" s="34">
        <f>+S43+T60</f>
        <v>6999260</v>
      </c>
      <c r="U42" s="34">
        <f>+T43+U60</f>
        <v>6999260</v>
      </c>
      <c r="V42" s="34">
        <f>+S42</f>
        <v>6999260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-60597006</v>
      </c>
      <c r="G43" s="46">
        <f t="shared" si="4"/>
        <v>-392390</v>
      </c>
      <c r="H43" s="46">
        <f t="shared" si="4"/>
        <v>1400016</v>
      </c>
      <c r="I43" s="46">
        <f t="shared" si="4"/>
        <v>3026247</v>
      </c>
      <c r="J43" s="46">
        <f>+I43</f>
        <v>3026247</v>
      </c>
      <c r="K43" s="46">
        <f t="shared" si="4"/>
        <v>4668407</v>
      </c>
      <c r="L43" s="46">
        <f t="shared" si="4"/>
        <v>6281615</v>
      </c>
      <c r="M43" s="46">
        <f t="shared" si="4"/>
        <v>7949233</v>
      </c>
      <c r="N43" s="46">
        <f>+M43</f>
        <v>7949233</v>
      </c>
      <c r="O43" s="46">
        <f t="shared" si="4"/>
        <v>8117272</v>
      </c>
      <c r="P43" s="46">
        <f t="shared" si="4"/>
        <v>7423057</v>
      </c>
      <c r="Q43" s="46">
        <f t="shared" si="4"/>
        <v>6999260</v>
      </c>
      <c r="R43" s="46">
        <f>+Q43</f>
        <v>6999260</v>
      </c>
      <c r="S43" s="46">
        <f t="shared" si="4"/>
        <v>6999260</v>
      </c>
      <c r="T43" s="46">
        <f t="shared" si="4"/>
        <v>6999260</v>
      </c>
      <c r="U43" s="46">
        <f t="shared" si="4"/>
        <v>6999260</v>
      </c>
      <c r="V43" s="46">
        <f>+U43</f>
        <v>6999260</v>
      </c>
      <c r="W43" s="46">
        <f>+V43</f>
        <v>6999260</v>
      </c>
      <c r="X43" s="46">
        <f t="shared" si="4"/>
        <v>-45447798</v>
      </c>
      <c r="Y43" s="46">
        <f t="shared" si="4"/>
        <v>52447058</v>
      </c>
      <c r="Z43" s="47">
        <f>+IF(X43&lt;&gt;0,+(Y43/X43)*100,0)</f>
        <v>-115.40065813529623</v>
      </c>
      <c r="AA43" s="48">
        <f t="shared" si="4"/>
        <v>-60597006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196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6259410</v>
      </c>
      <c r="D8" s="18"/>
      <c r="E8" s="19"/>
      <c r="F8" s="20"/>
      <c r="G8" s="20">
        <v>639534</v>
      </c>
      <c r="H8" s="20">
        <v>419030</v>
      </c>
      <c r="I8" s="20">
        <v>546507</v>
      </c>
      <c r="J8" s="20">
        <v>1605071</v>
      </c>
      <c r="K8" s="20">
        <v>466835</v>
      </c>
      <c r="L8" s="20">
        <v>469789</v>
      </c>
      <c r="M8" s="20">
        <v>525565</v>
      </c>
      <c r="N8" s="20">
        <v>1462189</v>
      </c>
      <c r="O8" s="20">
        <v>360444</v>
      </c>
      <c r="P8" s="20">
        <v>601019</v>
      </c>
      <c r="Q8" s="20">
        <v>380442</v>
      </c>
      <c r="R8" s="20">
        <v>1341905</v>
      </c>
      <c r="S8" s="20"/>
      <c r="T8" s="20"/>
      <c r="U8" s="20"/>
      <c r="V8" s="20"/>
      <c r="W8" s="20">
        <v>4409165</v>
      </c>
      <c r="X8" s="20"/>
      <c r="Y8" s="20">
        <v>4409165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6259410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639534</v>
      </c>
      <c r="H17" s="28">
        <f t="shared" si="0"/>
        <v>419030</v>
      </c>
      <c r="I17" s="28">
        <f t="shared" si="0"/>
        <v>546507</v>
      </c>
      <c r="J17" s="28">
        <f t="shared" si="0"/>
        <v>1605071</v>
      </c>
      <c r="K17" s="28">
        <f t="shared" si="0"/>
        <v>466835</v>
      </c>
      <c r="L17" s="28">
        <f t="shared" si="0"/>
        <v>469789</v>
      </c>
      <c r="M17" s="28">
        <f t="shared" si="0"/>
        <v>525565</v>
      </c>
      <c r="N17" s="28">
        <f t="shared" si="0"/>
        <v>1462189</v>
      </c>
      <c r="O17" s="28">
        <f t="shared" si="0"/>
        <v>360444</v>
      </c>
      <c r="P17" s="28">
        <f t="shared" si="0"/>
        <v>601019</v>
      </c>
      <c r="Q17" s="28">
        <f t="shared" si="0"/>
        <v>380442</v>
      </c>
      <c r="R17" s="28">
        <f t="shared" si="0"/>
        <v>1341905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4409165</v>
      </c>
      <c r="X17" s="28">
        <f t="shared" si="0"/>
        <v>0</v>
      </c>
      <c r="Y17" s="28">
        <f t="shared" si="0"/>
        <v>4409165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6259410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639534</v>
      </c>
      <c r="H41" s="34">
        <f t="shared" si="3"/>
        <v>419030</v>
      </c>
      <c r="I41" s="34">
        <f t="shared" si="3"/>
        <v>546507</v>
      </c>
      <c r="J41" s="34">
        <f t="shared" si="3"/>
        <v>1605071</v>
      </c>
      <c r="K41" s="34">
        <f t="shared" si="3"/>
        <v>466835</v>
      </c>
      <c r="L41" s="34">
        <f t="shared" si="3"/>
        <v>469789</v>
      </c>
      <c r="M41" s="34">
        <f t="shared" si="3"/>
        <v>525565</v>
      </c>
      <c r="N41" s="34">
        <f t="shared" si="3"/>
        <v>1462189</v>
      </c>
      <c r="O41" s="34">
        <f t="shared" si="3"/>
        <v>360444</v>
      </c>
      <c r="P41" s="34">
        <f t="shared" si="3"/>
        <v>601019</v>
      </c>
      <c r="Q41" s="34">
        <f t="shared" si="3"/>
        <v>380442</v>
      </c>
      <c r="R41" s="34">
        <f t="shared" si="3"/>
        <v>1341905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4409165</v>
      </c>
      <c r="X41" s="34">
        <f t="shared" si="3"/>
        <v>0</v>
      </c>
      <c r="Y41" s="34">
        <f t="shared" si="3"/>
        <v>4409165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29578632</v>
      </c>
      <c r="D42" s="32"/>
      <c r="E42" s="33">
        <v>29578632</v>
      </c>
      <c r="F42" s="34">
        <v>29578632</v>
      </c>
      <c r="G42" s="34">
        <v>35760010</v>
      </c>
      <c r="H42" s="34">
        <f>+G43+H60</f>
        <v>36399544</v>
      </c>
      <c r="I42" s="34">
        <f>+H43+I60</f>
        <v>36818574</v>
      </c>
      <c r="J42" s="34">
        <f>+G42</f>
        <v>35760010</v>
      </c>
      <c r="K42" s="34">
        <f>+I43+K60</f>
        <v>37365081</v>
      </c>
      <c r="L42" s="34">
        <f>+K43+L60</f>
        <v>37831916</v>
      </c>
      <c r="M42" s="34">
        <f>+L43+M60</f>
        <v>38301705</v>
      </c>
      <c r="N42" s="34">
        <f>+K42</f>
        <v>37365081</v>
      </c>
      <c r="O42" s="34">
        <f>+M43+O60</f>
        <v>38827270</v>
      </c>
      <c r="P42" s="34">
        <f>+O43+P60</f>
        <v>39187714</v>
      </c>
      <c r="Q42" s="34">
        <f>+P43+Q60</f>
        <v>39788733</v>
      </c>
      <c r="R42" s="34">
        <f>+O42</f>
        <v>38827270</v>
      </c>
      <c r="S42" s="34">
        <f>+Q43+S60</f>
        <v>40169175</v>
      </c>
      <c r="T42" s="34">
        <f>+S43+T60</f>
        <v>40169175</v>
      </c>
      <c r="U42" s="34">
        <f>+T43+U60</f>
        <v>40169175</v>
      </c>
      <c r="V42" s="34">
        <f>+S42</f>
        <v>40169175</v>
      </c>
      <c r="W42" s="34">
        <f>+G42</f>
        <v>35760010</v>
      </c>
      <c r="X42" s="34">
        <v>29578632</v>
      </c>
      <c r="Y42" s="34">
        <f>+W42-X42</f>
        <v>6181378</v>
      </c>
      <c r="Z42" s="35">
        <f>+IF(X42&lt;&gt;0,+(Y42/X42)*100,0)</f>
        <v>20.898119967143849</v>
      </c>
      <c r="AA42" s="36">
        <v>29578632</v>
      </c>
    </row>
    <row r="43" spans="1:27" x14ac:dyDescent="0.25">
      <c r="A43" s="42" t="s">
        <v>65</v>
      </c>
      <c r="B43" s="43" t="s">
        <v>64</v>
      </c>
      <c r="C43" s="44">
        <f>+C41+C42</f>
        <v>35838042</v>
      </c>
      <c r="D43" s="44">
        <f t="shared" ref="D43:AA43" si="4">+D41+D42</f>
        <v>0</v>
      </c>
      <c r="E43" s="45">
        <f t="shared" si="4"/>
        <v>29578632</v>
      </c>
      <c r="F43" s="46">
        <f t="shared" si="4"/>
        <v>29578632</v>
      </c>
      <c r="G43" s="46">
        <f t="shared" si="4"/>
        <v>36399544</v>
      </c>
      <c r="H43" s="46">
        <f t="shared" si="4"/>
        <v>36818574</v>
      </c>
      <c r="I43" s="46">
        <f t="shared" si="4"/>
        <v>37365081</v>
      </c>
      <c r="J43" s="46">
        <f>+I43</f>
        <v>37365081</v>
      </c>
      <c r="K43" s="46">
        <f t="shared" si="4"/>
        <v>37831916</v>
      </c>
      <c r="L43" s="46">
        <f t="shared" si="4"/>
        <v>38301705</v>
      </c>
      <c r="M43" s="46">
        <f t="shared" si="4"/>
        <v>38827270</v>
      </c>
      <c r="N43" s="46">
        <f>+M43</f>
        <v>38827270</v>
      </c>
      <c r="O43" s="46">
        <f t="shared" si="4"/>
        <v>39187714</v>
      </c>
      <c r="P43" s="46">
        <f t="shared" si="4"/>
        <v>39788733</v>
      </c>
      <c r="Q43" s="46">
        <f t="shared" si="4"/>
        <v>40169175</v>
      </c>
      <c r="R43" s="46">
        <f>+Q43</f>
        <v>40169175</v>
      </c>
      <c r="S43" s="46">
        <f t="shared" si="4"/>
        <v>40169175</v>
      </c>
      <c r="T43" s="46">
        <f t="shared" si="4"/>
        <v>40169175</v>
      </c>
      <c r="U43" s="46">
        <f t="shared" si="4"/>
        <v>40169175</v>
      </c>
      <c r="V43" s="46">
        <f>+U43</f>
        <v>40169175</v>
      </c>
      <c r="W43" s="46">
        <f>+V43</f>
        <v>40169175</v>
      </c>
      <c r="X43" s="46">
        <f t="shared" si="4"/>
        <v>29578632</v>
      </c>
      <c r="Y43" s="46">
        <f t="shared" si="4"/>
        <v>10590543</v>
      </c>
      <c r="Z43" s="47">
        <f>+IF(X43&lt;&gt;0,+(Y43/X43)*100,0)</f>
        <v>35.804708615327442</v>
      </c>
      <c r="AA43" s="48">
        <f t="shared" si="4"/>
        <v>29578632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35760010</v>
      </c>
      <c r="J60">
        <v>35760010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197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19210731</v>
      </c>
      <c r="D7" s="18"/>
      <c r="E7" s="19">
        <v>53051232</v>
      </c>
      <c r="F7" s="20">
        <v>53051232</v>
      </c>
      <c r="G7" s="20"/>
      <c r="H7" s="20">
        <v>391897</v>
      </c>
      <c r="I7" s="20">
        <v>536352</v>
      </c>
      <c r="J7" s="20">
        <v>928249</v>
      </c>
      <c r="K7" s="20">
        <v>351602</v>
      </c>
      <c r="L7" s="20"/>
      <c r="M7" s="20">
        <v>3866667</v>
      </c>
      <c r="N7" s="20">
        <v>4218269</v>
      </c>
      <c r="O7" s="20"/>
      <c r="P7" s="20"/>
      <c r="Q7" s="20"/>
      <c r="R7" s="20"/>
      <c r="S7" s="20"/>
      <c r="T7" s="20"/>
      <c r="U7" s="20"/>
      <c r="V7" s="20"/>
      <c r="W7" s="20">
        <v>5146518</v>
      </c>
      <c r="X7" s="20">
        <v>39788424</v>
      </c>
      <c r="Y7" s="20">
        <v>-34641906</v>
      </c>
      <c r="Z7" s="21">
        <v>-87.065288135061593</v>
      </c>
      <c r="AA7" s="22">
        <v>53051232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714921996</v>
      </c>
      <c r="F10" s="20">
        <v>679922004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522191501</v>
      </c>
      <c r="Y10" s="20">
        <v>-522191501</v>
      </c>
      <c r="Z10" s="21">
        <v>-100</v>
      </c>
      <c r="AA10" s="22">
        <v>679922004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8794884</v>
      </c>
      <c r="F11" s="20">
        <v>8794884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6596163</v>
      </c>
      <c r="Y11" s="20">
        <v>-6596163</v>
      </c>
      <c r="Z11" s="21">
        <v>-100</v>
      </c>
      <c r="AA11" s="22">
        <v>8794884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-983421058</v>
      </c>
      <c r="D14" s="18"/>
      <c r="E14" s="19">
        <v>-676398072</v>
      </c>
      <c r="F14" s="20">
        <v>-762292272</v>
      </c>
      <c r="G14" s="20">
        <v>-48718995</v>
      </c>
      <c r="H14" s="20">
        <v>-45577859</v>
      </c>
      <c r="I14" s="20">
        <v>-54383710</v>
      </c>
      <c r="J14" s="20">
        <v>-148680564</v>
      </c>
      <c r="K14" s="20">
        <v>-71670829</v>
      </c>
      <c r="L14" s="20">
        <v>-45201871</v>
      </c>
      <c r="M14" s="20">
        <v>-46592505</v>
      </c>
      <c r="N14" s="20">
        <v>-163465205</v>
      </c>
      <c r="O14" s="20">
        <v>-65421427</v>
      </c>
      <c r="P14" s="20">
        <v>-29322309</v>
      </c>
      <c r="Q14" s="20">
        <v>-47832176</v>
      </c>
      <c r="R14" s="20">
        <v>-142575912</v>
      </c>
      <c r="S14" s="20"/>
      <c r="T14" s="20"/>
      <c r="U14" s="20"/>
      <c r="V14" s="20"/>
      <c r="W14" s="20">
        <v>-454721681</v>
      </c>
      <c r="X14" s="20">
        <v>-541656234</v>
      </c>
      <c r="Y14" s="20">
        <v>86934553</v>
      </c>
      <c r="Z14" s="21">
        <v>-16.049765061875018</v>
      </c>
      <c r="AA14" s="22">
        <v>-762292272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-1260000</v>
      </c>
      <c r="F15" s="20">
        <v>-260000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-545000</v>
      </c>
      <c r="Y15" s="20">
        <v>545000</v>
      </c>
      <c r="Z15" s="21">
        <v>-100</v>
      </c>
      <c r="AA15" s="22">
        <v>-260000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-964210327</v>
      </c>
      <c r="D17" s="26">
        <f>SUM(D6:D16)</f>
        <v>0</v>
      </c>
      <c r="E17" s="27">
        <f t="shared" si="0"/>
        <v>99110040</v>
      </c>
      <c r="F17" s="28">
        <f t="shared" si="0"/>
        <v>-20784152</v>
      </c>
      <c r="G17" s="28">
        <f t="shared" si="0"/>
        <v>-48718995</v>
      </c>
      <c r="H17" s="28">
        <f t="shared" si="0"/>
        <v>-45185962</v>
      </c>
      <c r="I17" s="28">
        <f t="shared" si="0"/>
        <v>-53847358</v>
      </c>
      <c r="J17" s="28">
        <f t="shared" si="0"/>
        <v>-147752315</v>
      </c>
      <c r="K17" s="28">
        <f t="shared" si="0"/>
        <v>-71319227</v>
      </c>
      <c r="L17" s="28">
        <f t="shared" si="0"/>
        <v>-45201871</v>
      </c>
      <c r="M17" s="28">
        <f t="shared" si="0"/>
        <v>-42725838</v>
      </c>
      <c r="N17" s="28">
        <f t="shared" si="0"/>
        <v>-159246936</v>
      </c>
      <c r="O17" s="28">
        <f t="shared" si="0"/>
        <v>-65421427</v>
      </c>
      <c r="P17" s="28">
        <f t="shared" si="0"/>
        <v>-29322309</v>
      </c>
      <c r="Q17" s="28">
        <f t="shared" si="0"/>
        <v>-47832176</v>
      </c>
      <c r="R17" s="28">
        <f t="shared" si="0"/>
        <v>-142575912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-449575163</v>
      </c>
      <c r="X17" s="28">
        <f t="shared" si="0"/>
        <v>26374854</v>
      </c>
      <c r="Y17" s="28">
        <f t="shared" si="0"/>
        <v>-475950017</v>
      </c>
      <c r="Z17" s="29">
        <f>+IF(X17&lt;&gt;0,+(Y17/X17)*100,0)</f>
        <v>-1804.5598167102651</v>
      </c>
      <c r="AA17" s="30">
        <f>SUM(AA6:AA16)</f>
        <v>-20784152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-740545150</v>
      </c>
      <c r="D28" s="18"/>
      <c r="E28" s="19">
        <v>-609380184</v>
      </c>
      <c r="F28" s="20">
        <v>-590718676</v>
      </c>
      <c r="G28" s="20">
        <v>-41125273</v>
      </c>
      <c r="H28" s="20">
        <v>-42638884</v>
      </c>
      <c r="I28" s="20">
        <v>-24136908</v>
      </c>
      <c r="J28" s="20">
        <v>-107901065</v>
      </c>
      <c r="K28" s="20">
        <v>-49303673</v>
      </c>
      <c r="L28" s="20">
        <v>-20942944</v>
      </c>
      <c r="M28" s="20">
        <v>-179972920</v>
      </c>
      <c r="N28" s="20">
        <v>-250219537</v>
      </c>
      <c r="O28" s="20">
        <v>-8109102</v>
      </c>
      <c r="P28" s="20">
        <v>-5562639</v>
      </c>
      <c r="Q28" s="20">
        <v>-48696755</v>
      </c>
      <c r="R28" s="20">
        <v>-62368496</v>
      </c>
      <c r="S28" s="20"/>
      <c r="T28" s="20"/>
      <c r="U28" s="20"/>
      <c r="V28" s="20"/>
      <c r="W28" s="20">
        <v>-420489098</v>
      </c>
      <c r="X28" s="20">
        <v>-449570536</v>
      </c>
      <c r="Y28" s="20">
        <v>29081438</v>
      </c>
      <c r="Z28" s="21">
        <v>-6.4687152896514553</v>
      </c>
      <c r="AA28" s="22">
        <v>-590718676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-740545150</v>
      </c>
      <c r="D30" s="26">
        <f t="shared" ref="D30:Y30" si="1">SUM(D21:D29)</f>
        <v>0</v>
      </c>
      <c r="E30" s="27">
        <f t="shared" si="1"/>
        <v>-609380184</v>
      </c>
      <c r="F30" s="28">
        <f t="shared" si="1"/>
        <v>-590718676</v>
      </c>
      <c r="G30" s="28">
        <f t="shared" si="1"/>
        <v>-41125273</v>
      </c>
      <c r="H30" s="28">
        <f t="shared" si="1"/>
        <v>-42638884</v>
      </c>
      <c r="I30" s="28">
        <f t="shared" si="1"/>
        <v>-24136908</v>
      </c>
      <c r="J30" s="28">
        <f t="shared" si="1"/>
        <v>-107901065</v>
      </c>
      <c r="K30" s="28">
        <f t="shared" si="1"/>
        <v>-49303673</v>
      </c>
      <c r="L30" s="28">
        <f t="shared" si="1"/>
        <v>-20942944</v>
      </c>
      <c r="M30" s="28">
        <f t="shared" si="1"/>
        <v>-179972920</v>
      </c>
      <c r="N30" s="28">
        <f t="shared" si="1"/>
        <v>-250219537</v>
      </c>
      <c r="O30" s="28">
        <f t="shared" si="1"/>
        <v>-8109102</v>
      </c>
      <c r="P30" s="28">
        <f t="shared" si="1"/>
        <v>-5562639</v>
      </c>
      <c r="Q30" s="28">
        <f t="shared" si="1"/>
        <v>-48696755</v>
      </c>
      <c r="R30" s="28">
        <f t="shared" si="1"/>
        <v>-62368496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-420489098</v>
      </c>
      <c r="X30" s="28">
        <f t="shared" si="1"/>
        <v>-449570536</v>
      </c>
      <c r="Y30" s="28">
        <f t="shared" si="1"/>
        <v>29081438</v>
      </c>
      <c r="Z30" s="29">
        <f>+IF(X30&lt;&gt;0,+(Y30/X30)*100,0)</f>
        <v>-6.4687152896514553</v>
      </c>
      <c r="AA30" s="30">
        <f>SUM(AA21:AA29)</f>
        <v>-590718676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-1704755477</v>
      </c>
      <c r="D41" s="32">
        <f>+D17+D30+D39</f>
        <v>0</v>
      </c>
      <c r="E41" s="33">
        <f t="shared" si="3"/>
        <v>-510270144</v>
      </c>
      <c r="F41" s="34">
        <f t="shared" si="3"/>
        <v>-611502828</v>
      </c>
      <c r="G41" s="34">
        <f t="shared" si="3"/>
        <v>-89844268</v>
      </c>
      <c r="H41" s="34">
        <f t="shared" si="3"/>
        <v>-87824846</v>
      </c>
      <c r="I41" s="34">
        <f t="shared" si="3"/>
        <v>-77984266</v>
      </c>
      <c r="J41" s="34">
        <f t="shared" si="3"/>
        <v>-255653380</v>
      </c>
      <c r="K41" s="34">
        <f t="shared" si="3"/>
        <v>-120622900</v>
      </c>
      <c r="L41" s="34">
        <f t="shared" si="3"/>
        <v>-66144815</v>
      </c>
      <c r="M41" s="34">
        <f t="shared" si="3"/>
        <v>-222698758</v>
      </c>
      <c r="N41" s="34">
        <f t="shared" si="3"/>
        <v>-409466473</v>
      </c>
      <c r="O41" s="34">
        <f t="shared" si="3"/>
        <v>-73530529</v>
      </c>
      <c r="P41" s="34">
        <f t="shared" si="3"/>
        <v>-34884948</v>
      </c>
      <c r="Q41" s="34">
        <f t="shared" si="3"/>
        <v>-96528931</v>
      </c>
      <c r="R41" s="34">
        <f t="shared" si="3"/>
        <v>-204944408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-870064261</v>
      </c>
      <c r="X41" s="34">
        <f t="shared" si="3"/>
        <v>-423195682</v>
      </c>
      <c r="Y41" s="34">
        <f t="shared" si="3"/>
        <v>-446868579</v>
      </c>
      <c r="Z41" s="35">
        <f>+IF(X41&lt;&gt;0,+(Y41/X41)*100,0)</f>
        <v>105.59384181051261</v>
      </c>
      <c r="AA41" s="36">
        <f>+AA17+AA30+AA39</f>
        <v>-611502828</v>
      </c>
    </row>
    <row r="42" spans="1:27" x14ac:dyDescent="0.25">
      <c r="A42" s="23" t="s">
        <v>63</v>
      </c>
      <c r="B42" s="17" t="s">
        <v>64</v>
      </c>
      <c r="C42" s="32">
        <v>-1091047572</v>
      </c>
      <c r="D42" s="32"/>
      <c r="E42" s="33"/>
      <c r="F42" s="34"/>
      <c r="G42" s="34">
        <v>-5736774581</v>
      </c>
      <c r="H42" s="34">
        <f>+G43+H60</f>
        <v>-5825790849</v>
      </c>
      <c r="I42" s="34">
        <f>+H43+I60</f>
        <v>-5913615695</v>
      </c>
      <c r="J42" s="34">
        <f>+G42</f>
        <v>-5736774581</v>
      </c>
      <c r="K42" s="34">
        <f>+I43+K60</f>
        <v>-5991599961</v>
      </c>
      <c r="L42" s="34">
        <f>+K43+L60</f>
        <v>-6112222861</v>
      </c>
      <c r="M42" s="34">
        <f>+L43+M60</f>
        <v>-6178367676</v>
      </c>
      <c r="N42" s="34">
        <f>+K42</f>
        <v>-5991599961</v>
      </c>
      <c r="O42" s="34">
        <f>+M43+O60</f>
        <v>-6401066434</v>
      </c>
      <c r="P42" s="34">
        <f>+O43+P60</f>
        <v>-6474596963</v>
      </c>
      <c r="Q42" s="34">
        <f>+P43+Q60</f>
        <v>-6509481911</v>
      </c>
      <c r="R42" s="34">
        <f>+O42</f>
        <v>-6401066434</v>
      </c>
      <c r="S42" s="34">
        <f>+Q43+S60</f>
        <v>-6606010842</v>
      </c>
      <c r="T42" s="34">
        <f>+S43+T60</f>
        <v>-6606010842</v>
      </c>
      <c r="U42" s="34">
        <f>+T43+U60</f>
        <v>-6606010842</v>
      </c>
      <c r="V42" s="34">
        <f>+S42</f>
        <v>-6606010842</v>
      </c>
      <c r="W42" s="34">
        <f>+G42</f>
        <v>-5736774581</v>
      </c>
      <c r="X42" s="34"/>
      <c r="Y42" s="34">
        <f>+W42-X42</f>
        <v>-5736774581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-2795803049</v>
      </c>
      <c r="D43" s="44">
        <f t="shared" ref="D43:AA43" si="4">+D41+D42</f>
        <v>0</v>
      </c>
      <c r="E43" s="45">
        <f t="shared" si="4"/>
        <v>-510270144</v>
      </c>
      <c r="F43" s="46">
        <f t="shared" si="4"/>
        <v>-611502828</v>
      </c>
      <c r="G43" s="46">
        <f t="shared" si="4"/>
        <v>-5826618849</v>
      </c>
      <c r="H43" s="46">
        <f t="shared" si="4"/>
        <v>-5913615695</v>
      </c>
      <c r="I43" s="46">
        <f t="shared" si="4"/>
        <v>-5991599961</v>
      </c>
      <c r="J43" s="46">
        <f>+I43</f>
        <v>-5991599961</v>
      </c>
      <c r="K43" s="46">
        <f t="shared" si="4"/>
        <v>-6112222861</v>
      </c>
      <c r="L43" s="46">
        <f t="shared" si="4"/>
        <v>-6178367676</v>
      </c>
      <c r="M43" s="46">
        <f t="shared" si="4"/>
        <v>-6401066434</v>
      </c>
      <c r="N43" s="46">
        <f>+M43</f>
        <v>-6401066434</v>
      </c>
      <c r="O43" s="46">
        <f t="shared" si="4"/>
        <v>-6474596963</v>
      </c>
      <c r="P43" s="46">
        <f t="shared" si="4"/>
        <v>-6509481911</v>
      </c>
      <c r="Q43" s="46">
        <f t="shared" si="4"/>
        <v>-6606010842</v>
      </c>
      <c r="R43" s="46">
        <f>+Q43</f>
        <v>-6606010842</v>
      </c>
      <c r="S43" s="46">
        <f t="shared" si="4"/>
        <v>-6606010842</v>
      </c>
      <c r="T43" s="46">
        <f t="shared" si="4"/>
        <v>-6606010842</v>
      </c>
      <c r="U43" s="46">
        <f t="shared" si="4"/>
        <v>-6606010842</v>
      </c>
      <c r="V43" s="46">
        <f>+U43</f>
        <v>-6606010842</v>
      </c>
      <c r="W43" s="46">
        <f>+V43</f>
        <v>-6606010842</v>
      </c>
      <c r="X43" s="46">
        <f t="shared" si="4"/>
        <v>-423195682</v>
      </c>
      <c r="Y43" s="46">
        <f t="shared" si="4"/>
        <v>-6183643160</v>
      </c>
      <c r="Z43" s="47">
        <f>+IF(X43&lt;&gt;0,+(Y43/X43)*100,0)</f>
        <v>1461.1782262939062</v>
      </c>
      <c r="AA43" s="48">
        <f t="shared" si="4"/>
        <v>-611502828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-5736774581</v>
      </c>
      <c r="H60">
        <v>828000</v>
      </c>
      <c r="J60">
        <v>-5736774581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198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37868600</v>
      </c>
      <c r="D7" s="18"/>
      <c r="E7" s="19"/>
      <c r="F7" s="20"/>
      <c r="G7" s="20">
        <v>3075681</v>
      </c>
      <c r="H7" s="20">
        <v>2355353</v>
      </c>
      <c r="I7" s="20">
        <v>2584910</v>
      </c>
      <c r="J7" s="20">
        <v>8015944</v>
      </c>
      <c r="K7" s="20">
        <v>3688367</v>
      </c>
      <c r="L7" s="20">
        <v>2675307</v>
      </c>
      <c r="M7" s="20">
        <v>2752358</v>
      </c>
      <c r="N7" s="20">
        <v>9116032</v>
      </c>
      <c r="O7" s="20">
        <v>2276073</v>
      </c>
      <c r="P7" s="20">
        <v>3223849</v>
      </c>
      <c r="Q7" s="20">
        <v>2646592</v>
      </c>
      <c r="R7" s="20">
        <v>8146514</v>
      </c>
      <c r="S7" s="20"/>
      <c r="T7" s="20"/>
      <c r="U7" s="20"/>
      <c r="V7" s="20"/>
      <c r="W7" s="20">
        <v>25278490</v>
      </c>
      <c r="X7" s="20"/>
      <c r="Y7" s="20">
        <v>25278490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-34263</v>
      </c>
      <c r="D14" s="18"/>
      <c r="E14" s="19"/>
      <c r="F14" s="20"/>
      <c r="G14" s="20">
        <v>-371</v>
      </c>
      <c r="H14" s="20">
        <v>-371</v>
      </c>
      <c r="I14" s="20">
        <v>-371</v>
      </c>
      <c r="J14" s="20">
        <v>-1113</v>
      </c>
      <c r="K14" s="20">
        <v>-371</v>
      </c>
      <c r="L14" s="20">
        <v>-371</v>
      </c>
      <c r="M14" s="20">
        <v>-371</v>
      </c>
      <c r="N14" s="20">
        <v>-1113</v>
      </c>
      <c r="O14" s="20">
        <v>-371</v>
      </c>
      <c r="P14" s="20">
        <v>-613</v>
      </c>
      <c r="Q14" s="20">
        <v>-613</v>
      </c>
      <c r="R14" s="20">
        <v>-1597</v>
      </c>
      <c r="S14" s="20"/>
      <c r="T14" s="20"/>
      <c r="U14" s="20"/>
      <c r="V14" s="20"/>
      <c r="W14" s="20">
        <v>-3823</v>
      </c>
      <c r="X14" s="20"/>
      <c r="Y14" s="20">
        <v>-3823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37834337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3075310</v>
      </c>
      <c r="H17" s="28">
        <f t="shared" si="0"/>
        <v>2354982</v>
      </c>
      <c r="I17" s="28">
        <f t="shared" si="0"/>
        <v>2584539</v>
      </c>
      <c r="J17" s="28">
        <f t="shared" si="0"/>
        <v>8014831</v>
      </c>
      <c r="K17" s="28">
        <f t="shared" si="0"/>
        <v>3687996</v>
      </c>
      <c r="L17" s="28">
        <f t="shared" si="0"/>
        <v>2674936</v>
      </c>
      <c r="M17" s="28">
        <f t="shared" si="0"/>
        <v>2751987</v>
      </c>
      <c r="N17" s="28">
        <f t="shared" si="0"/>
        <v>9114919</v>
      </c>
      <c r="O17" s="28">
        <f t="shared" si="0"/>
        <v>2275702</v>
      </c>
      <c r="P17" s="28">
        <f t="shared" si="0"/>
        <v>3223236</v>
      </c>
      <c r="Q17" s="28">
        <f t="shared" si="0"/>
        <v>2645979</v>
      </c>
      <c r="R17" s="28">
        <f t="shared" si="0"/>
        <v>8144917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25274667</v>
      </c>
      <c r="X17" s="28">
        <f t="shared" si="0"/>
        <v>0</v>
      </c>
      <c r="Y17" s="28">
        <f t="shared" si="0"/>
        <v>25274667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37834337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3075310</v>
      </c>
      <c r="H41" s="34">
        <f t="shared" si="3"/>
        <v>2354982</v>
      </c>
      <c r="I41" s="34">
        <f t="shared" si="3"/>
        <v>2584539</v>
      </c>
      <c r="J41" s="34">
        <f t="shared" si="3"/>
        <v>8014831</v>
      </c>
      <c r="K41" s="34">
        <f t="shared" si="3"/>
        <v>3687996</v>
      </c>
      <c r="L41" s="34">
        <f t="shared" si="3"/>
        <v>2674936</v>
      </c>
      <c r="M41" s="34">
        <f t="shared" si="3"/>
        <v>2751987</v>
      </c>
      <c r="N41" s="34">
        <f t="shared" si="3"/>
        <v>9114919</v>
      </c>
      <c r="O41" s="34">
        <f t="shared" si="3"/>
        <v>2275702</v>
      </c>
      <c r="P41" s="34">
        <f t="shared" si="3"/>
        <v>3223236</v>
      </c>
      <c r="Q41" s="34">
        <f t="shared" si="3"/>
        <v>2645979</v>
      </c>
      <c r="R41" s="34">
        <f t="shared" si="3"/>
        <v>8144917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25274667</v>
      </c>
      <c r="X41" s="34">
        <f t="shared" si="3"/>
        <v>0</v>
      </c>
      <c r="Y41" s="34">
        <f t="shared" si="3"/>
        <v>25274667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201598734</v>
      </c>
      <c r="D42" s="32"/>
      <c r="E42" s="33">
        <v>201598734</v>
      </c>
      <c r="F42" s="34">
        <v>201598734</v>
      </c>
      <c r="G42" s="34">
        <v>239779678</v>
      </c>
      <c r="H42" s="34">
        <f>+G43+H60</f>
        <v>242854988</v>
      </c>
      <c r="I42" s="34">
        <f>+H43+I60</f>
        <v>245209970</v>
      </c>
      <c r="J42" s="34">
        <f>+G42</f>
        <v>239779678</v>
      </c>
      <c r="K42" s="34">
        <f>+I43+K60</f>
        <v>247794509</v>
      </c>
      <c r="L42" s="34">
        <f>+K43+L60</f>
        <v>251482505</v>
      </c>
      <c r="M42" s="34">
        <f>+L43+M60</f>
        <v>254157441</v>
      </c>
      <c r="N42" s="34">
        <f>+K42</f>
        <v>247794509</v>
      </c>
      <c r="O42" s="34">
        <f>+M43+O60</f>
        <v>256909428</v>
      </c>
      <c r="P42" s="34">
        <f>+O43+P60</f>
        <v>259185130</v>
      </c>
      <c r="Q42" s="34">
        <f>+P43+Q60</f>
        <v>262408366</v>
      </c>
      <c r="R42" s="34">
        <f>+O42</f>
        <v>256909428</v>
      </c>
      <c r="S42" s="34">
        <f>+Q43+S60</f>
        <v>265054345</v>
      </c>
      <c r="T42" s="34">
        <f>+S43+T60</f>
        <v>265054345</v>
      </c>
      <c r="U42" s="34">
        <f>+T43+U60</f>
        <v>265054345</v>
      </c>
      <c r="V42" s="34">
        <f>+S42</f>
        <v>265054345</v>
      </c>
      <c r="W42" s="34">
        <f>+G42</f>
        <v>239779678</v>
      </c>
      <c r="X42" s="34">
        <v>201598734</v>
      </c>
      <c r="Y42" s="34">
        <f>+W42-X42</f>
        <v>38180944</v>
      </c>
      <c r="Z42" s="35">
        <f>+IF(X42&lt;&gt;0,+(Y42/X42)*100,0)</f>
        <v>18.939079250368703</v>
      </c>
      <c r="AA42" s="36">
        <v>201598734</v>
      </c>
    </row>
    <row r="43" spans="1:27" x14ac:dyDescent="0.25">
      <c r="A43" s="42" t="s">
        <v>65</v>
      </c>
      <c r="B43" s="43" t="s">
        <v>64</v>
      </c>
      <c r="C43" s="44">
        <f>+C41+C42</f>
        <v>239433071</v>
      </c>
      <c r="D43" s="44">
        <f t="shared" ref="D43:AA43" si="4">+D41+D42</f>
        <v>0</v>
      </c>
      <c r="E43" s="45">
        <f t="shared" si="4"/>
        <v>201598734</v>
      </c>
      <c r="F43" s="46">
        <f t="shared" si="4"/>
        <v>201598734</v>
      </c>
      <c r="G43" s="46">
        <f t="shared" si="4"/>
        <v>242854988</v>
      </c>
      <c r="H43" s="46">
        <f t="shared" si="4"/>
        <v>245209970</v>
      </c>
      <c r="I43" s="46">
        <f t="shared" si="4"/>
        <v>247794509</v>
      </c>
      <c r="J43" s="46">
        <f>+I43</f>
        <v>247794509</v>
      </c>
      <c r="K43" s="46">
        <f t="shared" si="4"/>
        <v>251482505</v>
      </c>
      <c r="L43" s="46">
        <f t="shared" si="4"/>
        <v>254157441</v>
      </c>
      <c r="M43" s="46">
        <f t="shared" si="4"/>
        <v>256909428</v>
      </c>
      <c r="N43" s="46">
        <f>+M43</f>
        <v>256909428</v>
      </c>
      <c r="O43" s="46">
        <f t="shared" si="4"/>
        <v>259185130</v>
      </c>
      <c r="P43" s="46">
        <f t="shared" si="4"/>
        <v>262408366</v>
      </c>
      <c r="Q43" s="46">
        <f t="shared" si="4"/>
        <v>265054345</v>
      </c>
      <c r="R43" s="46">
        <f>+Q43</f>
        <v>265054345</v>
      </c>
      <c r="S43" s="46">
        <f t="shared" si="4"/>
        <v>265054345</v>
      </c>
      <c r="T43" s="46">
        <f t="shared" si="4"/>
        <v>265054345</v>
      </c>
      <c r="U43" s="46">
        <f t="shared" si="4"/>
        <v>265054345</v>
      </c>
      <c r="V43" s="46">
        <f>+U43</f>
        <v>265054345</v>
      </c>
      <c r="W43" s="46">
        <f>+V43</f>
        <v>265054345</v>
      </c>
      <c r="X43" s="46">
        <f t="shared" si="4"/>
        <v>201598734</v>
      </c>
      <c r="Y43" s="46">
        <f t="shared" si="4"/>
        <v>63455611</v>
      </c>
      <c r="Z43" s="47">
        <f>+IF(X43&lt;&gt;0,+(Y43/X43)*100,0)</f>
        <v>31.476195182852685</v>
      </c>
      <c r="AA43" s="48">
        <f t="shared" si="4"/>
        <v>201598734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239779678</v>
      </c>
      <c r="J60">
        <v>239779678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199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200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-190040</v>
      </c>
      <c r="D14" s="18"/>
      <c r="E14" s="19"/>
      <c r="F14" s="20"/>
      <c r="G14" s="20">
        <v>-21171</v>
      </c>
      <c r="H14" s="20"/>
      <c r="I14" s="20"/>
      <c r="J14" s="20">
        <v>-21171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-21171</v>
      </c>
      <c r="X14" s="20"/>
      <c r="Y14" s="20">
        <v>-21171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-190040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-21171</v>
      </c>
      <c r="H17" s="28">
        <f t="shared" si="0"/>
        <v>0</v>
      </c>
      <c r="I17" s="28">
        <f t="shared" si="0"/>
        <v>0</v>
      </c>
      <c r="J17" s="28">
        <f t="shared" si="0"/>
        <v>-21171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-21171</v>
      </c>
      <c r="X17" s="28">
        <f t="shared" si="0"/>
        <v>0</v>
      </c>
      <c r="Y17" s="28">
        <f t="shared" si="0"/>
        <v>-21171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-190040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-21171</v>
      </c>
      <c r="H41" s="34">
        <f t="shared" si="3"/>
        <v>0</v>
      </c>
      <c r="I41" s="34">
        <f t="shared" si="3"/>
        <v>0</v>
      </c>
      <c r="J41" s="34">
        <f t="shared" si="3"/>
        <v>-21171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-21171</v>
      </c>
      <c r="X41" s="34">
        <f t="shared" si="3"/>
        <v>0</v>
      </c>
      <c r="Y41" s="34">
        <f t="shared" si="3"/>
        <v>-21171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-2116554</v>
      </c>
      <c r="D42" s="32"/>
      <c r="E42" s="33"/>
      <c r="F42" s="34"/>
      <c r="G42" s="34">
        <v>-2301738</v>
      </c>
      <c r="H42" s="34">
        <f>+G43+H60</f>
        <v>-2322909</v>
      </c>
      <c r="I42" s="34">
        <f>+H43+I60</f>
        <v>-2322909</v>
      </c>
      <c r="J42" s="34">
        <f>+G42</f>
        <v>-2301738</v>
      </c>
      <c r="K42" s="34">
        <f>+I43+K60</f>
        <v>-2322909</v>
      </c>
      <c r="L42" s="34">
        <f>+K43+L60</f>
        <v>-2322909</v>
      </c>
      <c r="M42" s="34">
        <f>+L43+M60</f>
        <v>-2322909</v>
      </c>
      <c r="N42" s="34">
        <f>+K42</f>
        <v>-2322909</v>
      </c>
      <c r="O42" s="34">
        <f>+M43+O60</f>
        <v>-2322909</v>
      </c>
      <c r="P42" s="34">
        <f>+O43+P60</f>
        <v>-2322909</v>
      </c>
      <c r="Q42" s="34">
        <f>+P43+Q60</f>
        <v>-2322909</v>
      </c>
      <c r="R42" s="34">
        <f>+O42</f>
        <v>-2322909</v>
      </c>
      <c r="S42" s="34">
        <f>+Q43+S60</f>
        <v>-2322909</v>
      </c>
      <c r="T42" s="34">
        <f>+S43+T60</f>
        <v>-2322909</v>
      </c>
      <c r="U42" s="34">
        <f>+T43+U60</f>
        <v>-2322909</v>
      </c>
      <c r="V42" s="34">
        <f>+S42</f>
        <v>-2322909</v>
      </c>
      <c r="W42" s="34">
        <f>+G42</f>
        <v>-2301738</v>
      </c>
      <c r="X42" s="34"/>
      <c r="Y42" s="34">
        <f>+W42-X42</f>
        <v>-2301738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-2306594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-2322909</v>
      </c>
      <c r="H43" s="46">
        <f t="shared" si="4"/>
        <v>-2322909</v>
      </c>
      <c r="I43" s="46">
        <f t="shared" si="4"/>
        <v>-2322909</v>
      </c>
      <c r="J43" s="46">
        <f>+I43</f>
        <v>-2322909</v>
      </c>
      <c r="K43" s="46">
        <f t="shared" si="4"/>
        <v>-2322909</v>
      </c>
      <c r="L43" s="46">
        <f t="shared" si="4"/>
        <v>-2322909</v>
      </c>
      <c r="M43" s="46">
        <f t="shared" si="4"/>
        <v>-2322909</v>
      </c>
      <c r="N43" s="46">
        <f>+M43</f>
        <v>-2322909</v>
      </c>
      <c r="O43" s="46">
        <f t="shared" si="4"/>
        <v>-2322909</v>
      </c>
      <c r="P43" s="46">
        <f t="shared" si="4"/>
        <v>-2322909</v>
      </c>
      <c r="Q43" s="46">
        <f t="shared" si="4"/>
        <v>-2322909</v>
      </c>
      <c r="R43" s="46">
        <f>+Q43</f>
        <v>-2322909</v>
      </c>
      <c r="S43" s="46">
        <f t="shared" si="4"/>
        <v>-2322909</v>
      </c>
      <c r="T43" s="46">
        <f t="shared" si="4"/>
        <v>-2322909</v>
      </c>
      <c r="U43" s="46">
        <f t="shared" si="4"/>
        <v>-2322909</v>
      </c>
      <c r="V43" s="46">
        <f>+U43</f>
        <v>-2322909</v>
      </c>
      <c r="W43" s="46">
        <f>+V43</f>
        <v>-2322909</v>
      </c>
      <c r="X43" s="46">
        <f t="shared" si="4"/>
        <v>0</v>
      </c>
      <c r="Y43" s="46">
        <f t="shared" si="4"/>
        <v>-2322909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-2301738</v>
      </c>
      <c r="J60">
        <v>-2301738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201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202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64062435</v>
      </c>
      <c r="D7" s="18"/>
      <c r="E7" s="19">
        <v>76904214</v>
      </c>
      <c r="F7" s="20">
        <v>73853134</v>
      </c>
      <c r="G7" s="20">
        <v>5552557</v>
      </c>
      <c r="H7" s="20">
        <v>5115162</v>
      </c>
      <c r="I7" s="20">
        <v>3244780</v>
      </c>
      <c r="J7" s="20">
        <v>13912499</v>
      </c>
      <c r="K7" s="20">
        <v>5580973</v>
      </c>
      <c r="L7" s="20">
        <v>6736913</v>
      </c>
      <c r="M7" s="20">
        <v>4099329</v>
      </c>
      <c r="N7" s="20">
        <v>16417215</v>
      </c>
      <c r="O7" s="20">
        <v>3548508</v>
      </c>
      <c r="P7" s="20">
        <v>6581850</v>
      </c>
      <c r="Q7" s="20">
        <v>4269685</v>
      </c>
      <c r="R7" s="20">
        <v>14400043</v>
      </c>
      <c r="S7" s="20"/>
      <c r="T7" s="20"/>
      <c r="U7" s="20"/>
      <c r="V7" s="20"/>
      <c r="W7" s="20">
        <v>44729757</v>
      </c>
      <c r="X7" s="20">
        <v>38049528</v>
      </c>
      <c r="Y7" s="20">
        <v>6680229</v>
      </c>
      <c r="Z7" s="21">
        <v>17.556667194399889</v>
      </c>
      <c r="AA7" s="22">
        <v>73853134</v>
      </c>
    </row>
    <row r="8" spans="1:27" x14ac:dyDescent="0.25">
      <c r="A8" s="23" t="s">
        <v>36</v>
      </c>
      <c r="B8" s="17" t="s">
        <v>32</v>
      </c>
      <c r="C8" s="18">
        <v>28667</v>
      </c>
      <c r="D8" s="18"/>
      <c r="E8" s="19"/>
      <c r="F8" s="20">
        <v>2070</v>
      </c>
      <c r="G8" s="20">
        <v>1952</v>
      </c>
      <c r="H8" s="20">
        <v>3885</v>
      </c>
      <c r="I8" s="20">
        <v>5281</v>
      </c>
      <c r="J8" s="20">
        <v>11118</v>
      </c>
      <c r="K8" s="20">
        <v>7353</v>
      </c>
      <c r="L8" s="20">
        <v>1250</v>
      </c>
      <c r="M8" s="20">
        <v>2801</v>
      </c>
      <c r="N8" s="20">
        <v>11404</v>
      </c>
      <c r="O8" s="20">
        <v>3170</v>
      </c>
      <c r="P8" s="20">
        <v>5905</v>
      </c>
      <c r="Q8" s="20">
        <v>1821</v>
      </c>
      <c r="R8" s="20">
        <v>10896</v>
      </c>
      <c r="S8" s="20"/>
      <c r="T8" s="20"/>
      <c r="U8" s="20"/>
      <c r="V8" s="20"/>
      <c r="W8" s="20">
        <v>33418</v>
      </c>
      <c r="X8" s="20">
        <v>828</v>
      </c>
      <c r="Y8" s="20">
        <v>32590</v>
      </c>
      <c r="Z8" s="21">
        <v>3935.9903381642512</v>
      </c>
      <c r="AA8" s="22">
        <v>2070</v>
      </c>
    </row>
    <row r="9" spans="1:27" x14ac:dyDescent="0.25">
      <c r="A9" s="23" t="s">
        <v>37</v>
      </c>
      <c r="B9" s="17" t="s">
        <v>38</v>
      </c>
      <c r="C9" s="18">
        <v>503694567</v>
      </c>
      <c r="D9" s="18"/>
      <c r="E9" s="19">
        <v>565349293</v>
      </c>
      <c r="F9" s="20">
        <v>286787886</v>
      </c>
      <c r="G9" s="20">
        <v>221239426</v>
      </c>
      <c r="H9" s="20"/>
      <c r="I9" s="20"/>
      <c r="J9" s="20">
        <v>221239426</v>
      </c>
      <c r="K9" s="20"/>
      <c r="L9" s="20"/>
      <c r="M9" s="20">
        <v>176794981</v>
      </c>
      <c r="N9" s="20">
        <v>176794981</v>
      </c>
      <c r="O9" s="20"/>
      <c r="P9" s="20"/>
      <c r="Q9" s="20">
        <v>132743723</v>
      </c>
      <c r="R9" s="20">
        <v>132743723</v>
      </c>
      <c r="S9" s="20"/>
      <c r="T9" s="20"/>
      <c r="U9" s="20"/>
      <c r="V9" s="20"/>
      <c r="W9" s="20">
        <v>530778130</v>
      </c>
      <c r="X9" s="20">
        <v>445165454</v>
      </c>
      <c r="Y9" s="20">
        <v>85612676</v>
      </c>
      <c r="Z9" s="21">
        <v>19.231653137217606</v>
      </c>
      <c r="AA9" s="22">
        <v>286787886</v>
      </c>
    </row>
    <row r="10" spans="1:27" x14ac:dyDescent="0.25">
      <c r="A10" s="23" t="s">
        <v>39</v>
      </c>
      <c r="B10" s="17" t="s">
        <v>38</v>
      </c>
      <c r="C10" s="18">
        <v>112904796</v>
      </c>
      <c r="D10" s="18"/>
      <c r="E10" s="19">
        <v>655408600</v>
      </c>
      <c r="F10" s="20">
        <v>710747415</v>
      </c>
      <c r="G10" s="20">
        <v>1524628</v>
      </c>
      <c r="H10" s="20">
        <v>32000000</v>
      </c>
      <c r="I10" s="20"/>
      <c r="J10" s="20">
        <v>33524628</v>
      </c>
      <c r="K10" s="20">
        <v>30000000</v>
      </c>
      <c r="L10" s="20"/>
      <c r="M10" s="20"/>
      <c r="N10" s="20">
        <v>30000000</v>
      </c>
      <c r="O10" s="20"/>
      <c r="P10" s="20">
        <v>20217000</v>
      </c>
      <c r="Q10" s="20">
        <v>57898188</v>
      </c>
      <c r="R10" s="20">
        <v>78115188</v>
      </c>
      <c r="S10" s="20"/>
      <c r="T10" s="20"/>
      <c r="U10" s="20"/>
      <c r="V10" s="20"/>
      <c r="W10" s="20">
        <v>141639816</v>
      </c>
      <c r="X10" s="20">
        <v>663428877</v>
      </c>
      <c r="Y10" s="20">
        <v>-521789061</v>
      </c>
      <c r="Z10" s="21">
        <v>-78.650339032498877</v>
      </c>
      <c r="AA10" s="22">
        <v>710747415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-515431929</v>
      </c>
      <c r="D14" s="18"/>
      <c r="E14" s="19">
        <v>-882993589</v>
      </c>
      <c r="F14" s="20">
        <v>-1372038582</v>
      </c>
      <c r="G14" s="20">
        <v>-58077153</v>
      </c>
      <c r="H14" s="20">
        <v>-30009371</v>
      </c>
      <c r="I14" s="20">
        <v>-48158495</v>
      </c>
      <c r="J14" s="20">
        <v>-136245019</v>
      </c>
      <c r="K14" s="20">
        <v>-67228406</v>
      </c>
      <c r="L14" s="20">
        <v>-37976771</v>
      </c>
      <c r="M14" s="20">
        <v>-32834065</v>
      </c>
      <c r="N14" s="20">
        <v>-138039242</v>
      </c>
      <c r="O14" s="20">
        <v>-62370558</v>
      </c>
      <c r="P14" s="20">
        <v>-32619888</v>
      </c>
      <c r="Q14" s="20">
        <v>-72591116</v>
      </c>
      <c r="R14" s="20">
        <v>-167581562</v>
      </c>
      <c r="S14" s="20"/>
      <c r="T14" s="20"/>
      <c r="U14" s="20"/>
      <c r="V14" s="20"/>
      <c r="W14" s="20">
        <v>-441865823</v>
      </c>
      <c r="X14" s="20">
        <v>-781481786</v>
      </c>
      <c r="Y14" s="20">
        <v>339615963</v>
      </c>
      <c r="Z14" s="21">
        <v>-43.457949895200763</v>
      </c>
      <c r="AA14" s="22">
        <v>-1372038582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165258536</v>
      </c>
      <c r="D17" s="26">
        <f>SUM(D6:D16)</f>
        <v>0</v>
      </c>
      <c r="E17" s="27">
        <f t="shared" si="0"/>
        <v>414668518</v>
      </c>
      <c r="F17" s="28">
        <f t="shared" si="0"/>
        <v>-300648077</v>
      </c>
      <c r="G17" s="28">
        <f t="shared" si="0"/>
        <v>170241410</v>
      </c>
      <c r="H17" s="28">
        <f t="shared" si="0"/>
        <v>7109676</v>
      </c>
      <c r="I17" s="28">
        <f t="shared" si="0"/>
        <v>-44908434</v>
      </c>
      <c r="J17" s="28">
        <f t="shared" si="0"/>
        <v>132442652</v>
      </c>
      <c r="K17" s="28">
        <f t="shared" si="0"/>
        <v>-31640080</v>
      </c>
      <c r="L17" s="28">
        <f t="shared" si="0"/>
        <v>-31238608</v>
      </c>
      <c r="M17" s="28">
        <f t="shared" si="0"/>
        <v>148063046</v>
      </c>
      <c r="N17" s="28">
        <f t="shared" si="0"/>
        <v>85184358</v>
      </c>
      <c r="O17" s="28">
        <f t="shared" si="0"/>
        <v>-58818880</v>
      </c>
      <c r="P17" s="28">
        <f t="shared" si="0"/>
        <v>-5815133</v>
      </c>
      <c r="Q17" s="28">
        <f t="shared" si="0"/>
        <v>122322301</v>
      </c>
      <c r="R17" s="28">
        <f t="shared" si="0"/>
        <v>57688288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275315298</v>
      </c>
      <c r="X17" s="28">
        <f t="shared" si="0"/>
        <v>365162901</v>
      </c>
      <c r="Y17" s="28">
        <f t="shared" si="0"/>
        <v>-89847603</v>
      </c>
      <c r="Z17" s="29">
        <f>+IF(X17&lt;&gt;0,+(Y17/X17)*100,0)</f>
        <v>-24.60480042029242</v>
      </c>
      <c r="AA17" s="30">
        <f>SUM(AA6:AA16)</f>
        <v>-300648077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-629564423</v>
      </c>
      <c r="D28" s="18"/>
      <c r="E28" s="19">
        <v>-649674351</v>
      </c>
      <c r="F28" s="20">
        <v>-706111988</v>
      </c>
      <c r="G28" s="20">
        <v>-89387840</v>
      </c>
      <c r="H28" s="20">
        <v>-117569292</v>
      </c>
      <c r="I28" s="20">
        <v>-58565830</v>
      </c>
      <c r="J28" s="20">
        <v>-265522962</v>
      </c>
      <c r="K28" s="20">
        <v>-48186061</v>
      </c>
      <c r="L28" s="20">
        <v>-84765421</v>
      </c>
      <c r="M28" s="20">
        <v>-52740600</v>
      </c>
      <c r="N28" s="20">
        <v>-185692082</v>
      </c>
      <c r="O28" s="20">
        <v>-53103866</v>
      </c>
      <c r="P28" s="20">
        <v>-87076462</v>
      </c>
      <c r="Q28" s="20">
        <v>-44940859</v>
      </c>
      <c r="R28" s="20">
        <v>-185121187</v>
      </c>
      <c r="S28" s="20"/>
      <c r="T28" s="20"/>
      <c r="U28" s="20"/>
      <c r="V28" s="20"/>
      <c r="W28" s="20">
        <v>-636336231</v>
      </c>
      <c r="X28" s="20">
        <v>-393245401</v>
      </c>
      <c r="Y28" s="20">
        <v>-243090830</v>
      </c>
      <c r="Z28" s="21">
        <v>61.816572903798559</v>
      </c>
      <c r="AA28" s="22">
        <v>-706111988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-629564423</v>
      </c>
      <c r="D30" s="26">
        <f t="shared" ref="D30:Y30" si="1">SUM(D21:D29)</f>
        <v>0</v>
      </c>
      <c r="E30" s="27">
        <f t="shared" si="1"/>
        <v>-649674351</v>
      </c>
      <c r="F30" s="28">
        <f t="shared" si="1"/>
        <v>-706111988</v>
      </c>
      <c r="G30" s="28">
        <f t="shared" si="1"/>
        <v>-89387840</v>
      </c>
      <c r="H30" s="28">
        <f t="shared" si="1"/>
        <v>-117569292</v>
      </c>
      <c r="I30" s="28">
        <f t="shared" si="1"/>
        <v>-58565830</v>
      </c>
      <c r="J30" s="28">
        <f t="shared" si="1"/>
        <v>-265522962</v>
      </c>
      <c r="K30" s="28">
        <f t="shared" si="1"/>
        <v>-48186061</v>
      </c>
      <c r="L30" s="28">
        <f t="shared" si="1"/>
        <v>-84765421</v>
      </c>
      <c r="M30" s="28">
        <f t="shared" si="1"/>
        <v>-52740600</v>
      </c>
      <c r="N30" s="28">
        <f t="shared" si="1"/>
        <v>-185692082</v>
      </c>
      <c r="O30" s="28">
        <f t="shared" si="1"/>
        <v>-53103866</v>
      </c>
      <c r="P30" s="28">
        <f t="shared" si="1"/>
        <v>-87076462</v>
      </c>
      <c r="Q30" s="28">
        <f t="shared" si="1"/>
        <v>-44940859</v>
      </c>
      <c r="R30" s="28">
        <f t="shared" si="1"/>
        <v>-185121187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-636336231</v>
      </c>
      <c r="X30" s="28">
        <f t="shared" si="1"/>
        <v>-393245401</v>
      </c>
      <c r="Y30" s="28">
        <f t="shared" si="1"/>
        <v>-243090830</v>
      </c>
      <c r="Z30" s="29">
        <f>+IF(X30&lt;&gt;0,+(Y30/X30)*100,0)</f>
        <v>61.816572903798559</v>
      </c>
      <c r="AA30" s="30">
        <f>SUM(AA21:AA29)</f>
        <v>-706111988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-464305887</v>
      </c>
      <c r="D41" s="32">
        <f>+D17+D30+D39</f>
        <v>0</v>
      </c>
      <c r="E41" s="33">
        <f t="shared" si="3"/>
        <v>-235005833</v>
      </c>
      <c r="F41" s="34">
        <f t="shared" si="3"/>
        <v>-1006760065</v>
      </c>
      <c r="G41" s="34">
        <f t="shared" si="3"/>
        <v>80853570</v>
      </c>
      <c r="H41" s="34">
        <f t="shared" si="3"/>
        <v>-110459616</v>
      </c>
      <c r="I41" s="34">
        <f t="shared" si="3"/>
        <v>-103474264</v>
      </c>
      <c r="J41" s="34">
        <f t="shared" si="3"/>
        <v>-133080310</v>
      </c>
      <c r="K41" s="34">
        <f t="shared" si="3"/>
        <v>-79826141</v>
      </c>
      <c r="L41" s="34">
        <f t="shared" si="3"/>
        <v>-116004029</v>
      </c>
      <c r="M41" s="34">
        <f t="shared" si="3"/>
        <v>95322446</v>
      </c>
      <c r="N41" s="34">
        <f t="shared" si="3"/>
        <v>-100507724</v>
      </c>
      <c r="O41" s="34">
        <f t="shared" si="3"/>
        <v>-111922746</v>
      </c>
      <c r="P41" s="34">
        <f t="shared" si="3"/>
        <v>-92891595</v>
      </c>
      <c r="Q41" s="34">
        <f t="shared" si="3"/>
        <v>77381442</v>
      </c>
      <c r="R41" s="34">
        <f t="shared" si="3"/>
        <v>-127432899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-361020933</v>
      </c>
      <c r="X41" s="34">
        <f t="shared" si="3"/>
        <v>-28082500</v>
      </c>
      <c r="Y41" s="34">
        <f t="shared" si="3"/>
        <v>-332938433</v>
      </c>
      <c r="Z41" s="35">
        <f>+IF(X41&lt;&gt;0,+(Y41/X41)*100,0)</f>
        <v>1185.5726270809223</v>
      </c>
      <c r="AA41" s="36">
        <f>+AA17+AA30+AA39</f>
        <v>-1006760065</v>
      </c>
    </row>
    <row r="42" spans="1:27" x14ac:dyDescent="0.25">
      <c r="A42" s="23" t="s">
        <v>63</v>
      </c>
      <c r="B42" s="17" t="s">
        <v>64</v>
      </c>
      <c r="C42" s="32">
        <v>-878907749</v>
      </c>
      <c r="D42" s="32"/>
      <c r="E42" s="33">
        <v>-966798526</v>
      </c>
      <c r="F42" s="34">
        <v>-966798526</v>
      </c>
      <c r="G42" s="34">
        <v>-1326281159</v>
      </c>
      <c r="H42" s="34">
        <f>+G43+H60</f>
        <v>-1239827496</v>
      </c>
      <c r="I42" s="34">
        <f>+H43+I60</f>
        <v>-1350287112</v>
      </c>
      <c r="J42" s="34">
        <f>+G42</f>
        <v>-1326281159</v>
      </c>
      <c r="K42" s="34">
        <f>+I43+K60</f>
        <v>-1453761376</v>
      </c>
      <c r="L42" s="34">
        <f>+K43+L60</f>
        <v>-1533587517</v>
      </c>
      <c r="M42" s="34">
        <f>+L43+M60</f>
        <v>-1649591546</v>
      </c>
      <c r="N42" s="34">
        <f>+K42</f>
        <v>-1453761376</v>
      </c>
      <c r="O42" s="34">
        <f>+M43+O60</f>
        <v>-1554269100</v>
      </c>
      <c r="P42" s="34">
        <f>+O43+P60</f>
        <v>-1666191846</v>
      </c>
      <c r="Q42" s="34">
        <f>+P43+Q60</f>
        <v>-1759083441</v>
      </c>
      <c r="R42" s="34">
        <f>+O42</f>
        <v>-1554269100</v>
      </c>
      <c r="S42" s="34">
        <f>+Q43+S60</f>
        <v>-1681701999</v>
      </c>
      <c r="T42" s="34">
        <f>+S43+T60</f>
        <v>-1681701999</v>
      </c>
      <c r="U42" s="34">
        <f>+T43+U60</f>
        <v>-1681701999</v>
      </c>
      <c r="V42" s="34">
        <f>+S42</f>
        <v>-1681701999</v>
      </c>
      <c r="W42" s="34">
        <f>+G42</f>
        <v>-1326281159</v>
      </c>
      <c r="X42" s="34">
        <v>-966798526</v>
      </c>
      <c r="Y42" s="34">
        <f>+W42-X42</f>
        <v>-359482633</v>
      </c>
      <c r="Z42" s="35">
        <f>+IF(X42&lt;&gt;0,+(Y42/X42)*100,0)</f>
        <v>37.182786623321768</v>
      </c>
      <c r="AA42" s="36">
        <v>-966798526</v>
      </c>
    </row>
    <row r="43" spans="1:27" x14ac:dyDescent="0.25">
      <c r="A43" s="42" t="s">
        <v>65</v>
      </c>
      <c r="B43" s="43" t="s">
        <v>64</v>
      </c>
      <c r="C43" s="44">
        <f>+C41+C42</f>
        <v>-1343213636</v>
      </c>
      <c r="D43" s="44">
        <f t="shared" ref="D43:AA43" si="4">+D41+D42</f>
        <v>0</v>
      </c>
      <c r="E43" s="45">
        <f t="shared" si="4"/>
        <v>-1201804359</v>
      </c>
      <c r="F43" s="46">
        <f t="shared" si="4"/>
        <v>-1973558591</v>
      </c>
      <c r="G43" s="46">
        <f t="shared" si="4"/>
        <v>-1245427589</v>
      </c>
      <c r="H43" s="46">
        <f t="shared" si="4"/>
        <v>-1350287112</v>
      </c>
      <c r="I43" s="46">
        <f t="shared" si="4"/>
        <v>-1453761376</v>
      </c>
      <c r="J43" s="46">
        <f>+I43</f>
        <v>-1453761376</v>
      </c>
      <c r="K43" s="46">
        <f t="shared" si="4"/>
        <v>-1533587517</v>
      </c>
      <c r="L43" s="46">
        <f t="shared" si="4"/>
        <v>-1649591546</v>
      </c>
      <c r="M43" s="46">
        <f t="shared" si="4"/>
        <v>-1554269100</v>
      </c>
      <c r="N43" s="46">
        <f>+M43</f>
        <v>-1554269100</v>
      </c>
      <c r="O43" s="46">
        <f t="shared" si="4"/>
        <v>-1666191846</v>
      </c>
      <c r="P43" s="46">
        <f t="shared" si="4"/>
        <v>-1759083441</v>
      </c>
      <c r="Q43" s="46">
        <f t="shared" si="4"/>
        <v>-1681701999</v>
      </c>
      <c r="R43" s="46">
        <f>+Q43</f>
        <v>-1681701999</v>
      </c>
      <c r="S43" s="46">
        <f t="shared" si="4"/>
        <v>-1681701999</v>
      </c>
      <c r="T43" s="46">
        <f t="shared" si="4"/>
        <v>-1681701999</v>
      </c>
      <c r="U43" s="46">
        <f t="shared" si="4"/>
        <v>-1681701999</v>
      </c>
      <c r="V43" s="46">
        <f>+U43</f>
        <v>-1681701999</v>
      </c>
      <c r="W43" s="46">
        <f>+V43</f>
        <v>-1681701999</v>
      </c>
      <c r="X43" s="46">
        <f t="shared" si="4"/>
        <v>-994881026</v>
      </c>
      <c r="Y43" s="46">
        <f t="shared" si="4"/>
        <v>-692421066</v>
      </c>
      <c r="Z43" s="47">
        <f>+IF(X43&lt;&gt;0,+(Y43/X43)*100,0)</f>
        <v>69.598378891990237</v>
      </c>
      <c r="AA43" s="48">
        <f t="shared" si="4"/>
        <v>-1973558591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-1326281159</v>
      </c>
      <c r="H60">
        <v>5600093</v>
      </c>
      <c r="J60">
        <v>-1326281159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203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204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205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360775438</v>
      </c>
      <c r="D7" s="18"/>
      <c r="E7" s="19">
        <v>373236496</v>
      </c>
      <c r="F7" s="20">
        <v>315440972</v>
      </c>
      <c r="G7" s="20">
        <v>22962703</v>
      </c>
      <c r="H7" s="20">
        <v>25316943</v>
      </c>
      <c r="I7" s="20">
        <v>30594681</v>
      </c>
      <c r="J7" s="20">
        <v>78874327</v>
      </c>
      <c r="K7" s="20">
        <v>31356966</v>
      </c>
      <c r="L7" s="20">
        <v>26673030</v>
      </c>
      <c r="M7" s="20">
        <v>26174090</v>
      </c>
      <c r="N7" s="20">
        <v>84204086</v>
      </c>
      <c r="O7" s="20">
        <v>25900236</v>
      </c>
      <c r="P7" s="20">
        <v>25117260</v>
      </c>
      <c r="Q7" s="20">
        <v>29923272</v>
      </c>
      <c r="R7" s="20">
        <v>80940768</v>
      </c>
      <c r="S7" s="20"/>
      <c r="T7" s="20"/>
      <c r="U7" s="20"/>
      <c r="V7" s="20"/>
      <c r="W7" s="20">
        <v>244019181</v>
      </c>
      <c r="X7" s="20">
        <v>256809123</v>
      </c>
      <c r="Y7" s="20">
        <v>-12789942</v>
      </c>
      <c r="Z7" s="21">
        <v>-4.9803300796288301</v>
      </c>
      <c r="AA7" s="22">
        <v>315440972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23074</v>
      </c>
      <c r="F8" s="20">
        <v>23074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17298</v>
      </c>
      <c r="Y8" s="20">
        <v>-17298</v>
      </c>
      <c r="Z8" s="21">
        <v>-100</v>
      </c>
      <c r="AA8" s="22">
        <v>23074</v>
      </c>
    </row>
    <row r="9" spans="1:27" x14ac:dyDescent="0.25">
      <c r="A9" s="23" t="s">
        <v>37</v>
      </c>
      <c r="B9" s="17" t="s">
        <v>38</v>
      </c>
      <c r="C9" s="18">
        <v>12585234</v>
      </c>
      <c r="D9" s="18"/>
      <c r="E9" s="19">
        <v>21080</v>
      </c>
      <c r="F9" s="20">
        <v>138486</v>
      </c>
      <c r="G9" s="20">
        <v>13175</v>
      </c>
      <c r="H9" s="20"/>
      <c r="I9" s="20"/>
      <c r="J9" s="20">
        <v>13175</v>
      </c>
      <c r="K9" s="20"/>
      <c r="L9" s="20"/>
      <c r="M9" s="20"/>
      <c r="N9" s="20"/>
      <c r="O9" s="20">
        <v>7905</v>
      </c>
      <c r="P9" s="20"/>
      <c r="Q9" s="20"/>
      <c r="R9" s="20">
        <v>7905</v>
      </c>
      <c r="S9" s="20"/>
      <c r="T9" s="20"/>
      <c r="U9" s="20"/>
      <c r="V9" s="20"/>
      <c r="W9" s="20">
        <v>21080</v>
      </c>
      <c r="X9" s="20">
        <v>62775</v>
      </c>
      <c r="Y9" s="20">
        <v>-41695</v>
      </c>
      <c r="Z9" s="21">
        <v>-66.419753086419746</v>
      </c>
      <c r="AA9" s="22">
        <v>138486</v>
      </c>
    </row>
    <row r="10" spans="1:27" x14ac:dyDescent="0.25">
      <c r="A10" s="23" t="s">
        <v>39</v>
      </c>
      <c r="B10" s="17" t="s">
        <v>38</v>
      </c>
      <c r="C10" s="18">
        <v>258729643</v>
      </c>
      <c r="D10" s="18"/>
      <c r="E10" s="19">
        <v>264429482</v>
      </c>
      <c r="F10" s="20">
        <v>250836810</v>
      </c>
      <c r="G10" s="20">
        <v>82661067</v>
      </c>
      <c r="H10" s="20">
        <v>50816011</v>
      </c>
      <c r="I10" s="20"/>
      <c r="J10" s="20">
        <v>133477078</v>
      </c>
      <c r="K10" s="20">
        <v>25000000</v>
      </c>
      <c r="L10" s="20">
        <v>28606474</v>
      </c>
      <c r="M10" s="20">
        <v>31846386</v>
      </c>
      <c r="N10" s="20">
        <v>85452860</v>
      </c>
      <c r="O10" s="20"/>
      <c r="P10" s="20"/>
      <c r="Q10" s="20">
        <v>44224865</v>
      </c>
      <c r="R10" s="20">
        <v>44224865</v>
      </c>
      <c r="S10" s="20"/>
      <c r="T10" s="20"/>
      <c r="U10" s="20"/>
      <c r="V10" s="20"/>
      <c r="W10" s="20">
        <v>263154803</v>
      </c>
      <c r="X10" s="20">
        <v>192885046</v>
      </c>
      <c r="Y10" s="20">
        <v>70269757</v>
      </c>
      <c r="Z10" s="21">
        <v>36.430899365832644</v>
      </c>
      <c r="AA10" s="22">
        <v>250836810</v>
      </c>
    </row>
    <row r="11" spans="1:27" x14ac:dyDescent="0.25">
      <c r="A11" s="23" t="s">
        <v>40</v>
      </c>
      <c r="B11" s="17" t="s">
        <v>32</v>
      </c>
      <c r="C11" s="18">
        <v>1501569</v>
      </c>
      <c r="D11" s="18"/>
      <c r="E11" s="19">
        <v>26610732</v>
      </c>
      <c r="F11" s="20">
        <v>26610734</v>
      </c>
      <c r="G11" s="20">
        <v>146477</v>
      </c>
      <c r="H11" s="20">
        <v>174082</v>
      </c>
      <c r="I11" s="20">
        <v>188353</v>
      </c>
      <c r="J11" s="20">
        <v>508912</v>
      </c>
      <c r="K11" s="20">
        <v>294966</v>
      </c>
      <c r="L11" s="20">
        <v>190903</v>
      </c>
      <c r="M11" s="20">
        <v>219594</v>
      </c>
      <c r="N11" s="20">
        <v>705463</v>
      </c>
      <c r="O11" s="20">
        <v>176771</v>
      </c>
      <c r="P11" s="20">
        <v>114000</v>
      </c>
      <c r="Q11" s="20">
        <v>251468</v>
      </c>
      <c r="R11" s="20">
        <v>542239</v>
      </c>
      <c r="S11" s="20"/>
      <c r="T11" s="20"/>
      <c r="U11" s="20"/>
      <c r="V11" s="20"/>
      <c r="W11" s="20">
        <v>1756614</v>
      </c>
      <c r="X11" s="20">
        <v>19958076</v>
      </c>
      <c r="Y11" s="20">
        <v>-18201462</v>
      </c>
      <c r="Z11" s="21">
        <v>-91.198480254309075</v>
      </c>
      <c r="AA11" s="22">
        <v>26610734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-493929744</v>
      </c>
      <c r="D14" s="18"/>
      <c r="E14" s="19">
        <v>-531598319</v>
      </c>
      <c r="F14" s="20">
        <v>-606198895</v>
      </c>
      <c r="G14" s="20">
        <v>-31394700</v>
      </c>
      <c r="H14" s="20">
        <v>-26852232</v>
      </c>
      <c r="I14" s="20">
        <v>-35526257</v>
      </c>
      <c r="J14" s="20">
        <v>-93773189</v>
      </c>
      <c r="K14" s="20">
        <v>-39733715</v>
      </c>
      <c r="L14" s="20">
        <v>-27728301</v>
      </c>
      <c r="M14" s="20">
        <v>-98189917</v>
      </c>
      <c r="N14" s="20">
        <v>-165651933</v>
      </c>
      <c r="O14" s="20">
        <v>-69731614</v>
      </c>
      <c r="P14" s="20">
        <v>-35063406</v>
      </c>
      <c r="Q14" s="20">
        <v>-29122292</v>
      </c>
      <c r="R14" s="20">
        <v>-133917312</v>
      </c>
      <c r="S14" s="20"/>
      <c r="T14" s="20"/>
      <c r="U14" s="20"/>
      <c r="V14" s="20"/>
      <c r="W14" s="20">
        <v>-393342434</v>
      </c>
      <c r="X14" s="20">
        <v>-428538994</v>
      </c>
      <c r="Y14" s="20">
        <v>35196560</v>
      </c>
      <c r="Z14" s="21">
        <v>-8.2131522435038899</v>
      </c>
      <c r="AA14" s="22">
        <v>-606198895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139662140</v>
      </c>
      <c r="D17" s="26">
        <f>SUM(D6:D16)</f>
        <v>0</v>
      </c>
      <c r="E17" s="27">
        <f t="shared" si="0"/>
        <v>132722545</v>
      </c>
      <c r="F17" s="28">
        <f t="shared" si="0"/>
        <v>-13148819</v>
      </c>
      <c r="G17" s="28">
        <f t="shared" si="0"/>
        <v>74388722</v>
      </c>
      <c r="H17" s="28">
        <f t="shared" si="0"/>
        <v>49454804</v>
      </c>
      <c r="I17" s="28">
        <f t="shared" si="0"/>
        <v>-4743223</v>
      </c>
      <c r="J17" s="28">
        <f t="shared" si="0"/>
        <v>119100303</v>
      </c>
      <c r="K17" s="28">
        <f t="shared" si="0"/>
        <v>16918217</v>
      </c>
      <c r="L17" s="28">
        <f t="shared" si="0"/>
        <v>27742106</v>
      </c>
      <c r="M17" s="28">
        <f t="shared" si="0"/>
        <v>-39949847</v>
      </c>
      <c r="N17" s="28">
        <f t="shared" si="0"/>
        <v>4710476</v>
      </c>
      <c r="O17" s="28">
        <f t="shared" si="0"/>
        <v>-43646702</v>
      </c>
      <c r="P17" s="28">
        <f t="shared" si="0"/>
        <v>-9832146</v>
      </c>
      <c r="Q17" s="28">
        <f t="shared" si="0"/>
        <v>45277313</v>
      </c>
      <c r="R17" s="28">
        <f t="shared" si="0"/>
        <v>-8201535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115609244</v>
      </c>
      <c r="X17" s="28">
        <f t="shared" si="0"/>
        <v>41193324</v>
      </c>
      <c r="Y17" s="28">
        <f t="shared" si="0"/>
        <v>74415920</v>
      </c>
      <c r="Z17" s="29">
        <f>+IF(X17&lt;&gt;0,+(Y17/X17)*100,0)</f>
        <v>180.65043743495912</v>
      </c>
      <c r="AA17" s="30">
        <f>SUM(AA6:AA16)</f>
        <v>-13148819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-243681786</v>
      </c>
      <c r="D28" s="18"/>
      <c r="E28" s="19">
        <v>-238833046</v>
      </c>
      <c r="F28" s="20">
        <v>-270292335</v>
      </c>
      <c r="G28" s="20">
        <v>-11477909</v>
      </c>
      <c r="H28" s="20">
        <v>-17065161</v>
      </c>
      <c r="I28" s="20">
        <v>-27128820</v>
      </c>
      <c r="J28" s="20">
        <v>-55671890</v>
      </c>
      <c r="K28" s="20">
        <v>-27274982</v>
      </c>
      <c r="L28" s="20">
        <v>-27037635</v>
      </c>
      <c r="M28" s="20">
        <v>-61828141</v>
      </c>
      <c r="N28" s="20">
        <v>-116140758</v>
      </c>
      <c r="O28" s="20">
        <v>-5081296</v>
      </c>
      <c r="P28" s="20">
        <v>-25081244</v>
      </c>
      <c r="Q28" s="20">
        <v>-22425970</v>
      </c>
      <c r="R28" s="20">
        <v>-52588510</v>
      </c>
      <c r="S28" s="20"/>
      <c r="T28" s="20"/>
      <c r="U28" s="20"/>
      <c r="V28" s="20"/>
      <c r="W28" s="20">
        <v>-224401158</v>
      </c>
      <c r="X28" s="20">
        <v>-191708468</v>
      </c>
      <c r="Y28" s="20">
        <v>-32692690</v>
      </c>
      <c r="Z28" s="21">
        <v>17.053336423302909</v>
      </c>
      <c r="AA28" s="22">
        <v>-270292335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-243681786</v>
      </c>
      <c r="D30" s="26">
        <f t="shared" ref="D30:Y30" si="1">SUM(D21:D29)</f>
        <v>0</v>
      </c>
      <c r="E30" s="27">
        <f t="shared" si="1"/>
        <v>-238833046</v>
      </c>
      <c r="F30" s="28">
        <f t="shared" si="1"/>
        <v>-270292335</v>
      </c>
      <c r="G30" s="28">
        <f t="shared" si="1"/>
        <v>-11477909</v>
      </c>
      <c r="H30" s="28">
        <f t="shared" si="1"/>
        <v>-17065161</v>
      </c>
      <c r="I30" s="28">
        <f t="shared" si="1"/>
        <v>-27128820</v>
      </c>
      <c r="J30" s="28">
        <f t="shared" si="1"/>
        <v>-55671890</v>
      </c>
      <c r="K30" s="28">
        <f t="shared" si="1"/>
        <v>-27274982</v>
      </c>
      <c r="L30" s="28">
        <f t="shared" si="1"/>
        <v>-27037635</v>
      </c>
      <c r="M30" s="28">
        <f t="shared" si="1"/>
        <v>-61828141</v>
      </c>
      <c r="N30" s="28">
        <f t="shared" si="1"/>
        <v>-116140758</v>
      </c>
      <c r="O30" s="28">
        <f t="shared" si="1"/>
        <v>-5081296</v>
      </c>
      <c r="P30" s="28">
        <f t="shared" si="1"/>
        <v>-25081244</v>
      </c>
      <c r="Q30" s="28">
        <f t="shared" si="1"/>
        <v>-22425970</v>
      </c>
      <c r="R30" s="28">
        <f t="shared" si="1"/>
        <v>-52588510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-224401158</v>
      </c>
      <c r="X30" s="28">
        <f t="shared" si="1"/>
        <v>-191708468</v>
      </c>
      <c r="Y30" s="28">
        <f t="shared" si="1"/>
        <v>-32692690</v>
      </c>
      <c r="Z30" s="29">
        <f>+IF(X30&lt;&gt;0,+(Y30/X30)*100,0)</f>
        <v>17.053336423302909</v>
      </c>
      <c r="AA30" s="30">
        <f>SUM(AA21:AA29)</f>
        <v>-270292335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-104019646</v>
      </c>
      <c r="D41" s="32">
        <f>+D17+D30+D39</f>
        <v>0</v>
      </c>
      <c r="E41" s="33">
        <f t="shared" si="3"/>
        <v>-106110501</v>
      </c>
      <c r="F41" s="34">
        <f t="shared" si="3"/>
        <v>-283441154</v>
      </c>
      <c r="G41" s="34">
        <f t="shared" si="3"/>
        <v>62910813</v>
      </c>
      <c r="H41" s="34">
        <f t="shared" si="3"/>
        <v>32389643</v>
      </c>
      <c r="I41" s="34">
        <f t="shared" si="3"/>
        <v>-31872043</v>
      </c>
      <c r="J41" s="34">
        <f t="shared" si="3"/>
        <v>63428413</v>
      </c>
      <c r="K41" s="34">
        <f t="shared" si="3"/>
        <v>-10356765</v>
      </c>
      <c r="L41" s="34">
        <f t="shared" si="3"/>
        <v>704471</v>
      </c>
      <c r="M41" s="34">
        <f t="shared" si="3"/>
        <v>-101777988</v>
      </c>
      <c r="N41" s="34">
        <f t="shared" si="3"/>
        <v>-111430282</v>
      </c>
      <c r="O41" s="34">
        <f t="shared" si="3"/>
        <v>-48727998</v>
      </c>
      <c r="P41" s="34">
        <f t="shared" si="3"/>
        <v>-34913390</v>
      </c>
      <c r="Q41" s="34">
        <f t="shared" si="3"/>
        <v>22851343</v>
      </c>
      <c r="R41" s="34">
        <f t="shared" si="3"/>
        <v>-60790045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-108791914</v>
      </c>
      <c r="X41" s="34">
        <f t="shared" si="3"/>
        <v>-150515144</v>
      </c>
      <c r="Y41" s="34">
        <f t="shared" si="3"/>
        <v>41723230</v>
      </c>
      <c r="Z41" s="35">
        <f>+IF(X41&lt;&gt;0,+(Y41/X41)*100,0)</f>
        <v>-27.720287069585503</v>
      </c>
      <c r="AA41" s="36">
        <f>+AA17+AA30+AA39</f>
        <v>-283441154</v>
      </c>
    </row>
    <row r="42" spans="1:27" x14ac:dyDescent="0.25">
      <c r="A42" s="23" t="s">
        <v>63</v>
      </c>
      <c r="B42" s="17" t="s">
        <v>64</v>
      </c>
      <c r="C42" s="32">
        <v>-2439649147</v>
      </c>
      <c r="D42" s="32"/>
      <c r="E42" s="33">
        <v>-2063270132</v>
      </c>
      <c r="F42" s="34">
        <v>-2577346012</v>
      </c>
      <c r="G42" s="34">
        <v>-2577346014</v>
      </c>
      <c r="H42" s="34">
        <f>+G43+H60</f>
        <v>-2514435201</v>
      </c>
      <c r="I42" s="34">
        <f>+H43+I60</f>
        <v>-2482045558</v>
      </c>
      <c r="J42" s="34">
        <f>+G42</f>
        <v>-2577346014</v>
      </c>
      <c r="K42" s="34">
        <f>+I43+K60</f>
        <v>-2513917601</v>
      </c>
      <c r="L42" s="34">
        <f>+K43+L60</f>
        <v>-2524274366</v>
      </c>
      <c r="M42" s="34">
        <f>+L43+M60</f>
        <v>-2523569895</v>
      </c>
      <c r="N42" s="34">
        <f>+K42</f>
        <v>-2513917601</v>
      </c>
      <c r="O42" s="34">
        <f>+M43+O60</f>
        <v>-2625347883</v>
      </c>
      <c r="P42" s="34">
        <f>+O43+P60</f>
        <v>-2674075881</v>
      </c>
      <c r="Q42" s="34">
        <f>+P43+Q60</f>
        <v>-2708989271</v>
      </c>
      <c r="R42" s="34">
        <f>+O42</f>
        <v>-2625347883</v>
      </c>
      <c r="S42" s="34">
        <f>+Q43+S60</f>
        <v>-2686137928</v>
      </c>
      <c r="T42" s="34">
        <f>+S43+T60</f>
        <v>-2686137928</v>
      </c>
      <c r="U42" s="34">
        <f>+T43+U60</f>
        <v>-2686137928</v>
      </c>
      <c r="V42" s="34">
        <f>+S42</f>
        <v>-2686137928</v>
      </c>
      <c r="W42" s="34">
        <f>+G42</f>
        <v>-2577346014</v>
      </c>
      <c r="X42" s="34">
        <v>-2577346012</v>
      </c>
      <c r="Y42" s="34">
        <f>+W42-X42</f>
        <v>-2</v>
      </c>
      <c r="Z42" s="35">
        <f>+IF(X42&lt;&gt;0,+(Y42/X42)*100,0)</f>
        <v>7.7599204402051393E-8</v>
      </c>
      <c r="AA42" s="36">
        <v>-2577346012</v>
      </c>
    </row>
    <row r="43" spans="1:27" x14ac:dyDescent="0.25">
      <c r="A43" s="42" t="s">
        <v>65</v>
      </c>
      <c r="B43" s="43" t="s">
        <v>64</v>
      </c>
      <c r="C43" s="44">
        <f>+C41+C42</f>
        <v>-2543668793</v>
      </c>
      <c r="D43" s="44">
        <f t="shared" ref="D43:AA43" si="4">+D41+D42</f>
        <v>0</v>
      </c>
      <c r="E43" s="45">
        <f t="shared" si="4"/>
        <v>-2169380633</v>
      </c>
      <c r="F43" s="46">
        <f t="shared" si="4"/>
        <v>-2860787166</v>
      </c>
      <c r="G43" s="46">
        <f t="shared" si="4"/>
        <v>-2514435201</v>
      </c>
      <c r="H43" s="46">
        <f t="shared" si="4"/>
        <v>-2482045558</v>
      </c>
      <c r="I43" s="46">
        <f t="shared" si="4"/>
        <v>-2513917601</v>
      </c>
      <c r="J43" s="46">
        <f>+I43</f>
        <v>-2513917601</v>
      </c>
      <c r="K43" s="46">
        <f t="shared" si="4"/>
        <v>-2524274366</v>
      </c>
      <c r="L43" s="46">
        <f t="shared" si="4"/>
        <v>-2523569895</v>
      </c>
      <c r="M43" s="46">
        <f t="shared" si="4"/>
        <v>-2625347883</v>
      </c>
      <c r="N43" s="46">
        <f>+M43</f>
        <v>-2625347883</v>
      </c>
      <c r="O43" s="46">
        <f t="shared" si="4"/>
        <v>-2674075881</v>
      </c>
      <c r="P43" s="46">
        <f t="shared" si="4"/>
        <v>-2708989271</v>
      </c>
      <c r="Q43" s="46">
        <f t="shared" si="4"/>
        <v>-2686137928</v>
      </c>
      <c r="R43" s="46">
        <f>+Q43</f>
        <v>-2686137928</v>
      </c>
      <c r="S43" s="46">
        <f t="shared" si="4"/>
        <v>-2686137928</v>
      </c>
      <c r="T43" s="46">
        <f t="shared" si="4"/>
        <v>-2686137928</v>
      </c>
      <c r="U43" s="46">
        <f t="shared" si="4"/>
        <v>-2686137928</v>
      </c>
      <c r="V43" s="46">
        <f>+U43</f>
        <v>-2686137928</v>
      </c>
      <c r="W43" s="46">
        <f>+V43</f>
        <v>-2686137928</v>
      </c>
      <c r="X43" s="46">
        <f t="shared" si="4"/>
        <v>-2727861156</v>
      </c>
      <c r="Y43" s="46">
        <f t="shared" si="4"/>
        <v>41723228</v>
      </c>
      <c r="Z43" s="47">
        <f>+IF(X43&lt;&gt;0,+(Y43/X43)*100,0)</f>
        <v>-1.5295216880165876</v>
      </c>
      <c r="AA43" s="48">
        <f t="shared" si="4"/>
        <v>-2860787166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-2577346014</v>
      </c>
      <c r="J60">
        <v>-2577346014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206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207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18792</v>
      </c>
      <c r="D9" s="18"/>
      <c r="E9" s="19">
        <v>337382000</v>
      </c>
      <c r="F9" s="20">
        <v>344714000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254869505</v>
      </c>
      <c r="Y9" s="20">
        <v>-254869505</v>
      </c>
      <c r="Z9" s="21">
        <v>-100</v>
      </c>
      <c r="AA9" s="22">
        <v>344714000</v>
      </c>
    </row>
    <row r="10" spans="1:27" x14ac:dyDescent="0.25">
      <c r="A10" s="23" t="s">
        <v>39</v>
      </c>
      <c r="B10" s="17" t="s">
        <v>38</v>
      </c>
      <c r="C10" s="18">
        <v>439090701</v>
      </c>
      <c r="D10" s="18"/>
      <c r="E10" s="19">
        <v>383456000</v>
      </c>
      <c r="F10" s="20">
        <v>394722000</v>
      </c>
      <c r="G10" s="20">
        <v>88977000</v>
      </c>
      <c r="H10" s="20">
        <v>55000000</v>
      </c>
      <c r="I10" s="20"/>
      <c r="J10" s="20">
        <v>143977000</v>
      </c>
      <c r="K10" s="20">
        <v>120500000</v>
      </c>
      <c r="L10" s="20"/>
      <c r="M10" s="20">
        <v>68216000</v>
      </c>
      <c r="N10" s="20">
        <v>188716000</v>
      </c>
      <c r="O10" s="20"/>
      <c r="P10" s="20">
        <v>50000000</v>
      </c>
      <c r="Q10" s="20">
        <v>65216000</v>
      </c>
      <c r="R10" s="20">
        <v>115216000</v>
      </c>
      <c r="S10" s="20"/>
      <c r="T10" s="20"/>
      <c r="U10" s="20"/>
      <c r="V10" s="20"/>
      <c r="W10" s="20">
        <v>447909000</v>
      </c>
      <c r="X10" s="20">
        <v>301092419</v>
      </c>
      <c r="Y10" s="20">
        <v>146816581</v>
      </c>
      <c r="Z10" s="21">
        <v>48.761301094067065</v>
      </c>
      <c r="AA10" s="22">
        <v>394722000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-98931162</v>
      </c>
      <c r="D14" s="18"/>
      <c r="E14" s="19">
        <v>-266754000</v>
      </c>
      <c r="F14" s="20">
        <v>-207533000</v>
      </c>
      <c r="G14" s="20">
        <v>-5393609</v>
      </c>
      <c r="H14" s="20">
        <v>-18354006</v>
      </c>
      <c r="I14" s="20">
        <v>-24310008</v>
      </c>
      <c r="J14" s="20">
        <v>-48057623</v>
      </c>
      <c r="K14" s="20">
        <v>-19743494</v>
      </c>
      <c r="L14" s="20">
        <v>-15178839</v>
      </c>
      <c r="M14" s="20">
        <v>-13074362</v>
      </c>
      <c r="N14" s="20">
        <v>-47996695</v>
      </c>
      <c r="O14" s="20">
        <v>-15990584</v>
      </c>
      <c r="P14" s="20">
        <v>-8435016</v>
      </c>
      <c r="Q14" s="20">
        <v>-14390962</v>
      </c>
      <c r="R14" s="20">
        <v>-38816562</v>
      </c>
      <c r="S14" s="20"/>
      <c r="T14" s="20"/>
      <c r="U14" s="20"/>
      <c r="V14" s="20"/>
      <c r="W14" s="20">
        <v>-134870880</v>
      </c>
      <c r="X14" s="20">
        <v>-134287706</v>
      </c>
      <c r="Y14" s="20">
        <v>-583174</v>
      </c>
      <c r="Z14" s="21">
        <v>0.43427206955192166</v>
      </c>
      <c r="AA14" s="22">
        <v>-207533000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340178331</v>
      </c>
      <c r="D17" s="26">
        <f>SUM(D6:D16)</f>
        <v>0</v>
      </c>
      <c r="E17" s="27">
        <f t="shared" si="0"/>
        <v>454084000</v>
      </c>
      <c r="F17" s="28">
        <f t="shared" si="0"/>
        <v>531903000</v>
      </c>
      <c r="G17" s="28">
        <f t="shared" si="0"/>
        <v>83583391</v>
      </c>
      <c r="H17" s="28">
        <f t="shared" si="0"/>
        <v>36645994</v>
      </c>
      <c r="I17" s="28">
        <f t="shared" si="0"/>
        <v>-24310008</v>
      </c>
      <c r="J17" s="28">
        <f t="shared" si="0"/>
        <v>95919377</v>
      </c>
      <c r="K17" s="28">
        <f t="shared" si="0"/>
        <v>100756506</v>
      </c>
      <c r="L17" s="28">
        <f t="shared" si="0"/>
        <v>-15178839</v>
      </c>
      <c r="M17" s="28">
        <f t="shared" si="0"/>
        <v>55141638</v>
      </c>
      <c r="N17" s="28">
        <f t="shared" si="0"/>
        <v>140719305</v>
      </c>
      <c r="O17" s="28">
        <f t="shared" si="0"/>
        <v>-15990584</v>
      </c>
      <c r="P17" s="28">
        <f t="shared" si="0"/>
        <v>41564984</v>
      </c>
      <c r="Q17" s="28">
        <f t="shared" si="0"/>
        <v>50825038</v>
      </c>
      <c r="R17" s="28">
        <f t="shared" si="0"/>
        <v>76399438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313038120</v>
      </c>
      <c r="X17" s="28">
        <f t="shared" si="0"/>
        <v>421674218</v>
      </c>
      <c r="Y17" s="28">
        <f t="shared" si="0"/>
        <v>-108636098</v>
      </c>
      <c r="Z17" s="29">
        <f>+IF(X17&lt;&gt;0,+(Y17/X17)*100,0)</f>
        <v>-25.763040129714547</v>
      </c>
      <c r="AA17" s="30">
        <f>SUM(AA6:AA16)</f>
        <v>531903000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-455436996</v>
      </c>
      <c r="D28" s="18"/>
      <c r="E28" s="19">
        <v>-375716000</v>
      </c>
      <c r="F28" s="20">
        <v>-414625000</v>
      </c>
      <c r="G28" s="20">
        <v>-11647261</v>
      </c>
      <c r="H28" s="20">
        <v>-47170858</v>
      </c>
      <c r="I28" s="20">
        <v>-68931910</v>
      </c>
      <c r="J28" s="20">
        <v>-127750029</v>
      </c>
      <c r="K28" s="20">
        <v>-78726830</v>
      </c>
      <c r="L28" s="20">
        <v>-48579618</v>
      </c>
      <c r="M28" s="20">
        <v>-64204253</v>
      </c>
      <c r="N28" s="20">
        <v>-191510701</v>
      </c>
      <c r="O28" s="20">
        <v>-7022540</v>
      </c>
      <c r="P28" s="20">
        <v>-50507110</v>
      </c>
      <c r="Q28" s="20">
        <v>-38225252</v>
      </c>
      <c r="R28" s="20">
        <v>-95754902</v>
      </c>
      <c r="S28" s="20"/>
      <c r="T28" s="20"/>
      <c r="U28" s="20"/>
      <c r="V28" s="20"/>
      <c r="W28" s="20">
        <v>-415015632</v>
      </c>
      <c r="X28" s="20">
        <v>-285212766</v>
      </c>
      <c r="Y28" s="20">
        <v>-129802866</v>
      </c>
      <c r="Z28" s="21">
        <v>45.510889228569809</v>
      </c>
      <c r="AA28" s="22">
        <v>-414625000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-455436996</v>
      </c>
      <c r="D30" s="26">
        <f t="shared" ref="D30:Y30" si="1">SUM(D21:D29)</f>
        <v>0</v>
      </c>
      <c r="E30" s="27">
        <f t="shared" si="1"/>
        <v>-375716000</v>
      </c>
      <c r="F30" s="28">
        <f t="shared" si="1"/>
        <v>-414625000</v>
      </c>
      <c r="G30" s="28">
        <f t="shared" si="1"/>
        <v>-11647261</v>
      </c>
      <c r="H30" s="28">
        <f t="shared" si="1"/>
        <v>-47170858</v>
      </c>
      <c r="I30" s="28">
        <f t="shared" si="1"/>
        <v>-68931910</v>
      </c>
      <c r="J30" s="28">
        <f t="shared" si="1"/>
        <v>-127750029</v>
      </c>
      <c r="K30" s="28">
        <f t="shared" si="1"/>
        <v>-78726830</v>
      </c>
      <c r="L30" s="28">
        <f t="shared" si="1"/>
        <v>-48579618</v>
      </c>
      <c r="M30" s="28">
        <f t="shared" si="1"/>
        <v>-64204253</v>
      </c>
      <c r="N30" s="28">
        <f t="shared" si="1"/>
        <v>-191510701</v>
      </c>
      <c r="O30" s="28">
        <f t="shared" si="1"/>
        <v>-7022540</v>
      </c>
      <c r="P30" s="28">
        <f t="shared" si="1"/>
        <v>-50507110</v>
      </c>
      <c r="Q30" s="28">
        <f t="shared" si="1"/>
        <v>-38225252</v>
      </c>
      <c r="R30" s="28">
        <f t="shared" si="1"/>
        <v>-95754902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-415015632</v>
      </c>
      <c r="X30" s="28">
        <f t="shared" si="1"/>
        <v>-285212766</v>
      </c>
      <c r="Y30" s="28">
        <f t="shared" si="1"/>
        <v>-129802866</v>
      </c>
      <c r="Z30" s="29">
        <f>+IF(X30&lt;&gt;0,+(Y30/X30)*100,0)</f>
        <v>45.510889228569809</v>
      </c>
      <c r="AA30" s="30">
        <f>SUM(AA21:AA29)</f>
        <v>-414625000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-115258665</v>
      </c>
      <c r="D41" s="32">
        <f>+D17+D30+D39</f>
        <v>0</v>
      </c>
      <c r="E41" s="33">
        <f t="shared" si="3"/>
        <v>78368000</v>
      </c>
      <c r="F41" s="34">
        <f t="shared" si="3"/>
        <v>117278000</v>
      </c>
      <c r="G41" s="34">
        <f t="shared" si="3"/>
        <v>71936130</v>
      </c>
      <c r="H41" s="34">
        <f t="shared" si="3"/>
        <v>-10524864</v>
      </c>
      <c r="I41" s="34">
        <f t="shared" si="3"/>
        <v>-93241918</v>
      </c>
      <c r="J41" s="34">
        <f t="shared" si="3"/>
        <v>-31830652</v>
      </c>
      <c r="K41" s="34">
        <f t="shared" si="3"/>
        <v>22029676</v>
      </c>
      <c r="L41" s="34">
        <f t="shared" si="3"/>
        <v>-63758457</v>
      </c>
      <c r="M41" s="34">
        <f t="shared" si="3"/>
        <v>-9062615</v>
      </c>
      <c r="N41" s="34">
        <f t="shared" si="3"/>
        <v>-50791396</v>
      </c>
      <c r="O41" s="34">
        <f t="shared" si="3"/>
        <v>-23013124</v>
      </c>
      <c r="P41" s="34">
        <f t="shared" si="3"/>
        <v>-8942126</v>
      </c>
      <c r="Q41" s="34">
        <f t="shared" si="3"/>
        <v>12599786</v>
      </c>
      <c r="R41" s="34">
        <f t="shared" si="3"/>
        <v>-19355464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-101977512</v>
      </c>
      <c r="X41" s="34">
        <f t="shared" si="3"/>
        <v>136461452</v>
      </c>
      <c r="Y41" s="34">
        <f t="shared" si="3"/>
        <v>-238438964</v>
      </c>
      <c r="Z41" s="35">
        <f>+IF(X41&lt;&gt;0,+(Y41/X41)*100,0)</f>
        <v>-174.72990394386247</v>
      </c>
      <c r="AA41" s="36">
        <f>+AA17+AA30+AA39</f>
        <v>117278000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71936130</v>
      </c>
      <c r="I42" s="34">
        <f>+H43+I60</f>
        <v>61411266</v>
      </c>
      <c r="J42" s="34">
        <f>+G42</f>
        <v>0</v>
      </c>
      <c r="K42" s="34">
        <f>+I43+K60</f>
        <v>-31830652</v>
      </c>
      <c r="L42" s="34">
        <f>+K43+L60</f>
        <v>-9800976</v>
      </c>
      <c r="M42" s="34">
        <f>+L43+M60</f>
        <v>-73559433</v>
      </c>
      <c r="N42" s="34">
        <f>+K42</f>
        <v>-31830652</v>
      </c>
      <c r="O42" s="34">
        <f>+M43+O60</f>
        <v>-82622048</v>
      </c>
      <c r="P42" s="34">
        <f>+O43+P60</f>
        <v>-105635172</v>
      </c>
      <c r="Q42" s="34">
        <f>+P43+Q60</f>
        <v>-114577298</v>
      </c>
      <c r="R42" s="34">
        <f>+O42</f>
        <v>-82622048</v>
      </c>
      <c r="S42" s="34">
        <f>+Q43+S60</f>
        <v>-101977512</v>
      </c>
      <c r="T42" s="34">
        <f>+S43+T60</f>
        <v>-101977512</v>
      </c>
      <c r="U42" s="34">
        <f>+T43+U60</f>
        <v>-101977512</v>
      </c>
      <c r="V42" s="34">
        <f>+S42</f>
        <v>-101977512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-115258665</v>
      </c>
      <c r="D43" s="44">
        <f t="shared" ref="D43:AA43" si="4">+D41+D42</f>
        <v>0</v>
      </c>
      <c r="E43" s="45">
        <f t="shared" si="4"/>
        <v>78368000</v>
      </c>
      <c r="F43" s="46">
        <f t="shared" si="4"/>
        <v>117278000</v>
      </c>
      <c r="G43" s="46">
        <f t="shared" si="4"/>
        <v>71936130</v>
      </c>
      <c r="H43" s="46">
        <f t="shared" si="4"/>
        <v>61411266</v>
      </c>
      <c r="I43" s="46">
        <f t="shared" si="4"/>
        <v>-31830652</v>
      </c>
      <c r="J43" s="46">
        <f>+I43</f>
        <v>-31830652</v>
      </c>
      <c r="K43" s="46">
        <f t="shared" si="4"/>
        <v>-9800976</v>
      </c>
      <c r="L43" s="46">
        <f t="shared" si="4"/>
        <v>-73559433</v>
      </c>
      <c r="M43" s="46">
        <f t="shared" si="4"/>
        <v>-82622048</v>
      </c>
      <c r="N43" s="46">
        <f>+M43</f>
        <v>-82622048</v>
      </c>
      <c r="O43" s="46">
        <f t="shared" si="4"/>
        <v>-105635172</v>
      </c>
      <c r="P43" s="46">
        <f t="shared" si="4"/>
        <v>-114577298</v>
      </c>
      <c r="Q43" s="46">
        <f t="shared" si="4"/>
        <v>-101977512</v>
      </c>
      <c r="R43" s="46">
        <f>+Q43</f>
        <v>-101977512</v>
      </c>
      <c r="S43" s="46">
        <f t="shared" si="4"/>
        <v>-101977512</v>
      </c>
      <c r="T43" s="46">
        <f t="shared" si="4"/>
        <v>-101977512</v>
      </c>
      <c r="U43" s="46">
        <f t="shared" si="4"/>
        <v>-101977512</v>
      </c>
      <c r="V43" s="46">
        <f>+U43</f>
        <v>-101977512</v>
      </c>
      <c r="W43" s="46">
        <f>+V43</f>
        <v>-101977512</v>
      </c>
      <c r="X43" s="46">
        <f t="shared" si="4"/>
        <v>136461452</v>
      </c>
      <c r="Y43" s="46">
        <f t="shared" si="4"/>
        <v>-238438964</v>
      </c>
      <c r="Z43" s="47">
        <f>+IF(X43&lt;&gt;0,+(Y43/X43)*100,0)</f>
        <v>-174.72990394386247</v>
      </c>
      <c r="AA43" s="48">
        <f t="shared" si="4"/>
        <v>117278000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208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30013567</v>
      </c>
      <c r="D7" s="18"/>
      <c r="E7" s="19">
        <v>46729418</v>
      </c>
      <c r="F7" s="20">
        <v>43830353</v>
      </c>
      <c r="G7" s="20">
        <v>3740720</v>
      </c>
      <c r="H7" s="20">
        <v>2472193</v>
      </c>
      <c r="I7" s="20">
        <v>5480694</v>
      </c>
      <c r="J7" s="20">
        <v>11693607</v>
      </c>
      <c r="K7" s="20">
        <v>2084447</v>
      </c>
      <c r="L7" s="20">
        <v>3323461</v>
      </c>
      <c r="M7" s="20">
        <v>1400160</v>
      </c>
      <c r="N7" s="20">
        <v>6808068</v>
      </c>
      <c r="O7" s="20">
        <v>2427735</v>
      </c>
      <c r="P7" s="20">
        <v>1822277</v>
      </c>
      <c r="Q7" s="20">
        <v>2338970</v>
      </c>
      <c r="R7" s="20">
        <v>6588982</v>
      </c>
      <c r="S7" s="20"/>
      <c r="T7" s="20"/>
      <c r="U7" s="20"/>
      <c r="V7" s="20"/>
      <c r="W7" s="20">
        <v>25090657</v>
      </c>
      <c r="X7" s="20">
        <v>33887445</v>
      </c>
      <c r="Y7" s="20">
        <v>-8796788</v>
      </c>
      <c r="Z7" s="21">
        <v>-25.958841098819928</v>
      </c>
      <c r="AA7" s="22">
        <v>43830353</v>
      </c>
    </row>
    <row r="8" spans="1:27" x14ac:dyDescent="0.25">
      <c r="A8" s="23" t="s">
        <v>36</v>
      </c>
      <c r="B8" s="17" t="s">
        <v>32</v>
      </c>
      <c r="C8" s="18">
        <v>5195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51000000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20400000</v>
      </c>
      <c r="Y10" s="20">
        <v>-20400000</v>
      </c>
      <c r="Z10" s="21">
        <v>-100</v>
      </c>
      <c r="AA10" s="22">
        <v>51000000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-38978496</v>
      </c>
      <c r="D14" s="18"/>
      <c r="E14" s="19">
        <v>-115335394</v>
      </c>
      <c r="F14" s="20">
        <v>-118537739</v>
      </c>
      <c r="G14" s="20">
        <v>-1203150</v>
      </c>
      <c r="H14" s="20">
        <v>-2736578</v>
      </c>
      <c r="I14" s="20">
        <v>-1190673</v>
      </c>
      <c r="J14" s="20">
        <v>-5130401</v>
      </c>
      <c r="K14" s="20">
        <v>-3610560</v>
      </c>
      <c r="L14" s="20">
        <v>-474120</v>
      </c>
      <c r="M14" s="20">
        <v>-13326747</v>
      </c>
      <c r="N14" s="20">
        <v>-17411427</v>
      </c>
      <c r="O14" s="20">
        <v>-1640742</v>
      </c>
      <c r="P14" s="20">
        <v>-2804277</v>
      </c>
      <c r="Q14" s="20"/>
      <c r="R14" s="20">
        <v>-4445019</v>
      </c>
      <c r="S14" s="20"/>
      <c r="T14" s="20"/>
      <c r="U14" s="20"/>
      <c r="V14" s="20"/>
      <c r="W14" s="20">
        <v>-26986847</v>
      </c>
      <c r="X14" s="20">
        <v>-87782503</v>
      </c>
      <c r="Y14" s="20">
        <v>60795656</v>
      </c>
      <c r="Z14" s="21">
        <v>-69.257145697930255</v>
      </c>
      <c r="AA14" s="22">
        <v>-118537739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-8959734</v>
      </c>
      <c r="D17" s="26">
        <f>SUM(D6:D16)</f>
        <v>0</v>
      </c>
      <c r="E17" s="27">
        <f t="shared" si="0"/>
        <v>-68605976</v>
      </c>
      <c r="F17" s="28">
        <f t="shared" si="0"/>
        <v>-23707386</v>
      </c>
      <c r="G17" s="28">
        <f t="shared" si="0"/>
        <v>2537570</v>
      </c>
      <c r="H17" s="28">
        <f t="shared" si="0"/>
        <v>-264385</v>
      </c>
      <c r="I17" s="28">
        <f t="shared" si="0"/>
        <v>4290021</v>
      </c>
      <c r="J17" s="28">
        <f t="shared" si="0"/>
        <v>6563206</v>
      </c>
      <c r="K17" s="28">
        <f t="shared" si="0"/>
        <v>-1526113</v>
      </c>
      <c r="L17" s="28">
        <f t="shared" si="0"/>
        <v>2849341</v>
      </c>
      <c r="M17" s="28">
        <f t="shared" si="0"/>
        <v>-11926587</v>
      </c>
      <c r="N17" s="28">
        <f t="shared" si="0"/>
        <v>-10603359</v>
      </c>
      <c r="O17" s="28">
        <f t="shared" si="0"/>
        <v>786993</v>
      </c>
      <c r="P17" s="28">
        <f t="shared" si="0"/>
        <v>-982000</v>
      </c>
      <c r="Q17" s="28">
        <f t="shared" si="0"/>
        <v>2338970</v>
      </c>
      <c r="R17" s="28">
        <f t="shared" si="0"/>
        <v>2143963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-1896190</v>
      </c>
      <c r="X17" s="28">
        <f t="shared" si="0"/>
        <v>-33495058</v>
      </c>
      <c r="Y17" s="28">
        <f t="shared" si="0"/>
        <v>31598868</v>
      </c>
      <c r="Z17" s="29">
        <f>+IF(X17&lt;&gt;0,+(Y17/X17)*100,0)</f>
        <v>-94.338896203732503</v>
      </c>
      <c r="AA17" s="30">
        <f>SUM(AA6:AA16)</f>
        <v>-23707386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-3427437</v>
      </c>
      <c r="D28" s="18"/>
      <c r="E28" s="19">
        <v>-71764000</v>
      </c>
      <c r="F28" s="20">
        <v>-51000000</v>
      </c>
      <c r="G28" s="20"/>
      <c r="H28" s="20"/>
      <c r="I28" s="20"/>
      <c r="J28" s="20"/>
      <c r="K28" s="20"/>
      <c r="L28" s="20"/>
      <c r="M28" s="20"/>
      <c r="N28" s="20"/>
      <c r="O28" s="20"/>
      <c r="P28" s="20">
        <v>-3285746</v>
      </c>
      <c r="Q28" s="20"/>
      <c r="R28" s="20">
        <v>-3285746</v>
      </c>
      <c r="S28" s="20"/>
      <c r="T28" s="20"/>
      <c r="U28" s="20"/>
      <c r="V28" s="20"/>
      <c r="W28" s="20">
        <v>-3285746</v>
      </c>
      <c r="X28" s="20">
        <v>-45517397</v>
      </c>
      <c r="Y28" s="20">
        <v>42231651</v>
      </c>
      <c r="Z28" s="21">
        <v>-92.781340286220669</v>
      </c>
      <c r="AA28" s="22">
        <v>-51000000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-3427437</v>
      </c>
      <c r="D30" s="26">
        <f t="shared" ref="D30:Y30" si="1">SUM(D21:D29)</f>
        <v>0</v>
      </c>
      <c r="E30" s="27">
        <f t="shared" si="1"/>
        <v>-71764000</v>
      </c>
      <c r="F30" s="28">
        <f t="shared" si="1"/>
        <v>-51000000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-3285746</v>
      </c>
      <c r="Q30" s="28">
        <f t="shared" si="1"/>
        <v>0</v>
      </c>
      <c r="R30" s="28">
        <f t="shared" si="1"/>
        <v>-3285746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-3285746</v>
      </c>
      <c r="X30" s="28">
        <f t="shared" si="1"/>
        <v>-45517397</v>
      </c>
      <c r="Y30" s="28">
        <f t="shared" si="1"/>
        <v>42231651</v>
      </c>
      <c r="Z30" s="29">
        <f>+IF(X30&lt;&gt;0,+(Y30/X30)*100,0)</f>
        <v>-92.781340286220669</v>
      </c>
      <c r="AA30" s="30">
        <f>SUM(AA21:AA29)</f>
        <v>-51000000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-12387171</v>
      </c>
      <c r="D41" s="32">
        <f>+D17+D30+D39</f>
        <v>0</v>
      </c>
      <c r="E41" s="33">
        <f t="shared" si="3"/>
        <v>-140369976</v>
      </c>
      <c r="F41" s="34">
        <f t="shared" si="3"/>
        <v>-74707386</v>
      </c>
      <c r="G41" s="34">
        <f t="shared" si="3"/>
        <v>2537570</v>
      </c>
      <c r="H41" s="34">
        <f t="shared" si="3"/>
        <v>-264385</v>
      </c>
      <c r="I41" s="34">
        <f t="shared" si="3"/>
        <v>4290021</v>
      </c>
      <c r="J41" s="34">
        <f t="shared" si="3"/>
        <v>6563206</v>
      </c>
      <c r="K41" s="34">
        <f t="shared" si="3"/>
        <v>-1526113</v>
      </c>
      <c r="L41" s="34">
        <f t="shared" si="3"/>
        <v>2849341</v>
      </c>
      <c r="M41" s="34">
        <f t="shared" si="3"/>
        <v>-11926587</v>
      </c>
      <c r="N41" s="34">
        <f t="shared" si="3"/>
        <v>-10603359</v>
      </c>
      <c r="O41" s="34">
        <f t="shared" si="3"/>
        <v>786993</v>
      </c>
      <c r="P41" s="34">
        <f t="shared" si="3"/>
        <v>-4267746</v>
      </c>
      <c r="Q41" s="34">
        <f t="shared" si="3"/>
        <v>2338970</v>
      </c>
      <c r="R41" s="34">
        <f t="shared" si="3"/>
        <v>-1141783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-5181936</v>
      </c>
      <c r="X41" s="34">
        <f t="shared" si="3"/>
        <v>-79012455</v>
      </c>
      <c r="Y41" s="34">
        <f t="shared" si="3"/>
        <v>73830519</v>
      </c>
      <c r="Z41" s="35">
        <f>+IF(X41&lt;&gt;0,+(Y41/X41)*100,0)</f>
        <v>-93.441621324131745</v>
      </c>
      <c r="AA41" s="36">
        <f>+AA17+AA30+AA39</f>
        <v>-74707386</v>
      </c>
    </row>
    <row r="42" spans="1:27" x14ac:dyDescent="0.25">
      <c r="A42" s="23" t="s">
        <v>63</v>
      </c>
      <c r="B42" s="17" t="s">
        <v>64</v>
      </c>
      <c r="C42" s="32">
        <v>59409958</v>
      </c>
      <c r="D42" s="32"/>
      <c r="E42" s="33"/>
      <c r="F42" s="34"/>
      <c r="G42" s="34">
        <v>56785211</v>
      </c>
      <c r="H42" s="34">
        <f>+G43+H60</f>
        <v>59322781</v>
      </c>
      <c r="I42" s="34">
        <f>+H43+I60</f>
        <v>59058396</v>
      </c>
      <c r="J42" s="34">
        <f>+G42</f>
        <v>56785211</v>
      </c>
      <c r="K42" s="34">
        <f>+I43+K60</f>
        <v>63348417</v>
      </c>
      <c r="L42" s="34">
        <f>+K43+L60</f>
        <v>61822304</v>
      </c>
      <c r="M42" s="34">
        <f>+L43+M60</f>
        <v>64671645</v>
      </c>
      <c r="N42" s="34">
        <f>+K42</f>
        <v>63348417</v>
      </c>
      <c r="O42" s="34">
        <f>+M43+O60</f>
        <v>52745058</v>
      </c>
      <c r="P42" s="34">
        <f>+O43+P60</f>
        <v>53532051</v>
      </c>
      <c r="Q42" s="34">
        <f>+P43+Q60</f>
        <v>49264305</v>
      </c>
      <c r="R42" s="34">
        <f>+O42</f>
        <v>52745058</v>
      </c>
      <c r="S42" s="34">
        <f>+Q43+S60</f>
        <v>51603275</v>
      </c>
      <c r="T42" s="34">
        <f>+S43+T60</f>
        <v>51603275</v>
      </c>
      <c r="U42" s="34">
        <f>+T43+U60</f>
        <v>51603275</v>
      </c>
      <c r="V42" s="34">
        <f>+S42</f>
        <v>51603275</v>
      </c>
      <c r="W42" s="34">
        <f>+G42</f>
        <v>56785211</v>
      </c>
      <c r="X42" s="34"/>
      <c r="Y42" s="34">
        <f>+W42-X42</f>
        <v>56785211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47022787</v>
      </c>
      <c r="D43" s="44">
        <f t="shared" ref="D43:AA43" si="4">+D41+D42</f>
        <v>0</v>
      </c>
      <c r="E43" s="45">
        <f t="shared" si="4"/>
        <v>-140369976</v>
      </c>
      <c r="F43" s="46">
        <f t="shared" si="4"/>
        <v>-74707386</v>
      </c>
      <c r="G43" s="46">
        <f t="shared" si="4"/>
        <v>59322781</v>
      </c>
      <c r="H43" s="46">
        <f t="shared" si="4"/>
        <v>59058396</v>
      </c>
      <c r="I43" s="46">
        <f t="shared" si="4"/>
        <v>63348417</v>
      </c>
      <c r="J43" s="46">
        <f>+I43</f>
        <v>63348417</v>
      </c>
      <c r="K43" s="46">
        <f t="shared" si="4"/>
        <v>61822304</v>
      </c>
      <c r="L43" s="46">
        <f t="shared" si="4"/>
        <v>64671645</v>
      </c>
      <c r="M43" s="46">
        <f t="shared" si="4"/>
        <v>52745058</v>
      </c>
      <c r="N43" s="46">
        <f>+M43</f>
        <v>52745058</v>
      </c>
      <c r="O43" s="46">
        <f t="shared" si="4"/>
        <v>53532051</v>
      </c>
      <c r="P43" s="46">
        <f t="shared" si="4"/>
        <v>49264305</v>
      </c>
      <c r="Q43" s="46">
        <f t="shared" si="4"/>
        <v>51603275</v>
      </c>
      <c r="R43" s="46">
        <f>+Q43</f>
        <v>51603275</v>
      </c>
      <c r="S43" s="46">
        <f t="shared" si="4"/>
        <v>51603275</v>
      </c>
      <c r="T43" s="46">
        <f t="shared" si="4"/>
        <v>51603275</v>
      </c>
      <c r="U43" s="46">
        <f t="shared" si="4"/>
        <v>51603275</v>
      </c>
      <c r="V43" s="46">
        <f>+U43</f>
        <v>51603275</v>
      </c>
      <c r="W43" s="46">
        <f>+V43</f>
        <v>51603275</v>
      </c>
      <c r="X43" s="46">
        <f t="shared" si="4"/>
        <v>-79012455</v>
      </c>
      <c r="Y43" s="46">
        <f t="shared" si="4"/>
        <v>130615730</v>
      </c>
      <c r="Z43" s="47">
        <f>+IF(X43&lt;&gt;0,+(Y43/X43)*100,0)</f>
        <v>-165.3103045589458</v>
      </c>
      <c r="AA43" s="48">
        <f t="shared" si="4"/>
        <v>-74707386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56785211</v>
      </c>
      <c r="J60">
        <v>56785211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209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69785468</v>
      </c>
      <c r="F7" s="20">
        <v>69785468</v>
      </c>
      <c r="G7" s="20">
        <v>1392284</v>
      </c>
      <c r="H7" s="20">
        <v>2957250</v>
      </c>
      <c r="I7" s="20">
        <v>3426822</v>
      </c>
      <c r="J7" s="20">
        <v>7776356</v>
      </c>
      <c r="K7" s="20">
        <v>5969666</v>
      </c>
      <c r="L7" s="20">
        <v>4637839</v>
      </c>
      <c r="M7" s="20">
        <v>5237120</v>
      </c>
      <c r="N7" s="20">
        <v>15844625</v>
      </c>
      <c r="O7" s="20">
        <v>1127007</v>
      </c>
      <c r="P7" s="20">
        <v>384294</v>
      </c>
      <c r="Q7" s="20">
        <v>483926</v>
      </c>
      <c r="R7" s="20">
        <v>1995227</v>
      </c>
      <c r="S7" s="20"/>
      <c r="T7" s="20"/>
      <c r="U7" s="20"/>
      <c r="V7" s="20"/>
      <c r="W7" s="20">
        <v>25616208</v>
      </c>
      <c r="X7" s="20">
        <v>52339104</v>
      </c>
      <c r="Y7" s="20">
        <v>-26722896</v>
      </c>
      <c r="Z7" s="21">
        <v>-51.05722864495349</v>
      </c>
      <c r="AA7" s="22">
        <v>69785468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22216</v>
      </c>
      <c r="F8" s="20">
        <v>22216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16659</v>
      </c>
      <c r="Y8" s="20">
        <v>-16659</v>
      </c>
      <c r="Z8" s="21">
        <v>-100</v>
      </c>
      <c r="AA8" s="22">
        <v>22216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18292196</v>
      </c>
      <c r="D10" s="18"/>
      <c r="E10" s="19">
        <v>63300000</v>
      </c>
      <c r="F10" s="20">
        <v>63300000</v>
      </c>
      <c r="G10" s="20"/>
      <c r="H10" s="20"/>
      <c r="I10" s="20">
        <v>12351303</v>
      </c>
      <c r="J10" s="20">
        <v>12351303</v>
      </c>
      <c r="K10" s="20">
        <v>5191359</v>
      </c>
      <c r="L10" s="20">
        <v>9110314</v>
      </c>
      <c r="M10" s="20"/>
      <c r="N10" s="20">
        <v>14301673</v>
      </c>
      <c r="O10" s="20">
        <v>17545419</v>
      </c>
      <c r="P10" s="20"/>
      <c r="Q10" s="20">
        <v>35252671</v>
      </c>
      <c r="R10" s="20">
        <v>52798090</v>
      </c>
      <c r="S10" s="20"/>
      <c r="T10" s="20"/>
      <c r="U10" s="20"/>
      <c r="V10" s="20"/>
      <c r="W10" s="20">
        <v>79451066</v>
      </c>
      <c r="X10" s="20">
        <v>47475000</v>
      </c>
      <c r="Y10" s="20">
        <v>31976066</v>
      </c>
      <c r="Z10" s="21">
        <v>67.353482885729335</v>
      </c>
      <c r="AA10" s="22">
        <v>63300000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-4328395</v>
      </c>
      <c r="D14" s="18"/>
      <c r="E14" s="19">
        <v>-84498188</v>
      </c>
      <c r="F14" s="20">
        <v>-72006078</v>
      </c>
      <c r="G14" s="20">
        <v>-18226602</v>
      </c>
      <c r="H14" s="20">
        <v>-28560732</v>
      </c>
      <c r="I14" s="20">
        <v>-8235671</v>
      </c>
      <c r="J14" s="20">
        <v>-55023005</v>
      </c>
      <c r="K14" s="20">
        <v>-7168936</v>
      </c>
      <c r="L14" s="20">
        <v>-47652222</v>
      </c>
      <c r="M14" s="20">
        <v>-34796406</v>
      </c>
      <c r="N14" s="20">
        <v>-89617564</v>
      </c>
      <c r="O14" s="20">
        <v>-14938696</v>
      </c>
      <c r="P14" s="20">
        <v>-3801629</v>
      </c>
      <c r="Q14" s="20">
        <v>-13318525</v>
      </c>
      <c r="R14" s="20">
        <v>-32058850</v>
      </c>
      <c r="S14" s="20"/>
      <c r="T14" s="20"/>
      <c r="U14" s="20"/>
      <c r="V14" s="20"/>
      <c r="W14" s="20">
        <v>-176699419</v>
      </c>
      <c r="X14" s="20">
        <v>-54004572</v>
      </c>
      <c r="Y14" s="20">
        <v>-122694847</v>
      </c>
      <c r="Z14" s="21">
        <v>227.19344391804458</v>
      </c>
      <c r="AA14" s="22">
        <v>-72006078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-13728662</v>
      </c>
      <c r="F15" s="20">
        <v>-11728662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-8796501</v>
      </c>
      <c r="Y15" s="20">
        <v>8796501</v>
      </c>
      <c r="Z15" s="21">
        <v>-100</v>
      </c>
      <c r="AA15" s="22">
        <v>-11728662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13963801</v>
      </c>
      <c r="D17" s="26">
        <f>SUM(D6:D16)</f>
        <v>0</v>
      </c>
      <c r="E17" s="27">
        <f t="shared" si="0"/>
        <v>34880834</v>
      </c>
      <c r="F17" s="28">
        <f t="shared" si="0"/>
        <v>49372944</v>
      </c>
      <c r="G17" s="28">
        <f t="shared" si="0"/>
        <v>-16834318</v>
      </c>
      <c r="H17" s="28">
        <f t="shared" si="0"/>
        <v>-25603482</v>
      </c>
      <c r="I17" s="28">
        <f t="shared" si="0"/>
        <v>7542454</v>
      </c>
      <c r="J17" s="28">
        <f t="shared" si="0"/>
        <v>-34895346</v>
      </c>
      <c r="K17" s="28">
        <f t="shared" si="0"/>
        <v>3992089</v>
      </c>
      <c r="L17" s="28">
        <f t="shared" si="0"/>
        <v>-33904069</v>
      </c>
      <c r="M17" s="28">
        <f t="shared" si="0"/>
        <v>-29559286</v>
      </c>
      <c r="N17" s="28">
        <f t="shared" si="0"/>
        <v>-59471266</v>
      </c>
      <c r="O17" s="28">
        <f t="shared" si="0"/>
        <v>3733730</v>
      </c>
      <c r="P17" s="28">
        <f t="shared" si="0"/>
        <v>-3417335</v>
      </c>
      <c r="Q17" s="28">
        <f t="shared" si="0"/>
        <v>22418072</v>
      </c>
      <c r="R17" s="28">
        <f t="shared" si="0"/>
        <v>22734467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-71632145</v>
      </c>
      <c r="X17" s="28">
        <f t="shared" si="0"/>
        <v>37029690</v>
      </c>
      <c r="Y17" s="28">
        <f t="shared" si="0"/>
        <v>-108661835</v>
      </c>
      <c r="Z17" s="29">
        <f>+IF(X17&lt;&gt;0,+(Y17/X17)*100,0)</f>
        <v>-293.44516521742418</v>
      </c>
      <c r="AA17" s="30">
        <f>SUM(AA6:AA16)</f>
        <v>49372944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-78870537</v>
      </c>
      <c r="F28" s="20">
        <v>-114982203</v>
      </c>
      <c r="G28" s="20">
        <v>-1173400</v>
      </c>
      <c r="H28" s="20">
        <v>-4742531</v>
      </c>
      <c r="I28" s="20">
        <v>-22064430</v>
      </c>
      <c r="J28" s="20">
        <v>-27980361</v>
      </c>
      <c r="K28" s="20"/>
      <c r="L28" s="20">
        <v>-5253868</v>
      </c>
      <c r="M28" s="20">
        <v>-4450767</v>
      </c>
      <c r="N28" s="20">
        <v>-9704635</v>
      </c>
      <c r="O28" s="20">
        <v>-17999634</v>
      </c>
      <c r="P28" s="20"/>
      <c r="Q28" s="20">
        <v>-18730363</v>
      </c>
      <c r="R28" s="20">
        <v>-36729997</v>
      </c>
      <c r="S28" s="20"/>
      <c r="T28" s="20"/>
      <c r="U28" s="20"/>
      <c r="V28" s="20"/>
      <c r="W28" s="20">
        <v>-74414993</v>
      </c>
      <c r="X28" s="20">
        <v>-86236650</v>
      </c>
      <c r="Y28" s="20">
        <v>11821657</v>
      </c>
      <c r="Z28" s="21">
        <v>-13.708390805997217</v>
      </c>
      <c r="AA28" s="22">
        <v>-114982203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-78870537</v>
      </c>
      <c r="F30" s="28">
        <f t="shared" si="1"/>
        <v>-114982203</v>
      </c>
      <c r="G30" s="28">
        <f t="shared" si="1"/>
        <v>-1173400</v>
      </c>
      <c r="H30" s="28">
        <f t="shared" si="1"/>
        <v>-4742531</v>
      </c>
      <c r="I30" s="28">
        <f t="shared" si="1"/>
        <v>-22064430</v>
      </c>
      <c r="J30" s="28">
        <f t="shared" si="1"/>
        <v>-27980361</v>
      </c>
      <c r="K30" s="28">
        <f t="shared" si="1"/>
        <v>0</v>
      </c>
      <c r="L30" s="28">
        <f t="shared" si="1"/>
        <v>-5253868</v>
      </c>
      <c r="M30" s="28">
        <f t="shared" si="1"/>
        <v>-4450767</v>
      </c>
      <c r="N30" s="28">
        <f t="shared" si="1"/>
        <v>-9704635</v>
      </c>
      <c r="O30" s="28">
        <f t="shared" si="1"/>
        <v>-17999634</v>
      </c>
      <c r="P30" s="28">
        <f t="shared" si="1"/>
        <v>0</v>
      </c>
      <c r="Q30" s="28">
        <f t="shared" si="1"/>
        <v>-18730363</v>
      </c>
      <c r="R30" s="28">
        <f t="shared" si="1"/>
        <v>-36729997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-74414993</v>
      </c>
      <c r="X30" s="28">
        <f t="shared" si="1"/>
        <v>-86236650</v>
      </c>
      <c r="Y30" s="28">
        <f t="shared" si="1"/>
        <v>11821657</v>
      </c>
      <c r="Z30" s="29">
        <f>+IF(X30&lt;&gt;0,+(Y30/X30)*100,0)</f>
        <v>-13.708390805997217</v>
      </c>
      <c r="AA30" s="30">
        <f>SUM(AA21:AA29)</f>
        <v>-114982203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13963801</v>
      </c>
      <c r="D41" s="32">
        <f>+D17+D30+D39</f>
        <v>0</v>
      </c>
      <c r="E41" s="33">
        <f t="shared" si="3"/>
        <v>-43989703</v>
      </c>
      <c r="F41" s="34">
        <f t="shared" si="3"/>
        <v>-65609259</v>
      </c>
      <c r="G41" s="34">
        <f t="shared" si="3"/>
        <v>-18007718</v>
      </c>
      <c r="H41" s="34">
        <f t="shared" si="3"/>
        <v>-30346013</v>
      </c>
      <c r="I41" s="34">
        <f t="shared" si="3"/>
        <v>-14521976</v>
      </c>
      <c r="J41" s="34">
        <f t="shared" si="3"/>
        <v>-62875707</v>
      </c>
      <c r="K41" s="34">
        <f t="shared" si="3"/>
        <v>3992089</v>
      </c>
      <c r="L41" s="34">
        <f t="shared" si="3"/>
        <v>-39157937</v>
      </c>
      <c r="M41" s="34">
        <f t="shared" si="3"/>
        <v>-34010053</v>
      </c>
      <c r="N41" s="34">
        <f t="shared" si="3"/>
        <v>-69175901</v>
      </c>
      <c r="O41" s="34">
        <f t="shared" si="3"/>
        <v>-14265904</v>
      </c>
      <c r="P41" s="34">
        <f t="shared" si="3"/>
        <v>-3417335</v>
      </c>
      <c r="Q41" s="34">
        <f t="shared" si="3"/>
        <v>3687709</v>
      </c>
      <c r="R41" s="34">
        <f t="shared" si="3"/>
        <v>-13995530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-146047138</v>
      </c>
      <c r="X41" s="34">
        <f t="shared" si="3"/>
        <v>-49206960</v>
      </c>
      <c r="Y41" s="34">
        <f t="shared" si="3"/>
        <v>-96840178</v>
      </c>
      <c r="Z41" s="35">
        <f>+IF(X41&lt;&gt;0,+(Y41/X41)*100,0)</f>
        <v>196.8017898281056</v>
      </c>
      <c r="AA41" s="36">
        <f>+AA17+AA30+AA39</f>
        <v>-65609259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-18007718</v>
      </c>
      <c r="I42" s="34">
        <f>+H43+I60</f>
        <v>-48353731</v>
      </c>
      <c r="J42" s="34">
        <f>+G42</f>
        <v>0</v>
      </c>
      <c r="K42" s="34">
        <f>+I43+K60</f>
        <v>-62875707</v>
      </c>
      <c r="L42" s="34">
        <f>+K43+L60</f>
        <v>-58883618</v>
      </c>
      <c r="M42" s="34">
        <f>+L43+M60</f>
        <v>-98041555</v>
      </c>
      <c r="N42" s="34">
        <f>+K42</f>
        <v>-62875707</v>
      </c>
      <c r="O42" s="34">
        <f>+M43+O60</f>
        <v>-132051608</v>
      </c>
      <c r="P42" s="34">
        <f>+O43+P60</f>
        <v>-146317512</v>
      </c>
      <c r="Q42" s="34">
        <f>+P43+Q60</f>
        <v>-149734847</v>
      </c>
      <c r="R42" s="34">
        <f>+O42</f>
        <v>-132051608</v>
      </c>
      <c r="S42" s="34">
        <f>+Q43+S60</f>
        <v>-146047138</v>
      </c>
      <c r="T42" s="34">
        <f>+S43+T60</f>
        <v>-146047138</v>
      </c>
      <c r="U42" s="34">
        <f>+T43+U60</f>
        <v>-146047138</v>
      </c>
      <c r="V42" s="34">
        <f>+S42</f>
        <v>-146047138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13963801</v>
      </c>
      <c r="D43" s="44">
        <f t="shared" ref="D43:AA43" si="4">+D41+D42</f>
        <v>0</v>
      </c>
      <c r="E43" s="45">
        <f t="shared" si="4"/>
        <v>-43989703</v>
      </c>
      <c r="F43" s="46">
        <f t="shared" si="4"/>
        <v>-65609259</v>
      </c>
      <c r="G43" s="46">
        <f t="shared" si="4"/>
        <v>-18007718</v>
      </c>
      <c r="H43" s="46">
        <f t="shared" si="4"/>
        <v>-48353731</v>
      </c>
      <c r="I43" s="46">
        <f t="shared" si="4"/>
        <v>-62875707</v>
      </c>
      <c r="J43" s="46">
        <f>+I43</f>
        <v>-62875707</v>
      </c>
      <c r="K43" s="46">
        <f t="shared" si="4"/>
        <v>-58883618</v>
      </c>
      <c r="L43" s="46">
        <f t="shared" si="4"/>
        <v>-98041555</v>
      </c>
      <c r="M43" s="46">
        <f t="shared" si="4"/>
        <v>-132051608</v>
      </c>
      <c r="N43" s="46">
        <f>+M43</f>
        <v>-132051608</v>
      </c>
      <c r="O43" s="46">
        <f t="shared" si="4"/>
        <v>-146317512</v>
      </c>
      <c r="P43" s="46">
        <f t="shared" si="4"/>
        <v>-149734847</v>
      </c>
      <c r="Q43" s="46">
        <f t="shared" si="4"/>
        <v>-146047138</v>
      </c>
      <c r="R43" s="46">
        <f>+Q43</f>
        <v>-146047138</v>
      </c>
      <c r="S43" s="46">
        <f t="shared" si="4"/>
        <v>-146047138</v>
      </c>
      <c r="T43" s="46">
        <f t="shared" si="4"/>
        <v>-146047138</v>
      </c>
      <c r="U43" s="46">
        <f t="shared" si="4"/>
        <v>-146047138</v>
      </c>
      <c r="V43" s="46">
        <f>+U43</f>
        <v>-146047138</v>
      </c>
      <c r="W43" s="46">
        <f>+V43</f>
        <v>-146047138</v>
      </c>
      <c r="X43" s="46">
        <f t="shared" si="4"/>
        <v>-49206960</v>
      </c>
      <c r="Y43" s="46">
        <f t="shared" si="4"/>
        <v>-96840178</v>
      </c>
      <c r="Z43" s="47">
        <f>+IF(X43&lt;&gt;0,+(Y43/X43)*100,0)</f>
        <v>196.8017898281056</v>
      </c>
      <c r="AA43" s="48">
        <f t="shared" si="4"/>
        <v>-65609259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210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38661328</v>
      </c>
      <c r="D7" s="18"/>
      <c r="E7" s="19">
        <v>45225000</v>
      </c>
      <c r="F7" s="20">
        <v>37295708</v>
      </c>
      <c r="G7" s="20">
        <v>3141237</v>
      </c>
      <c r="H7" s="20">
        <v>4236083</v>
      </c>
      <c r="I7" s="20">
        <v>3735202</v>
      </c>
      <c r="J7" s="20">
        <v>11112522</v>
      </c>
      <c r="K7" s="20">
        <v>3442909</v>
      </c>
      <c r="L7" s="20">
        <v>2690736</v>
      </c>
      <c r="M7" s="20">
        <v>2747747</v>
      </c>
      <c r="N7" s="20">
        <v>8881392</v>
      </c>
      <c r="O7" s="20">
        <v>2746954</v>
      </c>
      <c r="P7" s="20">
        <v>3409141</v>
      </c>
      <c r="Q7" s="20">
        <v>2985278</v>
      </c>
      <c r="R7" s="20">
        <v>9141373</v>
      </c>
      <c r="S7" s="20"/>
      <c r="T7" s="20"/>
      <c r="U7" s="20"/>
      <c r="V7" s="20"/>
      <c r="W7" s="20">
        <v>29135287</v>
      </c>
      <c r="X7" s="20">
        <v>31936427</v>
      </c>
      <c r="Y7" s="20">
        <v>-2801140</v>
      </c>
      <c r="Z7" s="21">
        <v>-8.7709874370104082</v>
      </c>
      <c r="AA7" s="22">
        <v>37295708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29147000</v>
      </c>
      <c r="D10" s="18"/>
      <c r="E10" s="19">
        <v>93000000</v>
      </c>
      <c r="F10" s="20">
        <v>93000000</v>
      </c>
      <c r="G10" s="20">
        <v>33000000</v>
      </c>
      <c r="H10" s="20"/>
      <c r="I10" s="20"/>
      <c r="J10" s="20">
        <v>33000000</v>
      </c>
      <c r="K10" s="20">
        <v>30000000</v>
      </c>
      <c r="L10" s="20"/>
      <c r="M10" s="20"/>
      <c r="N10" s="20">
        <v>30000000</v>
      </c>
      <c r="O10" s="20"/>
      <c r="P10" s="20">
        <v>30000000</v>
      </c>
      <c r="Q10" s="20">
        <v>2000000</v>
      </c>
      <c r="R10" s="20">
        <v>32000000</v>
      </c>
      <c r="S10" s="20"/>
      <c r="T10" s="20"/>
      <c r="U10" s="20"/>
      <c r="V10" s="20"/>
      <c r="W10" s="20">
        <v>95000000</v>
      </c>
      <c r="X10" s="20">
        <v>93000000</v>
      </c>
      <c r="Y10" s="20">
        <v>2000000</v>
      </c>
      <c r="Z10" s="21">
        <v>2.1505376344086025</v>
      </c>
      <c r="AA10" s="22">
        <v>93000000</v>
      </c>
    </row>
    <row r="11" spans="1:27" x14ac:dyDescent="0.25">
      <c r="A11" s="23" t="s">
        <v>40</v>
      </c>
      <c r="B11" s="17" t="s">
        <v>32</v>
      </c>
      <c r="C11" s="18">
        <v>565022</v>
      </c>
      <c r="D11" s="18"/>
      <c r="E11" s="19">
        <v>5798873</v>
      </c>
      <c r="F11" s="20">
        <v>5414681</v>
      </c>
      <c r="G11" s="20">
        <v>29805</v>
      </c>
      <c r="H11" s="20">
        <v>41489</v>
      </c>
      <c r="I11" s="20">
        <v>48962</v>
      </c>
      <c r="J11" s="20">
        <v>120256</v>
      </c>
      <c r="K11" s="20">
        <v>88216</v>
      </c>
      <c r="L11" s="20">
        <v>54650</v>
      </c>
      <c r="M11" s="20">
        <v>28703</v>
      </c>
      <c r="N11" s="20">
        <v>171569</v>
      </c>
      <c r="O11" s="20">
        <v>46444</v>
      </c>
      <c r="P11" s="20">
        <v>51306</v>
      </c>
      <c r="Q11" s="20">
        <v>29981</v>
      </c>
      <c r="R11" s="20">
        <v>127731</v>
      </c>
      <c r="S11" s="20"/>
      <c r="T11" s="20"/>
      <c r="U11" s="20"/>
      <c r="V11" s="20"/>
      <c r="W11" s="20">
        <v>419556</v>
      </c>
      <c r="X11" s="20">
        <v>4253103</v>
      </c>
      <c r="Y11" s="20">
        <v>-3833547</v>
      </c>
      <c r="Z11" s="21">
        <v>-90.13529651174683</v>
      </c>
      <c r="AA11" s="22">
        <v>5414681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-70546063</v>
      </c>
      <c r="D14" s="18"/>
      <c r="E14" s="19">
        <v>-55884580</v>
      </c>
      <c r="F14" s="20">
        <v>-55182284</v>
      </c>
      <c r="G14" s="20">
        <v>-18539937</v>
      </c>
      <c r="H14" s="20">
        <v>-16558042</v>
      </c>
      <c r="I14" s="20">
        <v>-16902008</v>
      </c>
      <c r="J14" s="20">
        <v>-51999987</v>
      </c>
      <c r="K14" s="20">
        <v>-17353066</v>
      </c>
      <c r="L14" s="20">
        <v>-16765322</v>
      </c>
      <c r="M14" s="20">
        <v>-18579493</v>
      </c>
      <c r="N14" s="20">
        <v>-52697881</v>
      </c>
      <c r="O14" s="20">
        <v>-17577098</v>
      </c>
      <c r="P14" s="20">
        <v>-17998795</v>
      </c>
      <c r="Q14" s="20">
        <v>-18116483</v>
      </c>
      <c r="R14" s="20">
        <v>-53692376</v>
      </c>
      <c r="S14" s="20"/>
      <c r="T14" s="20"/>
      <c r="U14" s="20"/>
      <c r="V14" s="20"/>
      <c r="W14" s="20">
        <v>-158390244</v>
      </c>
      <c r="X14" s="20">
        <v>-41737867</v>
      </c>
      <c r="Y14" s="20">
        <v>-116652377</v>
      </c>
      <c r="Z14" s="21">
        <v>279.48811327612884</v>
      </c>
      <c r="AA14" s="22">
        <v>-55182284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-2172713</v>
      </c>
      <c r="D17" s="26">
        <f>SUM(D6:D16)</f>
        <v>0</v>
      </c>
      <c r="E17" s="27">
        <f t="shared" si="0"/>
        <v>88139293</v>
      </c>
      <c r="F17" s="28">
        <f t="shared" si="0"/>
        <v>80528105</v>
      </c>
      <c r="G17" s="28">
        <f t="shared" si="0"/>
        <v>17631105</v>
      </c>
      <c r="H17" s="28">
        <f t="shared" si="0"/>
        <v>-12280470</v>
      </c>
      <c r="I17" s="28">
        <f t="shared" si="0"/>
        <v>-13117844</v>
      </c>
      <c r="J17" s="28">
        <f t="shared" si="0"/>
        <v>-7767209</v>
      </c>
      <c r="K17" s="28">
        <f t="shared" si="0"/>
        <v>16178059</v>
      </c>
      <c r="L17" s="28">
        <f t="shared" si="0"/>
        <v>-14019936</v>
      </c>
      <c r="M17" s="28">
        <f t="shared" si="0"/>
        <v>-15803043</v>
      </c>
      <c r="N17" s="28">
        <f t="shared" si="0"/>
        <v>-13644920</v>
      </c>
      <c r="O17" s="28">
        <f t="shared" si="0"/>
        <v>-14783700</v>
      </c>
      <c r="P17" s="28">
        <f t="shared" si="0"/>
        <v>15461652</v>
      </c>
      <c r="Q17" s="28">
        <f t="shared" si="0"/>
        <v>-13101224</v>
      </c>
      <c r="R17" s="28">
        <f t="shared" si="0"/>
        <v>-12423272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-33835401</v>
      </c>
      <c r="X17" s="28">
        <f t="shared" si="0"/>
        <v>87451663</v>
      </c>
      <c r="Y17" s="28">
        <f t="shared" si="0"/>
        <v>-121287064</v>
      </c>
      <c r="Z17" s="29">
        <f>+IF(X17&lt;&gt;0,+(Y17/X17)*100,0)</f>
        <v>-138.69040317735295</v>
      </c>
      <c r="AA17" s="30">
        <f>SUM(AA6:AA16)</f>
        <v>80528105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-21110207</v>
      </c>
      <c r="D28" s="18"/>
      <c r="E28" s="19">
        <v>-57338478</v>
      </c>
      <c r="F28" s="20">
        <v>-64399291</v>
      </c>
      <c r="G28" s="20">
        <v>-1959462</v>
      </c>
      <c r="H28" s="20">
        <v>-9607568</v>
      </c>
      <c r="I28" s="20">
        <v>-13111488</v>
      </c>
      <c r="J28" s="20">
        <v>-24678518</v>
      </c>
      <c r="K28" s="20">
        <v>-6902394</v>
      </c>
      <c r="L28" s="20">
        <v>-1943877</v>
      </c>
      <c r="M28" s="20">
        <v>-7391965</v>
      </c>
      <c r="N28" s="20">
        <v>-16238236</v>
      </c>
      <c r="O28" s="20">
        <v>-1007807</v>
      </c>
      <c r="P28" s="20">
        <v>-3150408</v>
      </c>
      <c r="Q28" s="20">
        <v>-2355900</v>
      </c>
      <c r="R28" s="20">
        <v>-6514115</v>
      </c>
      <c r="S28" s="20"/>
      <c r="T28" s="20"/>
      <c r="U28" s="20"/>
      <c r="V28" s="20"/>
      <c r="W28" s="20">
        <v>-47430869</v>
      </c>
      <c r="X28" s="20">
        <v>-43034030</v>
      </c>
      <c r="Y28" s="20">
        <v>-4396839</v>
      </c>
      <c r="Z28" s="21">
        <v>10.217121194552311</v>
      </c>
      <c r="AA28" s="22">
        <v>-64399291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-21110207</v>
      </c>
      <c r="D30" s="26">
        <f t="shared" ref="D30:Y30" si="1">SUM(D21:D29)</f>
        <v>0</v>
      </c>
      <c r="E30" s="27">
        <f t="shared" si="1"/>
        <v>-57338478</v>
      </c>
      <c r="F30" s="28">
        <f t="shared" si="1"/>
        <v>-64399291</v>
      </c>
      <c r="G30" s="28">
        <f t="shared" si="1"/>
        <v>-1959462</v>
      </c>
      <c r="H30" s="28">
        <f t="shared" si="1"/>
        <v>-9607568</v>
      </c>
      <c r="I30" s="28">
        <f t="shared" si="1"/>
        <v>-13111488</v>
      </c>
      <c r="J30" s="28">
        <f t="shared" si="1"/>
        <v>-24678518</v>
      </c>
      <c r="K30" s="28">
        <f t="shared" si="1"/>
        <v>-6902394</v>
      </c>
      <c r="L30" s="28">
        <f t="shared" si="1"/>
        <v>-1943877</v>
      </c>
      <c r="M30" s="28">
        <f t="shared" si="1"/>
        <v>-7391965</v>
      </c>
      <c r="N30" s="28">
        <f t="shared" si="1"/>
        <v>-16238236</v>
      </c>
      <c r="O30" s="28">
        <f t="shared" si="1"/>
        <v>-1007807</v>
      </c>
      <c r="P30" s="28">
        <f t="shared" si="1"/>
        <v>-3150408</v>
      </c>
      <c r="Q30" s="28">
        <f t="shared" si="1"/>
        <v>-2355900</v>
      </c>
      <c r="R30" s="28">
        <f t="shared" si="1"/>
        <v>-6514115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-47430869</v>
      </c>
      <c r="X30" s="28">
        <f t="shared" si="1"/>
        <v>-43034030</v>
      </c>
      <c r="Y30" s="28">
        <f t="shared" si="1"/>
        <v>-4396839</v>
      </c>
      <c r="Z30" s="29">
        <f>+IF(X30&lt;&gt;0,+(Y30/X30)*100,0)</f>
        <v>10.217121194552311</v>
      </c>
      <c r="AA30" s="30">
        <f>SUM(AA21:AA29)</f>
        <v>-64399291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-23282920</v>
      </c>
      <c r="D41" s="32">
        <f>+D17+D30+D39</f>
        <v>0</v>
      </c>
      <c r="E41" s="33">
        <f t="shared" si="3"/>
        <v>30800815</v>
      </c>
      <c r="F41" s="34">
        <f t="shared" si="3"/>
        <v>16128814</v>
      </c>
      <c r="G41" s="34">
        <f t="shared" si="3"/>
        <v>15671643</v>
      </c>
      <c r="H41" s="34">
        <f t="shared" si="3"/>
        <v>-21888038</v>
      </c>
      <c r="I41" s="34">
        <f t="shared" si="3"/>
        <v>-26229332</v>
      </c>
      <c r="J41" s="34">
        <f t="shared" si="3"/>
        <v>-32445727</v>
      </c>
      <c r="K41" s="34">
        <f t="shared" si="3"/>
        <v>9275665</v>
      </c>
      <c r="L41" s="34">
        <f t="shared" si="3"/>
        <v>-15963813</v>
      </c>
      <c r="M41" s="34">
        <f t="shared" si="3"/>
        <v>-23195008</v>
      </c>
      <c r="N41" s="34">
        <f t="shared" si="3"/>
        <v>-29883156</v>
      </c>
      <c r="O41" s="34">
        <f t="shared" si="3"/>
        <v>-15791507</v>
      </c>
      <c r="P41" s="34">
        <f t="shared" si="3"/>
        <v>12311244</v>
      </c>
      <c r="Q41" s="34">
        <f t="shared" si="3"/>
        <v>-15457124</v>
      </c>
      <c r="R41" s="34">
        <f t="shared" si="3"/>
        <v>-18937387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-81266270</v>
      </c>
      <c r="X41" s="34">
        <f t="shared" si="3"/>
        <v>44417633</v>
      </c>
      <c r="Y41" s="34">
        <f t="shared" si="3"/>
        <v>-125683903</v>
      </c>
      <c r="Z41" s="35">
        <f>+IF(X41&lt;&gt;0,+(Y41/X41)*100,0)</f>
        <v>-282.95947917801021</v>
      </c>
      <c r="AA41" s="36">
        <f>+AA17+AA30+AA39</f>
        <v>16128814</v>
      </c>
    </row>
    <row r="42" spans="1:27" x14ac:dyDescent="0.25">
      <c r="A42" s="23" t="s">
        <v>63</v>
      </c>
      <c r="B42" s="17" t="s">
        <v>64</v>
      </c>
      <c r="C42" s="32">
        <v>-4522133</v>
      </c>
      <c r="D42" s="32"/>
      <c r="E42" s="33">
        <v>-4522133</v>
      </c>
      <c r="F42" s="34">
        <v>-31670992</v>
      </c>
      <c r="G42" s="34">
        <v>-31670993</v>
      </c>
      <c r="H42" s="34">
        <f>+G43+H60</f>
        <v>-15999350</v>
      </c>
      <c r="I42" s="34">
        <f>+H43+I60</f>
        <v>-37887388</v>
      </c>
      <c r="J42" s="34">
        <f>+G42</f>
        <v>-31670993</v>
      </c>
      <c r="K42" s="34">
        <f>+I43+K60</f>
        <v>-64116720</v>
      </c>
      <c r="L42" s="34">
        <f>+K43+L60</f>
        <v>-54841055</v>
      </c>
      <c r="M42" s="34">
        <f>+L43+M60</f>
        <v>-70804868</v>
      </c>
      <c r="N42" s="34">
        <f>+K42</f>
        <v>-64116720</v>
      </c>
      <c r="O42" s="34">
        <f>+M43+O60</f>
        <v>-93999876</v>
      </c>
      <c r="P42" s="34">
        <f>+O43+P60</f>
        <v>-109791383</v>
      </c>
      <c r="Q42" s="34">
        <f>+P43+Q60</f>
        <v>-97480139</v>
      </c>
      <c r="R42" s="34">
        <f>+O42</f>
        <v>-93999876</v>
      </c>
      <c r="S42" s="34">
        <f>+Q43+S60</f>
        <v>-112937263</v>
      </c>
      <c r="T42" s="34">
        <f>+S43+T60</f>
        <v>-112937263</v>
      </c>
      <c r="U42" s="34">
        <f>+T43+U60</f>
        <v>-112937263</v>
      </c>
      <c r="V42" s="34">
        <f>+S42</f>
        <v>-112937263</v>
      </c>
      <c r="W42" s="34">
        <f>+G42</f>
        <v>-31670993</v>
      </c>
      <c r="X42" s="34">
        <v>-31670992</v>
      </c>
      <c r="Y42" s="34">
        <f>+W42-X42</f>
        <v>-1</v>
      </c>
      <c r="Z42" s="35">
        <f>+IF(X42&lt;&gt;0,+(Y42/X42)*100,0)</f>
        <v>3.1574634605698489E-6</v>
      </c>
      <c r="AA42" s="36">
        <v>-31670992</v>
      </c>
    </row>
    <row r="43" spans="1:27" x14ac:dyDescent="0.25">
      <c r="A43" s="42" t="s">
        <v>65</v>
      </c>
      <c r="B43" s="43" t="s">
        <v>64</v>
      </c>
      <c r="C43" s="44">
        <f>+C41+C42</f>
        <v>-27805053</v>
      </c>
      <c r="D43" s="44">
        <f t="shared" ref="D43:AA43" si="4">+D41+D42</f>
        <v>0</v>
      </c>
      <c r="E43" s="45">
        <f t="shared" si="4"/>
        <v>26278682</v>
      </c>
      <c r="F43" s="46">
        <f t="shared" si="4"/>
        <v>-15542178</v>
      </c>
      <c r="G43" s="46">
        <f t="shared" si="4"/>
        <v>-15999350</v>
      </c>
      <c r="H43" s="46">
        <f t="shared" si="4"/>
        <v>-37887388</v>
      </c>
      <c r="I43" s="46">
        <f t="shared" si="4"/>
        <v>-64116720</v>
      </c>
      <c r="J43" s="46">
        <f>+I43</f>
        <v>-64116720</v>
      </c>
      <c r="K43" s="46">
        <f t="shared" si="4"/>
        <v>-54841055</v>
      </c>
      <c r="L43" s="46">
        <f t="shared" si="4"/>
        <v>-70804868</v>
      </c>
      <c r="M43" s="46">
        <f t="shared" si="4"/>
        <v>-93999876</v>
      </c>
      <c r="N43" s="46">
        <f>+M43</f>
        <v>-93999876</v>
      </c>
      <c r="O43" s="46">
        <f t="shared" si="4"/>
        <v>-109791383</v>
      </c>
      <c r="P43" s="46">
        <f t="shared" si="4"/>
        <v>-97480139</v>
      </c>
      <c r="Q43" s="46">
        <f t="shared" si="4"/>
        <v>-112937263</v>
      </c>
      <c r="R43" s="46">
        <f>+Q43</f>
        <v>-112937263</v>
      </c>
      <c r="S43" s="46">
        <f t="shared" si="4"/>
        <v>-112937263</v>
      </c>
      <c r="T43" s="46">
        <f t="shared" si="4"/>
        <v>-112937263</v>
      </c>
      <c r="U43" s="46">
        <f t="shared" si="4"/>
        <v>-112937263</v>
      </c>
      <c r="V43" s="46">
        <f>+U43</f>
        <v>-112937263</v>
      </c>
      <c r="W43" s="46">
        <f>+V43</f>
        <v>-112937263</v>
      </c>
      <c r="X43" s="46">
        <f t="shared" si="4"/>
        <v>12746641</v>
      </c>
      <c r="Y43" s="46">
        <f t="shared" si="4"/>
        <v>-125683904</v>
      </c>
      <c r="Z43" s="47">
        <f>+IF(X43&lt;&gt;0,+(Y43/X43)*100,0)</f>
        <v>-986.01587665330806</v>
      </c>
      <c r="AA43" s="48">
        <f t="shared" si="4"/>
        <v>-15542178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-31670993</v>
      </c>
      <c r="J60">
        <v>-31670993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211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32919297</v>
      </c>
      <c r="D7" s="18"/>
      <c r="E7" s="19">
        <v>224373540</v>
      </c>
      <c r="F7" s="20">
        <v>224373540</v>
      </c>
      <c r="G7" s="20">
        <v>2409390</v>
      </c>
      <c r="H7" s="20">
        <v>2607222</v>
      </c>
      <c r="I7" s="20">
        <v>3350654</v>
      </c>
      <c r="J7" s="20">
        <v>8367266</v>
      </c>
      <c r="K7" s="20">
        <v>3272906</v>
      </c>
      <c r="L7" s="20">
        <v>3062658</v>
      </c>
      <c r="M7" s="20">
        <v>3738208</v>
      </c>
      <c r="N7" s="20">
        <v>10073772</v>
      </c>
      <c r="O7" s="20">
        <v>3557960</v>
      </c>
      <c r="P7" s="20">
        <v>3817987</v>
      </c>
      <c r="Q7" s="20">
        <v>6117213</v>
      </c>
      <c r="R7" s="20">
        <v>13493160</v>
      </c>
      <c r="S7" s="20"/>
      <c r="T7" s="20"/>
      <c r="U7" s="20"/>
      <c r="V7" s="20"/>
      <c r="W7" s="20">
        <v>31934198</v>
      </c>
      <c r="X7" s="20">
        <v>168280155</v>
      </c>
      <c r="Y7" s="20">
        <v>-136345957</v>
      </c>
      <c r="Z7" s="21">
        <v>-81.023194327340619</v>
      </c>
      <c r="AA7" s="22">
        <v>224373540</v>
      </c>
    </row>
    <row r="8" spans="1:27" x14ac:dyDescent="0.25">
      <c r="A8" s="23" t="s">
        <v>36</v>
      </c>
      <c r="B8" s="17" t="s">
        <v>32</v>
      </c>
      <c r="C8" s="18">
        <v>16092</v>
      </c>
      <c r="D8" s="18"/>
      <c r="E8" s="19">
        <v>18792</v>
      </c>
      <c r="F8" s="20">
        <v>18792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14094</v>
      </c>
      <c r="Y8" s="20">
        <v>-14094</v>
      </c>
      <c r="Z8" s="21">
        <v>-100</v>
      </c>
      <c r="AA8" s="22">
        <v>18792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201999996</v>
      </c>
      <c r="F10" s="20">
        <v>197317991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149627195</v>
      </c>
      <c r="Y10" s="20">
        <v>-149627195</v>
      </c>
      <c r="Z10" s="21">
        <v>-100</v>
      </c>
      <c r="AA10" s="22">
        <v>197317991</v>
      </c>
    </row>
    <row r="11" spans="1:27" x14ac:dyDescent="0.25">
      <c r="A11" s="23" t="s">
        <v>40</v>
      </c>
      <c r="B11" s="17" t="s">
        <v>32</v>
      </c>
      <c r="C11" s="18">
        <v>226597</v>
      </c>
      <c r="D11" s="18"/>
      <c r="E11" s="19">
        <v>37414848</v>
      </c>
      <c r="F11" s="20">
        <v>37412848</v>
      </c>
      <c r="G11" s="20">
        <v>21445</v>
      </c>
      <c r="H11" s="20">
        <v>21754</v>
      </c>
      <c r="I11" s="20">
        <v>43583</v>
      </c>
      <c r="J11" s="20">
        <v>86782</v>
      </c>
      <c r="K11" s="20">
        <v>28675</v>
      </c>
      <c r="L11" s="20">
        <v>20589</v>
      </c>
      <c r="M11" s="20">
        <v>87925</v>
      </c>
      <c r="N11" s="20">
        <v>137189</v>
      </c>
      <c r="O11" s="20">
        <v>23606</v>
      </c>
      <c r="P11" s="20">
        <v>62678</v>
      </c>
      <c r="Q11" s="20">
        <v>45378</v>
      </c>
      <c r="R11" s="20">
        <v>131662</v>
      </c>
      <c r="S11" s="20"/>
      <c r="T11" s="20"/>
      <c r="U11" s="20"/>
      <c r="V11" s="20"/>
      <c r="W11" s="20">
        <v>355633</v>
      </c>
      <c r="X11" s="20">
        <v>28060336</v>
      </c>
      <c r="Y11" s="20">
        <v>-27704703</v>
      </c>
      <c r="Z11" s="21">
        <v>-98.732613180398118</v>
      </c>
      <c r="AA11" s="22">
        <v>37412848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-65798302</v>
      </c>
      <c r="D14" s="18"/>
      <c r="E14" s="19">
        <v>-172743852</v>
      </c>
      <c r="F14" s="20">
        <v>-164763077</v>
      </c>
      <c r="G14" s="20">
        <v>-32827671</v>
      </c>
      <c r="H14" s="20">
        <v>-2444410</v>
      </c>
      <c r="I14" s="20">
        <v>-13358457</v>
      </c>
      <c r="J14" s="20">
        <v>-48630538</v>
      </c>
      <c r="K14" s="20">
        <v>-6632083</v>
      </c>
      <c r="L14" s="20">
        <v>-3484436</v>
      </c>
      <c r="M14" s="20">
        <v>-21875739</v>
      </c>
      <c r="N14" s="20">
        <v>-31992258</v>
      </c>
      <c r="O14" s="20">
        <v>-2933816</v>
      </c>
      <c r="P14" s="20">
        <v>-3630980</v>
      </c>
      <c r="Q14" s="20">
        <v>-13407623</v>
      </c>
      <c r="R14" s="20">
        <v>-19972419</v>
      </c>
      <c r="S14" s="20"/>
      <c r="T14" s="20"/>
      <c r="U14" s="20"/>
      <c r="V14" s="20"/>
      <c r="W14" s="20">
        <v>-100595215</v>
      </c>
      <c r="X14" s="20">
        <v>-126128551</v>
      </c>
      <c r="Y14" s="20">
        <v>25533336</v>
      </c>
      <c r="Z14" s="21">
        <v>-20.243898623714468</v>
      </c>
      <c r="AA14" s="22">
        <v>-164763077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-32636316</v>
      </c>
      <c r="D17" s="26">
        <f>SUM(D6:D16)</f>
        <v>0</v>
      </c>
      <c r="E17" s="27">
        <f t="shared" si="0"/>
        <v>291063324</v>
      </c>
      <c r="F17" s="28">
        <f t="shared" si="0"/>
        <v>294360094</v>
      </c>
      <c r="G17" s="28">
        <f t="shared" si="0"/>
        <v>-30396836</v>
      </c>
      <c r="H17" s="28">
        <f t="shared" si="0"/>
        <v>184566</v>
      </c>
      <c r="I17" s="28">
        <f t="shared" si="0"/>
        <v>-9964220</v>
      </c>
      <c r="J17" s="28">
        <f t="shared" si="0"/>
        <v>-40176490</v>
      </c>
      <c r="K17" s="28">
        <f t="shared" si="0"/>
        <v>-3330502</v>
      </c>
      <c r="L17" s="28">
        <f t="shared" si="0"/>
        <v>-401189</v>
      </c>
      <c r="M17" s="28">
        <f t="shared" si="0"/>
        <v>-18049606</v>
      </c>
      <c r="N17" s="28">
        <f t="shared" si="0"/>
        <v>-21781297</v>
      </c>
      <c r="O17" s="28">
        <f t="shared" si="0"/>
        <v>647750</v>
      </c>
      <c r="P17" s="28">
        <f t="shared" si="0"/>
        <v>249685</v>
      </c>
      <c r="Q17" s="28">
        <f t="shared" si="0"/>
        <v>-7245032</v>
      </c>
      <c r="R17" s="28">
        <f t="shared" si="0"/>
        <v>-6347597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-68305384</v>
      </c>
      <c r="X17" s="28">
        <f t="shared" si="0"/>
        <v>219853229</v>
      </c>
      <c r="Y17" s="28">
        <f t="shared" si="0"/>
        <v>-288158613</v>
      </c>
      <c r="Z17" s="29">
        <f>+IF(X17&lt;&gt;0,+(Y17/X17)*100,0)</f>
        <v>-131.0686289715581</v>
      </c>
      <c r="AA17" s="30">
        <f>SUM(AA6:AA16)</f>
        <v>294360094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-256779629</v>
      </c>
      <c r="D28" s="18"/>
      <c r="E28" s="19">
        <v>-220551077</v>
      </c>
      <c r="F28" s="20">
        <v>-202161186</v>
      </c>
      <c r="G28" s="20">
        <v>-22610788</v>
      </c>
      <c r="H28" s="20">
        <v>-13504742</v>
      </c>
      <c r="I28" s="20">
        <v>-8386891</v>
      </c>
      <c r="J28" s="20">
        <v>-44502421</v>
      </c>
      <c r="K28" s="20">
        <v>-31482830</v>
      </c>
      <c r="L28" s="20">
        <v>-15662798</v>
      </c>
      <c r="M28" s="20">
        <v>-36560288</v>
      </c>
      <c r="N28" s="20">
        <v>-83705916</v>
      </c>
      <c r="O28" s="20">
        <v>-7228334</v>
      </c>
      <c r="P28" s="20">
        <v>-16810273</v>
      </c>
      <c r="Q28" s="20">
        <v>-12887093</v>
      </c>
      <c r="R28" s="20">
        <v>-36925700</v>
      </c>
      <c r="S28" s="20"/>
      <c r="T28" s="20"/>
      <c r="U28" s="20"/>
      <c r="V28" s="20"/>
      <c r="W28" s="20">
        <v>-165134037</v>
      </c>
      <c r="X28" s="20">
        <v>-154100820</v>
      </c>
      <c r="Y28" s="20">
        <v>-11033217</v>
      </c>
      <c r="Z28" s="21">
        <v>7.1597393187135534</v>
      </c>
      <c r="AA28" s="22">
        <v>-202161186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-256779629</v>
      </c>
      <c r="D30" s="26">
        <f t="shared" ref="D30:Y30" si="1">SUM(D21:D29)</f>
        <v>0</v>
      </c>
      <c r="E30" s="27">
        <f t="shared" si="1"/>
        <v>-220551077</v>
      </c>
      <c r="F30" s="28">
        <f t="shared" si="1"/>
        <v>-202161186</v>
      </c>
      <c r="G30" s="28">
        <f t="shared" si="1"/>
        <v>-22610788</v>
      </c>
      <c r="H30" s="28">
        <f t="shared" si="1"/>
        <v>-13504742</v>
      </c>
      <c r="I30" s="28">
        <f t="shared" si="1"/>
        <v>-8386891</v>
      </c>
      <c r="J30" s="28">
        <f t="shared" si="1"/>
        <v>-44502421</v>
      </c>
      <c r="K30" s="28">
        <f t="shared" si="1"/>
        <v>-31482830</v>
      </c>
      <c r="L30" s="28">
        <f t="shared" si="1"/>
        <v>-15662798</v>
      </c>
      <c r="M30" s="28">
        <f t="shared" si="1"/>
        <v>-36560288</v>
      </c>
      <c r="N30" s="28">
        <f t="shared" si="1"/>
        <v>-83705916</v>
      </c>
      <c r="O30" s="28">
        <f t="shared" si="1"/>
        <v>-7228334</v>
      </c>
      <c r="P30" s="28">
        <f t="shared" si="1"/>
        <v>-16810273</v>
      </c>
      <c r="Q30" s="28">
        <f t="shared" si="1"/>
        <v>-12887093</v>
      </c>
      <c r="R30" s="28">
        <f t="shared" si="1"/>
        <v>-36925700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-165134037</v>
      </c>
      <c r="X30" s="28">
        <f t="shared" si="1"/>
        <v>-154100820</v>
      </c>
      <c r="Y30" s="28">
        <f t="shared" si="1"/>
        <v>-11033217</v>
      </c>
      <c r="Z30" s="29">
        <f>+IF(X30&lt;&gt;0,+(Y30/X30)*100,0)</f>
        <v>7.1597393187135534</v>
      </c>
      <c r="AA30" s="30">
        <f>SUM(AA21:AA29)</f>
        <v>-202161186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-289415945</v>
      </c>
      <c r="D41" s="32">
        <f>+D17+D30+D39</f>
        <v>0</v>
      </c>
      <c r="E41" s="33">
        <f t="shared" si="3"/>
        <v>70512247</v>
      </c>
      <c r="F41" s="34">
        <f t="shared" si="3"/>
        <v>92198908</v>
      </c>
      <c r="G41" s="34">
        <f t="shared" si="3"/>
        <v>-53007624</v>
      </c>
      <c r="H41" s="34">
        <f t="shared" si="3"/>
        <v>-13320176</v>
      </c>
      <c r="I41" s="34">
        <f t="shared" si="3"/>
        <v>-18351111</v>
      </c>
      <c r="J41" s="34">
        <f t="shared" si="3"/>
        <v>-84678911</v>
      </c>
      <c r="K41" s="34">
        <f t="shared" si="3"/>
        <v>-34813332</v>
      </c>
      <c r="L41" s="34">
        <f t="shared" si="3"/>
        <v>-16063987</v>
      </c>
      <c r="M41" s="34">
        <f t="shared" si="3"/>
        <v>-54609894</v>
      </c>
      <c r="N41" s="34">
        <f t="shared" si="3"/>
        <v>-105487213</v>
      </c>
      <c r="O41" s="34">
        <f t="shared" si="3"/>
        <v>-6580584</v>
      </c>
      <c r="P41" s="34">
        <f t="shared" si="3"/>
        <v>-16560588</v>
      </c>
      <c r="Q41" s="34">
        <f t="shared" si="3"/>
        <v>-20132125</v>
      </c>
      <c r="R41" s="34">
        <f t="shared" si="3"/>
        <v>-43273297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-233439421</v>
      </c>
      <c r="X41" s="34">
        <f t="shared" si="3"/>
        <v>65752409</v>
      </c>
      <c r="Y41" s="34">
        <f t="shared" si="3"/>
        <v>-299191830</v>
      </c>
      <c r="Z41" s="35">
        <f>+IF(X41&lt;&gt;0,+(Y41/X41)*100,0)</f>
        <v>-455.02793669506462</v>
      </c>
      <c r="AA41" s="36">
        <f>+AA17+AA30+AA39</f>
        <v>92198908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>
        <v>-284943952</v>
      </c>
      <c r="G42" s="34">
        <v>-289438412</v>
      </c>
      <c r="H42" s="34">
        <f>+G43+H60</f>
        <v>-337951576</v>
      </c>
      <c r="I42" s="34">
        <f>+H43+I60</f>
        <v>-351271752</v>
      </c>
      <c r="J42" s="34">
        <f>+G42</f>
        <v>-289438412</v>
      </c>
      <c r="K42" s="34">
        <f>+I43+K60</f>
        <v>-369622863</v>
      </c>
      <c r="L42" s="34">
        <f>+K43+L60</f>
        <v>-404436195</v>
      </c>
      <c r="M42" s="34">
        <f>+L43+M60</f>
        <v>-420500182</v>
      </c>
      <c r="N42" s="34">
        <f>+K42</f>
        <v>-369622863</v>
      </c>
      <c r="O42" s="34">
        <f>+M43+O60</f>
        <v>-475110076</v>
      </c>
      <c r="P42" s="34">
        <f>+O43+P60</f>
        <v>-481690660</v>
      </c>
      <c r="Q42" s="34">
        <f>+P43+Q60</f>
        <v>-498251248</v>
      </c>
      <c r="R42" s="34">
        <f>+O42</f>
        <v>-475110076</v>
      </c>
      <c r="S42" s="34">
        <f>+Q43+S60</f>
        <v>-518383373</v>
      </c>
      <c r="T42" s="34">
        <f>+S43+T60</f>
        <v>-518383373</v>
      </c>
      <c r="U42" s="34">
        <f>+T43+U60</f>
        <v>-518383373</v>
      </c>
      <c r="V42" s="34">
        <f>+S42</f>
        <v>-518383373</v>
      </c>
      <c r="W42" s="34">
        <f>+G42</f>
        <v>-289438412</v>
      </c>
      <c r="X42" s="34">
        <v>-284943952</v>
      </c>
      <c r="Y42" s="34">
        <f>+W42-X42</f>
        <v>-4494460</v>
      </c>
      <c r="Z42" s="35">
        <f>+IF(X42&lt;&gt;0,+(Y42/X42)*100,0)</f>
        <v>1.5773137027312656</v>
      </c>
      <c r="AA42" s="36">
        <v>-284943952</v>
      </c>
    </row>
    <row r="43" spans="1:27" x14ac:dyDescent="0.25">
      <c r="A43" s="42" t="s">
        <v>65</v>
      </c>
      <c r="B43" s="43" t="s">
        <v>64</v>
      </c>
      <c r="C43" s="44">
        <f>+C41+C42</f>
        <v>-289415945</v>
      </c>
      <c r="D43" s="44">
        <f t="shared" ref="D43:AA43" si="4">+D41+D42</f>
        <v>0</v>
      </c>
      <c r="E43" s="45">
        <f t="shared" si="4"/>
        <v>70512247</v>
      </c>
      <c r="F43" s="46">
        <f t="shared" si="4"/>
        <v>-192745044</v>
      </c>
      <c r="G43" s="46">
        <f t="shared" si="4"/>
        <v>-342446036</v>
      </c>
      <c r="H43" s="46">
        <f t="shared" si="4"/>
        <v>-351271752</v>
      </c>
      <c r="I43" s="46">
        <f t="shared" si="4"/>
        <v>-369622863</v>
      </c>
      <c r="J43" s="46">
        <f>+I43</f>
        <v>-369622863</v>
      </c>
      <c r="K43" s="46">
        <f t="shared" si="4"/>
        <v>-404436195</v>
      </c>
      <c r="L43" s="46">
        <f t="shared" si="4"/>
        <v>-420500182</v>
      </c>
      <c r="M43" s="46">
        <f t="shared" si="4"/>
        <v>-475110076</v>
      </c>
      <c r="N43" s="46">
        <f>+M43</f>
        <v>-475110076</v>
      </c>
      <c r="O43" s="46">
        <f t="shared" si="4"/>
        <v>-481690660</v>
      </c>
      <c r="P43" s="46">
        <f t="shared" si="4"/>
        <v>-498251248</v>
      </c>
      <c r="Q43" s="46">
        <f t="shared" si="4"/>
        <v>-518383373</v>
      </c>
      <c r="R43" s="46">
        <f>+Q43</f>
        <v>-518383373</v>
      </c>
      <c r="S43" s="46">
        <f t="shared" si="4"/>
        <v>-518383373</v>
      </c>
      <c r="T43" s="46">
        <f t="shared" si="4"/>
        <v>-518383373</v>
      </c>
      <c r="U43" s="46">
        <f t="shared" si="4"/>
        <v>-518383373</v>
      </c>
      <c r="V43" s="46">
        <f>+U43</f>
        <v>-518383373</v>
      </c>
      <c r="W43" s="46">
        <f>+V43</f>
        <v>-518383373</v>
      </c>
      <c r="X43" s="46">
        <f t="shared" si="4"/>
        <v>-219191543</v>
      </c>
      <c r="Y43" s="46">
        <f t="shared" si="4"/>
        <v>-303686290</v>
      </c>
      <c r="Z43" s="47">
        <f>+IF(X43&lt;&gt;0,+(Y43/X43)*100,0)</f>
        <v>138.54836087357623</v>
      </c>
      <c r="AA43" s="48">
        <f t="shared" si="4"/>
        <v>-192745044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-289438412</v>
      </c>
      <c r="H60">
        <v>4494460</v>
      </c>
      <c r="J60">
        <v>-289438412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212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45661404</v>
      </c>
      <c r="D7" s="18"/>
      <c r="E7" s="19">
        <v>91916760</v>
      </c>
      <c r="F7" s="20">
        <v>77916760</v>
      </c>
      <c r="G7" s="20">
        <v>2320677</v>
      </c>
      <c r="H7" s="20">
        <v>3267676</v>
      </c>
      <c r="I7" s="20">
        <v>3616775</v>
      </c>
      <c r="J7" s="20">
        <v>9205128</v>
      </c>
      <c r="K7" s="20">
        <v>3482476</v>
      </c>
      <c r="L7" s="20">
        <v>2827485</v>
      </c>
      <c r="M7" s="20">
        <v>3204468</v>
      </c>
      <c r="N7" s="20">
        <v>9514429</v>
      </c>
      <c r="O7" s="20">
        <v>2463245</v>
      </c>
      <c r="P7" s="20">
        <v>3338536</v>
      </c>
      <c r="Q7" s="20">
        <v>3001907</v>
      </c>
      <c r="R7" s="20">
        <v>8803688</v>
      </c>
      <c r="S7" s="20"/>
      <c r="T7" s="20"/>
      <c r="U7" s="20"/>
      <c r="V7" s="20"/>
      <c r="W7" s="20">
        <v>27523245</v>
      </c>
      <c r="X7" s="20">
        <v>63337570</v>
      </c>
      <c r="Y7" s="20">
        <v>-35814325</v>
      </c>
      <c r="Z7" s="21">
        <v>-56.545151637487834</v>
      </c>
      <c r="AA7" s="22">
        <v>77916760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126732</v>
      </c>
      <c r="F8" s="20">
        <v>76732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75049</v>
      </c>
      <c r="Y8" s="20">
        <v>-75049</v>
      </c>
      <c r="Z8" s="21">
        <v>-100</v>
      </c>
      <c r="AA8" s="22">
        <v>76732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-54281061</v>
      </c>
      <c r="D14" s="18"/>
      <c r="E14" s="19">
        <v>-75103740</v>
      </c>
      <c r="F14" s="20">
        <v>-69064860</v>
      </c>
      <c r="G14" s="20">
        <v>-12367683</v>
      </c>
      <c r="H14" s="20">
        <v>-4355839</v>
      </c>
      <c r="I14" s="20">
        <v>-1091922</v>
      </c>
      <c r="J14" s="20">
        <v>-17815444</v>
      </c>
      <c r="K14" s="20">
        <v>-2639000</v>
      </c>
      <c r="L14" s="20">
        <v>-6669340</v>
      </c>
      <c r="M14" s="20">
        <v>-6172333</v>
      </c>
      <c r="N14" s="20">
        <v>-15480673</v>
      </c>
      <c r="O14" s="20">
        <v>-2727472</v>
      </c>
      <c r="P14" s="20">
        <v>-3667686</v>
      </c>
      <c r="Q14" s="20">
        <v>-10526254</v>
      </c>
      <c r="R14" s="20">
        <v>-16921412</v>
      </c>
      <c r="S14" s="20"/>
      <c r="T14" s="20"/>
      <c r="U14" s="20"/>
      <c r="V14" s="20"/>
      <c r="W14" s="20">
        <v>-50217529</v>
      </c>
      <c r="X14" s="20">
        <v>-53912253</v>
      </c>
      <c r="Y14" s="20">
        <v>3694724</v>
      </c>
      <c r="Z14" s="21">
        <v>-6.8532175793135561</v>
      </c>
      <c r="AA14" s="22">
        <v>-69064860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-8619657</v>
      </c>
      <c r="D17" s="26">
        <f>SUM(D6:D16)</f>
        <v>0</v>
      </c>
      <c r="E17" s="27">
        <f t="shared" si="0"/>
        <v>16939752</v>
      </c>
      <c r="F17" s="28">
        <f t="shared" si="0"/>
        <v>8928632</v>
      </c>
      <c r="G17" s="28">
        <f t="shared" si="0"/>
        <v>-10047006</v>
      </c>
      <c r="H17" s="28">
        <f t="shared" si="0"/>
        <v>-1088163</v>
      </c>
      <c r="I17" s="28">
        <f t="shared" si="0"/>
        <v>2524853</v>
      </c>
      <c r="J17" s="28">
        <f t="shared" si="0"/>
        <v>-8610316</v>
      </c>
      <c r="K17" s="28">
        <f t="shared" si="0"/>
        <v>843476</v>
      </c>
      <c r="L17" s="28">
        <f t="shared" si="0"/>
        <v>-3841855</v>
      </c>
      <c r="M17" s="28">
        <f t="shared" si="0"/>
        <v>-2967865</v>
      </c>
      <c r="N17" s="28">
        <f t="shared" si="0"/>
        <v>-5966244</v>
      </c>
      <c r="O17" s="28">
        <f t="shared" si="0"/>
        <v>-264227</v>
      </c>
      <c r="P17" s="28">
        <f t="shared" si="0"/>
        <v>-329150</v>
      </c>
      <c r="Q17" s="28">
        <f t="shared" si="0"/>
        <v>-7524347</v>
      </c>
      <c r="R17" s="28">
        <f t="shared" si="0"/>
        <v>-8117724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-22694284</v>
      </c>
      <c r="X17" s="28">
        <f t="shared" si="0"/>
        <v>9500366</v>
      </c>
      <c r="Y17" s="28">
        <f t="shared" si="0"/>
        <v>-32194650</v>
      </c>
      <c r="Z17" s="29">
        <f>+IF(X17&lt;&gt;0,+(Y17/X17)*100,0)</f>
        <v>-338.87799691085587</v>
      </c>
      <c r="AA17" s="30">
        <f>SUM(AA6:AA16)</f>
        <v>8928632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-32037019</v>
      </c>
      <c r="D28" s="18"/>
      <c r="E28" s="19"/>
      <c r="F28" s="20">
        <v>13000000</v>
      </c>
      <c r="G28" s="20">
        <v>-4247582</v>
      </c>
      <c r="H28" s="20">
        <v>-979637</v>
      </c>
      <c r="I28" s="20">
        <v>-85545</v>
      </c>
      <c r="J28" s="20">
        <v>-5312764</v>
      </c>
      <c r="K28" s="20">
        <v>-1759662</v>
      </c>
      <c r="L28" s="20"/>
      <c r="M28" s="20"/>
      <c r="N28" s="20">
        <v>-1759662</v>
      </c>
      <c r="O28" s="20">
        <v>-399963</v>
      </c>
      <c r="P28" s="20"/>
      <c r="Q28" s="20">
        <v>-986603</v>
      </c>
      <c r="R28" s="20">
        <v>-1386566</v>
      </c>
      <c r="S28" s="20"/>
      <c r="T28" s="20"/>
      <c r="U28" s="20"/>
      <c r="V28" s="20"/>
      <c r="W28" s="20">
        <v>-8458992</v>
      </c>
      <c r="X28" s="20">
        <v>5200000</v>
      </c>
      <c r="Y28" s="20">
        <v>-13658992</v>
      </c>
      <c r="Z28" s="21">
        <v>-262.6729230769231</v>
      </c>
      <c r="AA28" s="22">
        <v>13000000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-32037019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13000000</v>
      </c>
      <c r="G30" s="28">
        <f t="shared" si="1"/>
        <v>-4247582</v>
      </c>
      <c r="H30" s="28">
        <f t="shared" si="1"/>
        <v>-979637</v>
      </c>
      <c r="I30" s="28">
        <f t="shared" si="1"/>
        <v>-85545</v>
      </c>
      <c r="J30" s="28">
        <f t="shared" si="1"/>
        <v>-5312764</v>
      </c>
      <c r="K30" s="28">
        <f t="shared" si="1"/>
        <v>-1759662</v>
      </c>
      <c r="L30" s="28">
        <f t="shared" si="1"/>
        <v>0</v>
      </c>
      <c r="M30" s="28">
        <f t="shared" si="1"/>
        <v>0</v>
      </c>
      <c r="N30" s="28">
        <f t="shared" si="1"/>
        <v>-1759662</v>
      </c>
      <c r="O30" s="28">
        <f t="shared" si="1"/>
        <v>-399963</v>
      </c>
      <c r="P30" s="28">
        <f t="shared" si="1"/>
        <v>0</v>
      </c>
      <c r="Q30" s="28">
        <f t="shared" si="1"/>
        <v>-986603</v>
      </c>
      <c r="R30" s="28">
        <f t="shared" si="1"/>
        <v>-1386566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-8458992</v>
      </c>
      <c r="X30" s="28">
        <f t="shared" si="1"/>
        <v>5200000</v>
      </c>
      <c r="Y30" s="28">
        <f t="shared" si="1"/>
        <v>-13658992</v>
      </c>
      <c r="Z30" s="29">
        <f>+IF(X30&lt;&gt;0,+(Y30/X30)*100,0)</f>
        <v>-262.6729230769231</v>
      </c>
      <c r="AA30" s="30">
        <f>SUM(AA21:AA29)</f>
        <v>13000000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-40656676</v>
      </c>
      <c r="D41" s="32">
        <f>+D17+D30+D39</f>
        <v>0</v>
      </c>
      <c r="E41" s="33">
        <f t="shared" si="3"/>
        <v>16939752</v>
      </c>
      <c r="F41" s="34">
        <f t="shared" si="3"/>
        <v>21928632</v>
      </c>
      <c r="G41" s="34">
        <f t="shared" si="3"/>
        <v>-14294588</v>
      </c>
      <c r="H41" s="34">
        <f t="shared" si="3"/>
        <v>-2067800</v>
      </c>
      <c r="I41" s="34">
        <f t="shared" si="3"/>
        <v>2439308</v>
      </c>
      <c r="J41" s="34">
        <f t="shared" si="3"/>
        <v>-13923080</v>
      </c>
      <c r="K41" s="34">
        <f t="shared" si="3"/>
        <v>-916186</v>
      </c>
      <c r="L41" s="34">
        <f t="shared" si="3"/>
        <v>-3841855</v>
      </c>
      <c r="M41" s="34">
        <f t="shared" si="3"/>
        <v>-2967865</v>
      </c>
      <c r="N41" s="34">
        <f t="shared" si="3"/>
        <v>-7725906</v>
      </c>
      <c r="O41" s="34">
        <f t="shared" si="3"/>
        <v>-664190</v>
      </c>
      <c r="P41" s="34">
        <f t="shared" si="3"/>
        <v>-329150</v>
      </c>
      <c r="Q41" s="34">
        <f t="shared" si="3"/>
        <v>-8510950</v>
      </c>
      <c r="R41" s="34">
        <f t="shared" si="3"/>
        <v>-9504290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-31153276</v>
      </c>
      <c r="X41" s="34">
        <f t="shared" si="3"/>
        <v>14700366</v>
      </c>
      <c r="Y41" s="34">
        <f t="shared" si="3"/>
        <v>-45853642</v>
      </c>
      <c r="Z41" s="35">
        <f>+IF(X41&lt;&gt;0,+(Y41/X41)*100,0)</f>
        <v>-311.92177119943818</v>
      </c>
      <c r="AA41" s="36">
        <f>+AA17+AA30+AA39</f>
        <v>21928632</v>
      </c>
    </row>
    <row r="42" spans="1:27" x14ac:dyDescent="0.25">
      <c r="A42" s="23" t="s">
        <v>63</v>
      </c>
      <c r="B42" s="17" t="s">
        <v>64</v>
      </c>
      <c r="C42" s="32">
        <v>9833983</v>
      </c>
      <c r="D42" s="32"/>
      <c r="E42" s="33"/>
      <c r="F42" s="34"/>
      <c r="G42" s="34">
        <v>-30864396</v>
      </c>
      <c r="H42" s="34">
        <f>+G43+H60</f>
        <v>-45158984</v>
      </c>
      <c r="I42" s="34">
        <f>+H43+I60</f>
        <v>-47226784</v>
      </c>
      <c r="J42" s="34">
        <f>+G42</f>
        <v>-30864396</v>
      </c>
      <c r="K42" s="34">
        <f>+I43+K60</f>
        <v>-44787476</v>
      </c>
      <c r="L42" s="34">
        <f>+K43+L60</f>
        <v>-45703662</v>
      </c>
      <c r="M42" s="34">
        <f>+L43+M60</f>
        <v>-49545517</v>
      </c>
      <c r="N42" s="34">
        <f>+K42</f>
        <v>-44787476</v>
      </c>
      <c r="O42" s="34">
        <f>+M43+O60</f>
        <v>-52513382</v>
      </c>
      <c r="P42" s="34">
        <f>+O43+P60</f>
        <v>-53177572</v>
      </c>
      <c r="Q42" s="34">
        <f>+P43+Q60</f>
        <v>-53506722</v>
      </c>
      <c r="R42" s="34">
        <f>+O42</f>
        <v>-52513382</v>
      </c>
      <c r="S42" s="34">
        <f>+Q43+S60</f>
        <v>-62017672</v>
      </c>
      <c r="T42" s="34">
        <f>+S43+T60</f>
        <v>-62017672</v>
      </c>
      <c r="U42" s="34">
        <f>+T43+U60</f>
        <v>-62017672</v>
      </c>
      <c r="V42" s="34">
        <f>+S42</f>
        <v>-62017672</v>
      </c>
      <c r="W42" s="34">
        <f>+G42</f>
        <v>-30864396</v>
      </c>
      <c r="X42" s="34"/>
      <c r="Y42" s="34">
        <f>+W42-X42</f>
        <v>-30864396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-30822693</v>
      </c>
      <c r="D43" s="44">
        <f t="shared" ref="D43:AA43" si="4">+D41+D42</f>
        <v>0</v>
      </c>
      <c r="E43" s="45">
        <f t="shared" si="4"/>
        <v>16939752</v>
      </c>
      <c r="F43" s="46">
        <f t="shared" si="4"/>
        <v>21928632</v>
      </c>
      <c r="G43" s="46">
        <f t="shared" si="4"/>
        <v>-45158984</v>
      </c>
      <c r="H43" s="46">
        <f t="shared" si="4"/>
        <v>-47226784</v>
      </c>
      <c r="I43" s="46">
        <f t="shared" si="4"/>
        <v>-44787476</v>
      </c>
      <c r="J43" s="46">
        <f>+I43</f>
        <v>-44787476</v>
      </c>
      <c r="K43" s="46">
        <f t="shared" si="4"/>
        <v>-45703662</v>
      </c>
      <c r="L43" s="46">
        <f t="shared" si="4"/>
        <v>-49545517</v>
      </c>
      <c r="M43" s="46">
        <f t="shared" si="4"/>
        <v>-52513382</v>
      </c>
      <c r="N43" s="46">
        <f>+M43</f>
        <v>-52513382</v>
      </c>
      <c r="O43" s="46">
        <f t="shared" si="4"/>
        <v>-53177572</v>
      </c>
      <c r="P43" s="46">
        <f t="shared" si="4"/>
        <v>-53506722</v>
      </c>
      <c r="Q43" s="46">
        <f t="shared" si="4"/>
        <v>-62017672</v>
      </c>
      <c r="R43" s="46">
        <f>+Q43</f>
        <v>-62017672</v>
      </c>
      <c r="S43" s="46">
        <f t="shared" si="4"/>
        <v>-62017672</v>
      </c>
      <c r="T43" s="46">
        <f t="shared" si="4"/>
        <v>-62017672</v>
      </c>
      <c r="U43" s="46">
        <f t="shared" si="4"/>
        <v>-62017672</v>
      </c>
      <c r="V43" s="46">
        <f>+U43</f>
        <v>-62017672</v>
      </c>
      <c r="W43" s="46">
        <f>+V43</f>
        <v>-62017672</v>
      </c>
      <c r="X43" s="46">
        <f t="shared" si="4"/>
        <v>14700366</v>
      </c>
      <c r="Y43" s="46">
        <f t="shared" si="4"/>
        <v>-76718038</v>
      </c>
      <c r="Z43" s="47">
        <f>+IF(X43&lt;&gt;0,+(Y43/X43)*100,0)</f>
        <v>-521.87842125835516</v>
      </c>
      <c r="AA43" s="48">
        <f t="shared" si="4"/>
        <v>21928632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-30864396</v>
      </c>
      <c r="J60">
        <v>-30864396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213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214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215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216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18920426</v>
      </c>
      <c r="D9" s="18"/>
      <c r="E9" s="19">
        <v>40000000</v>
      </c>
      <c r="F9" s="20">
        <v>40000000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29999997</v>
      </c>
      <c r="Y9" s="20">
        <v>-29999997</v>
      </c>
      <c r="Z9" s="21">
        <v>-100</v>
      </c>
      <c r="AA9" s="22">
        <v>40000000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-46000000</v>
      </c>
      <c r="F14" s="20">
        <v>-46000000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-34499997</v>
      </c>
      <c r="Y14" s="20">
        <v>34499997</v>
      </c>
      <c r="Z14" s="21">
        <v>-100</v>
      </c>
      <c r="AA14" s="22">
        <v>-46000000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18920426</v>
      </c>
      <c r="D17" s="26">
        <f>SUM(D6:D16)</f>
        <v>0</v>
      </c>
      <c r="E17" s="27">
        <f t="shared" si="0"/>
        <v>-6000000</v>
      </c>
      <c r="F17" s="28">
        <f t="shared" si="0"/>
        <v>-6000000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-4500000</v>
      </c>
      <c r="Y17" s="28">
        <f t="shared" si="0"/>
        <v>4500000</v>
      </c>
      <c r="Z17" s="29">
        <f>+IF(X17&lt;&gt;0,+(Y17/X17)*100,0)</f>
        <v>-100</v>
      </c>
      <c r="AA17" s="30">
        <f>SUM(AA6:AA16)</f>
        <v>-6000000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18920426</v>
      </c>
      <c r="D41" s="32">
        <f>+D17+D30+D39</f>
        <v>0</v>
      </c>
      <c r="E41" s="33">
        <f t="shared" si="3"/>
        <v>-6000000</v>
      </c>
      <c r="F41" s="34">
        <f t="shared" si="3"/>
        <v>-6000000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-4500000</v>
      </c>
      <c r="Y41" s="34">
        <f t="shared" si="3"/>
        <v>4500000</v>
      </c>
      <c r="Z41" s="35">
        <f>+IF(X41&lt;&gt;0,+(Y41/X41)*100,0)</f>
        <v>-100</v>
      </c>
      <c r="AA41" s="36">
        <f>+AA17+AA30+AA39</f>
        <v>-6000000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18920426</v>
      </c>
      <c r="D43" s="44">
        <f t="shared" ref="D43:AA43" si="4">+D41+D42</f>
        <v>0</v>
      </c>
      <c r="E43" s="45">
        <f t="shared" si="4"/>
        <v>-6000000</v>
      </c>
      <c r="F43" s="46">
        <f t="shared" si="4"/>
        <v>-6000000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-4500000</v>
      </c>
      <c r="Y43" s="46">
        <f t="shared" si="4"/>
        <v>4500000</v>
      </c>
      <c r="Z43" s="47">
        <f>+IF(X43&lt;&gt;0,+(Y43/X43)*100,0)</f>
        <v>-100</v>
      </c>
      <c r="AA43" s="48">
        <f t="shared" si="4"/>
        <v>-6000000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-234163809</v>
      </c>
      <c r="D14" s="18"/>
      <c r="E14" s="19">
        <v>-70861762</v>
      </c>
      <c r="F14" s="20">
        <v>-70861762</v>
      </c>
      <c r="G14" s="20">
        <v>-40579402</v>
      </c>
      <c r="H14" s="20">
        <v>-126364762</v>
      </c>
      <c r="I14" s="20">
        <v>-42610645</v>
      </c>
      <c r="J14" s="20">
        <v>-209554809</v>
      </c>
      <c r="K14" s="20">
        <v>-28664001</v>
      </c>
      <c r="L14" s="20">
        <v>68261006</v>
      </c>
      <c r="M14" s="20">
        <v>-50332823</v>
      </c>
      <c r="N14" s="20">
        <v>-10735818</v>
      </c>
      <c r="O14" s="20">
        <v>-19420032</v>
      </c>
      <c r="P14" s="20">
        <v>-22465088</v>
      </c>
      <c r="Q14" s="20">
        <v>-60218264</v>
      </c>
      <c r="R14" s="20">
        <v>-102103384</v>
      </c>
      <c r="S14" s="20"/>
      <c r="T14" s="20"/>
      <c r="U14" s="20"/>
      <c r="V14" s="20"/>
      <c r="W14" s="20">
        <v>-322394011</v>
      </c>
      <c r="X14" s="20">
        <v>-53146332</v>
      </c>
      <c r="Y14" s="20">
        <v>-269247679</v>
      </c>
      <c r="Z14" s="21">
        <v>506.61573220142452</v>
      </c>
      <c r="AA14" s="22">
        <v>-70861762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-234163809</v>
      </c>
      <c r="D17" s="26">
        <f>SUM(D6:D16)</f>
        <v>0</v>
      </c>
      <c r="E17" s="27">
        <f t="shared" si="0"/>
        <v>-70861762</v>
      </c>
      <c r="F17" s="28">
        <f t="shared" si="0"/>
        <v>-70861762</v>
      </c>
      <c r="G17" s="28">
        <f t="shared" si="0"/>
        <v>-40579402</v>
      </c>
      <c r="H17" s="28">
        <f t="shared" si="0"/>
        <v>-126364762</v>
      </c>
      <c r="I17" s="28">
        <f t="shared" si="0"/>
        <v>-42610645</v>
      </c>
      <c r="J17" s="28">
        <f t="shared" si="0"/>
        <v>-209554809</v>
      </c>
      <c r="K17" s="28">
        <f t="shared" si="0"/>
        <v>-28664001</v>
      </c>
      <c r="L17" s="28">
        <f t="shared" si="0"/>
        <v>68261006</v>
      </c>
      <c r="M17" s="28">
        <f t="shared" si="0"/>
        <v>-50332823</v>
      </c>
      <c r="N17" s="28">
        <f t="shared" si="0"/>
        <v>-10735818</v>
      </c>
      <c r="O17" s="28">
        <f t="shared" si="0"/>
        <v>-19420032</v>
      </c>
      <c r="P17" s="28">
        <f t="shared" si="0"/>
        <v>-22465088</v>
      </c>
      <c r="Q17" s="28">
        <f t="shared" si="0"/>
        <v>-60218264</v>
      </c>
      <c r="R17" s="28">
        <f t="shared" si="0"/>
        <v>-102103384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-322394011</v>
      </c>
      <c r="X17" s="28">
        <f t="shared" si="0"/>
        <v>-53146332</v>
      </c>
      <c r="Y17" s="28">
        <f t="shared" si="0"/>
        <v>-269247679</v>
      </c>
      <c r="Z17" s="29">
        <f>+IF(X17&lt;&gt;0,+(Y17/X17)*100,0)</f>
        <v>506.61573220142452</v>
      </c>
      <c r="AA17" s="30">
        <f>SUM(AA6:AA16)</f>
        <v>-70861762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-234163809</v>
      </c>
      <c r="D41" s="32">
        <f>+D17+D30+D39</f>
        <v>0</v>
      </c>
      <c r="E41" s="33">
        <f t="shared" si="3"/>
        <v>-70861762</v>
      </c>
      <c r="F41" s="34">
        <f t="shared" si="3"/>
        <v>-70861762</v>
      </c>
      <c r="G41" s="34">
        <f t="shared" si="3"/>
        <v>-40579402</v>
      </c>
      <c r="H41" s="34">
        <f t="shared" si="3"/>
        <v>-126364762</v>
      </c>
      <c r="I41" s="34">
        <f t="shared" si="3"/>
        <v>-42610645</v>
      </c>
      <c r="J41" s="34">
        <f t="shared" si="3"/>
        <v>-209554809</v>
      </c>
      <c r="K41" s="34">
        <f t="shared" si="3"/>
        <v>-28664001</v>
      </c>
      <c r="L41" s="34">
        <f t="shared" si="3"/>
        <v>68261006</v>
      </c>
      <c r="M41" s="34">
        <f t="shared" si="3"/>
        <v>-50332823</v>
      </c>
      <c r="N41" s="34">
        <f t="shared" si="3"/>
        <v>-10735818</v>
      </c>
      <c r="O41" s="34">
        <f t="shared" si="3"/>
        <v>-19420032</v>
      </c>
      <c r="P41" s="34">
        <f t="shared" si="3"/>
        <v>-22465088</v>
      </c>
      <c r="Q41" s="34">
        <f t="shared" si="3"/>
        <v>-60218264</v>
      </c>
      <c r="R41" s="34">
        <f t="shared" si="3"/>
        <v>-102103384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-322394011</v>
      </c>
      <c r="X41" s="34">
        <f t="shared" si="3"/>
        <v>-53146332</v>
      </c>
      <c r="Y41" s="34">
        <f t="shared" si="3"/>
        <v>-269247679</v>
      </c>
      <c r="Z41" s="35">
        <f>+IF(X41&lt;&gt;0,+(Y41/X41)*100,0)</f>
        <v>506.61573220142452</v>
      </c>
      <c r="AA41" s="36">
        <f>+AA17+AA30+AA39</f>
        <v>-70861762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-40579402</v>
      </c>
      <c r="I42" s="34">
        <f>+H43+I60</f>
        <v>-166944164</v>
      </c>
      <c r="J42" s="34">
        <f>+G42</f>
        <v>0</v>
      </c>
      <c r="K42" s="34">
        <f>+I43+K60</f>
        <v>-209554809</v>
      </c>
      <c r="L42" s="34">
        <f>+K43+L60</f>
        <v>-238218810</v>
      </c>
      <c r="M42" s="34">
        <f>+L43+M60</f>
        <v>-169957804</v>
      </c>
      <c r="N42" s="34">
        <f>+K42</f>
        <v>-209554809</v>
      </c>
      <c r="O42" s="34">
        <f>+M43+O60</f>
        <v>-220290627</v>
      </c>
      <c r="P42" s="34">
        <f>+O43+P60</f>
        <v>-239710659</v>
      </c>
      <c r="Q42" s="34">
        <f>+P43+Q60</f>
        <v>-262175747</v>
      </c>
      <c r="R42" s="34">
        <f>+O42</f>
        <v>-220290627</v>
      </c>
      <c r="S42" s="34">
        <f>+Q43+S60</f>
        <v>-322394011</v>
      </c>
      <c r="T42" s="34">
        <f>+S43+T60</f>
        <v>-322394011</v>
      </c>
      <c r="U42" s="34">
        <f>+T43+U60</f>
        <v>-322394011</v>
      </c>
      <c r="V42" s="34">
        <f>+S42</f>
        <v>-322394011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-234163809</v>
      </c>
      <c r="D43" s="44">
        <f t="shared" ref="D43:AA43" si="4">+D41+D42</f>
        <v>0</v>
      </c>
      <c r="E43" s="45">
        <f t="shared" si="4"/>
        <v>-70861762</v>
      </c>
      <c r="F43" s="46">
        <f t="shared" si="4"/>
        <v>-70861762</v>
      </c>
      <c r="G43" s="46">
        <f t="shared" si="4"/>
        <v>-40579402</v>
      </c>
      <c r="H43" s="46">
        <f t="shared" si="4"/>
        <v>-166944164</v>
      </c>
      <c r="I43" s="46">
        <f t="shared" si="4"/>
        <v>-209554809</v>
      </c>
      <c r="J43" s="46">
        <f>+I43</f>
        <v>-209554809</v>
      </c>
      <c r="K43" s="46">
        <f t="shared" si="4"/>
        <v>-238218810</v>
      </c>
      <c r="L43" s="46">
        <f t="shared" si="4"/>
        <v>-169957804</v>
      </c>
      <c r="M43" s="46">
        <f t="shared" si="4"/>
        <v>-220290627</v>
      </c>
      <c r="N43" s="46">
        <f>+M43</f>
        <v>-220290627</v>
      </c>
      <c r="O43" s="46">
        <f t="shared" si="4"/>
        <v>-239710659</v>
      </c>
      <c r="P43" s="46">
        <f t="shared" si="4"/>
        <v>-262175747</v>
      </c>
      <c r="Q43" s="46">
        <f t="shared" si="4"/>
        <v>-322394011</v>
      </c>
      <c r="R43" s="46">
        <f>+Q43</f>
        <v>-322394011</v>
      </c>
      <c r="S43" s="46">
        <f t="shared" si="4"/>
        <v>-322394011</v>
      </c>
      <c r="T43" s="46">
        <f t="shared" si="4"/>
        <v>-322394011</v>
      </c>
      <c r="U43" s="46">
        <f t="shared" si="4"/>
        <v>-322394011</v>
      </c>
      <c r="V43" s="46">
        <f>+U43</f>
        <v>-322394011</v>
      </c>
      <c r="W43" s="46">
        <f>+V43</f>
        <v>-322394011</v>
      </c>
      <c r="X43" s="46">
        <f t="shared" si="4"/>
        <v>-53146332</v>
      </c>
      <c r="Y43" s="46">
        <f t="shared" si="4"/>
        <v>-269247679</v>
      </c>
      <c r="Z43" s="47">
        <f>+IF(X43&lt;&gt;0,+(Y43/X43)*100,0)</f>
        <v>506.61573220142452</v>
      </c>
      <c r="AA43" s="48">
        <f t="shared" si="4"/>
        <v>-70861762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219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6328056</v>
      </c>
      <c r="D7" s="18"/>
      <c r="E7" s="19">
        <v>11581041</v>
      </c>
      <c r="F7" s="20">
        <v>13414751</v>
      </c>
      <c r="G7" s="20">
        <v>465594</v>
      </c>
      <c r="H7" s="20">
        <v>379836</v>
      </c>
      <c r="I7" s="20">
        <v>431071</v>
      </c>
      <c r="J7" s="20">
        <v>1276501</v>
      </c>
      <c r="K7" s="20">
        <v>419524</v>
      </c>
      <c r="L7" s="20">
        <v>465912</v>
      </c>
      <c r="M7" s="20">
        <v>385278</v>
      </c>
      <c r="N7" s="20">
        <v>1270714</v>
      </c>
      <c r="O7" s="20">
        <v>408930</v>
      </c>
      <c r="P7" s="20">
        <v>498914</v>
      </c>
      <c r="Q7" s="20">
        <v>640760</v>
      </c>
      <c r="R7" s="20">
        <v>1548604</v>
      </c>
      <c r="S7" s="20"/>
      <c r="T7" s="20"/>
      <c r="U7" s="20"/>
      <c r="V7" s="20"/>
      <c r="W7" s="20">
        <v>4095819</v>
      </c>
      <c r="X7" s="20">
        <v>9419267</v>
      </c>
      <c r="Y7" s="20">
        <v>-5323448</v>
      </c>
      <c r="Z7" s="21">
        <v>-56.516584570752691</v>
      </c>
      <c r="AA7" s="22">
        <v>13414751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156068</v>
      </c>
      <c r="D11" s="18"/>
      <c r="E11" s="19">
        <v>2706085</v>
      </c>
      <c r="F11" s="20">
        <v>2706085</v>
      </c>
      <c r="G11" s="20">
        <v>8977</v>
      </c>
      <c r="H11" s="20">
        <v>7201</v>
      </c>
      <c r="I11" s="20">
        <v>9150</v>
      </c>
      <c r="J11" s="20">
        <v>25328</v>
      </c>
      <c r="K11" s="20">
        <v>3703</v>
      </c>
      <c r="L11" s="20">
        <v>4755</v>
      </c>
      <c r="M11" s="20">
        <v>5050</v>
      </c>
      <c r="N11" s="20">
        <v>13508</v>
      </c>
      <c r="O11" s="20">
        <v>6208</v>
      </c>
      <c r="P11" s="20">
        <v>6974</v>
      </c>
      <c r="Q11" s="20">
        <v>11208</v>
      </c>
      <c r="R11" s="20">
        <v>24390</v>
      </c>
      <c r="S11" s="20"/>
      <c r="T11" s="20"/>
      <c r="U11" s="20"/>
      <c r="V11" s="20"/>
      <c r="W11" s="20">
        <v>63226</v>
      </c>
      <c r="X11" s="20">
        <v>2029554</v>
      </c>
      <c r="Y11" s="20">
        <v>-1966328</v>
      </c>
      <c r="Z11" s="21">
        <v>-96.884734281521943</v>
      </c>
      <c r="AA11" s="22">
        <v>2706085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-31400360</v>
      </c>
      <c r="D14" s="18"/>
      <c r="E14" s="19">
        <v>-103046487</v>
      </c>
      <c r="F14" s="20">
        <v>-110121102</v>
      </c>
      <c r="G14" s="20">
        <v>-6561124</v>
      </c>
      <c r="H14" s="20">
        <v>-7931803</v>
      </c>
      <c r="I14" s="20">
        <v>-3824058</v>
      </c>
      <c r="J14" s="20">
        <v>-18316985</v>
      </c>
      <c r="K14" s="20">
        <v>-4197761</v>
      </c>
      <c r="L14" s="20">
        <v>-907951</v>
      </c>
      <c r="M14" s="20">
        <v>-3855395</v>
      </c>
      <c r="N14" s="20">
        <v>-8961107</v>
      </c>
      <c r="O14" s="20">
        <v>7036292</v>
      </c>
      <c r="P14" s="20">
        <v>-948289</v>
      </c>
      <c r="Q14" s="20">
        <v>-5142527</v>
      </c>
      <c r="R14" s="20">
        <v>945476</v>
      </c>
      <c r="S14" s="20"/>
      <c r="T14" s="20"/>
      <c r="U14" s="20"/>
      <c r="V14" s="20"/>
      <c r="W14" s="20">
        <v>-26332616</v>
      </c>
      <c r="X14" s="20">
        <v>-80030820</v>
      </c>
      <c r="Y14" s="20">
        <v>53698204</v>
      </c>
      <c r="Z14" s="21">
        <v>-67.096905916995482</v>
      </c>
      <c r="AA14" s="22">
        <v>-110121102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-24916236</v>
      </c>
      <c r="D17" s="26">
        <f>SUM(D6:D16)</f>
        <v>0</v>
      </c>
      <c r="E17" s="27">
        <f t="shared" si="0"/>
        <v>-88759361</v>
      </c>
      <c r="F17" s="28">
        <f t="shared" si="0"/>
        <v>-94000266</v>
      </c>
      <c r="G17" s="28">
        <f t="shared" si="0"/>
        <v>-6086553</v>
      </c>
      <c r="H17" s="28">
        <f t="shared" si="0"/>
        <v>-7544766</v>
      </c>
      <c r="I17" s="28">
        <f t="shared" si="0"/>
        <v>-3383837</v>
      </c>
      <c r="J17" s="28">
        <f t="shared" si="0"/>
        <v>-17015156</v>
      </c>
      <c r="K17" s="28">
        <f t="shared" si="0"/>
        <v>-3774534</v>
      </c>
      <c r="L17" s="28">
        <f t="shared" si="0"/>
        <v>-437284</v>
      </c>
      <c r="M17" s="28">
        <f t="shared" si="0"/>
        <v>-3465067</v>
      </c>
      <c r="N17" s="28">
        <f t="shared" si="0"/>
        <v>-7676885</v>
      </c>
      <c r="O17" s="28">
        <f t="shared" si="0"/>
        <v>7451430</v>
      </c>
      <c r="P17" s="28">
        <f t="shared" si="0"/>
        <v>-442401</v>
      </c>
      <c r="Q17" s="28">
        <f t="shared" si="0"/>
        <v>-4490559</v>
      </c>
      <c r="R17" s="28">
        <f t="shared" si="0"/>
        <v>2518470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-22173571</v>
      </c>
      <c r="X17" s="28">
        <f t="shared" si="0"/>
        <v>-68581999</v>
      </c>
      <c r="Y17" s="28">
        <f t="shared" si="0"/>
        <v>46408428</v>
      </c>
      <c r="Z17" s="29">
        <f>+IF(X17&lt;&gt;0,+(Y17/X17)*100,0)</f>
        <v>-67.668526255701593</v>
      </c>
      <c r="AA17" s="30">
        <f>SUM(AA6:AA16)</f>
        <v>-94000266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-3500</v>
      </c>
      <c r="D28" s="18"/>
      <c r="E28" s="19">
        <v>-95000000</v>
      </c>
      <c r="F28" s="20">
        <v>-44369000</v>
      </c>
      <c r="G28" s="20"/>
      <c r="H28" s="20"/>
      <c r="I28" s="20">
        <v>-9903675</v>
      </c>
      <c r="J28" s="20">
        <v>-9903675</v>
      </c>
      <c r="K28" s="20"/>
      <c r="L28" s="20"/>
      <c r="M28" s="20">
        <v>-163000</v>
      </c>
      <c r="N28" s="20">
        <v>-163000</v>
      </c>
      <c r="O28" s="20">
        <v>-5937807</v>
      </c>
      <c r="P28" s="20">
        <v>-10427488</v>
      </c>
      <c r="Q28" s="20">
        <v>-6626175</v>
      </c>
      <c r="R28" s="20">
        <v>-22991470</v>
      </c>
      <c r="S28" s="20"/>
      <c r="T28" s="20"/>
      <c r="U28" s="20"/>
      <c r="V28" s="20"/>
      <c r="W28" s="20">
        <v>-33058145</v>
      </c>
      <c r="X28" s="20">
        <v>-50997603</v>
      </c>
      <c r="Y28" s="20">
        <v>17939458</v>
      </c>
      <c r="Z28" s="21">
        <v>-35.177061165012006</v>
      </c>
      <c r="AA28" s="22">
        <v>-44369000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-3500</v>
      </c>
      <c r="D30" s="26">
        <f t="shared" ref="D30:Y30" si="1">SUM(D21:D29)</f>
        <v>0</v>
      </c>
      <c r="E30" s="27">
        <f t="shared" si="1"/>
        <v>-95000000</v>
      </c>
      <c r="F30" s="28">
        <f t="shared" si="1"/>
        <v>-44369000</v>
      </c>
      <c r="G30" s="28">
        <f t="shared" si="1"/>
        <v>0</v>
      </c>
      <c r="H30" s="28">
        <f t="shared" si="1"/>
        <v>0</v>
      </c>
      <c r="I30" s="28">
        <f t="shared" si="1"/>
        <v>-9903675</v>
      </c>
      <c r="J30" s="28">
        <f t="shared" si="1"/>
        <v>-9903675</v>
      </c>
      <c r="K30" s="28">
        <f t="shared" si="1"/>
        <v>0</v>
      </c>
      <c r="L30" s="28">
        <f t="shared" si="1"/>
        <v>0</v>
      </c>
      <c r="M30" s="28">
        <f t="shared" si="1"/>
        <v>-163000</v>
      </c>
      <c r="N30" s="28">
        <f t="shared" si="1"/>
        <v>-163000</v>
      </c>
      <c r="O30" s="28">
        <f t="shared" si="1"/>
        <v>-5937807</v>
      </c>
      <c r="P30" s="28">
        <f t="shared" si="1"/>
        <v>-10427488</v>
      </c>
      <c r="Q30" s="28">
        <f t="shared" si="1"/>
        <v>-6626175</v>
      </c>
      <c r="R30" s="28">
        <f t="shared" si="1"/>
        <v>-22991470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-33058145</v>
      </c>
      <c r="X30" s="28">
        <f t="shared" si="1"/>
        <v>-50997603</v>
      </c>
      <c r="Y30" s="28">
        <f t="shared" si="1"/>
        <v>17939458</v>
      </c>
      <c r="Z30" s="29">
        <f>+IF(X30&lt;&gt;0,+(Y30/X30)*100,0)</f>
        <v>-35.177061165012006</v>
      </c>
      <c r="AA30" s="30">
        <f>SUM(AA21:AA29)</f>
        <v>-44369000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-24919736</v>
      </c>
      <c r="D41" s="32">
        <f>+D17+D30+D39</f>
        <v>0</v>
      </c>
      <c r="E41" s="33">
        <f t="shared" si="3"/>
        <v>-183759361</v>
      </c>
      <c r="F41" s="34">
        <f t="shared" si="3"/>
        <v>-138369266</v>
      </c>
      <c r="G41" s="34">
        <f t="shared" si="3"/>
        <v>-6086553</v>
      </c>
      <c r="H41" s="34">
        <f t="shared" si="3"/>
        <v>-7544766</v>
      </c>
      <c r="I41" s="34">
        <f t="shared" si="3"/>
        <v>-13287512</v>
      </c>
      <c r="J41" s="34">
        <f t="shared" si="3"/>
        <v>-26918831</v>
      </c>
      <c r="K41" s="34">
        <f t="shared" si="3"/>
        <v>-3774534</v>
      </c>
      <c r="L41" s="34">
        <f t="shared" si="3"/>
        <v>-437284</v>
      </c>
      <c r="M41" s="34">
        <f t="shared" si="3"/>
        <v>-3628067</v>
      </c>
      <c r="N41" s="34">
        <f t="shared" si="3"/>
        <v>-7839885</v>
      </c>
      <c r="O41" s="34">
        <f t="shared" si="3"/>
        <v>1513623</v>
      </c>
      <c r="P41" s="34">
        <f t="shared" si="3"/>
        <v>-10869889</v>
      </c>
      <c r="Q41" s="34">
        <f t="shared" si="3"/>
        <v>-11116734</v>
      </c>
      <c r="R41" s="34">
        <f t="shared" si="3"/>
        <v>-20473000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-55231716</v>
      </c>
      <c r="X41" s="34">
        <f t="shared" si="3"/>
        <v>-119579602</v>
      </c>
      <c r="Y41" s="34">
        <f t="shared" si="3"/>
        <v>64347886</v>
      </c>
      <c r="Z41" s="35">
        <f>+IF(X41&lt;&gt;0,+(Y41/X41)*100,0)</f>
        <v>-53.811757961863762</v>
      </c>
      <c r="AA41" s="36">
        <f>+AA17+AA30+AA39</f>
        <v>-138369266</v>
      </c>
    </row>
    <row r="42" spans="1:27" x14ac:dyDescent="0.25">
      <c r="A42" s="23" t="s">
        <v>63</v>
      </c>
      <c r="B42" s="17" t="s">
        <v>64</v>
      </c>
      <c r="C42" s="32">
        <v>-26842881</v>
      </c>
      <c r="D42" s="32"/>
      <c r="E42" s="33"/>
      <c r="F42" s="34"/>
      <c r="G42" s="34">
        <v>-54632370</v>
      </c>
      <c r="H42" s="34">
        <f>+G43+H60</f>
        <v>-60718923</v>
      </c>
      <c r="I42" s="34">
        <f>+H43+I60</f>
        <v>-68263689</v>
      </c>
      <c r="J42" s="34">
        <f>+G42</f>
        <v>-54632370</v>
      </c>
      <c r="K42" s="34">
        <f>+I43+K60</f>
        <v>-81551201</v>
      </c>
      <c r="L42" s="34">
        <f>+K43+L60</f>
        <v>-85325735</v>
      </c>
      <c r="M42" s="34">
        <f>+L43+M60</f>
        <v>-85763019</v>
      </c>
      <c r="N42" s="34">
        <f>+K42</f>
        <v>-81551201</v>
      </c>
      <c r="O42" s="34">
        <f>+M43+O60</f>
        <v>-89391086</v>
      </c>
      <c r="P42" s="34">
        <f>+O43+P60</f>
        <v>-87877463</v>
      </c>
      <c r="Q42" s="34">
        <f>+P43+Q60</f>
        <v>-98747352</v>
      </c>
      <c r="R42" s="34">
        <f>+O42</f>
        <v>-89391086</v>
      </c>
      <c r="S42" s="34">
        <f>+Q43+S60</f>
        <v>-109864086</v>
      </c>
      <c r="T42" s="34">
        <f>+S43+T60</f>
        <v>-109864086</v>
      </c>
      <c r="U42" s="34">
        <f>+T43+U60</f>
        <v>-109864086</v>
      </c>
      <c r="V42" s="34">
        <f>+S42</f>
        <v>-109864086</v>
      </c>
      <c r="W42" s="34">
        <f>+G42</f>
        <v>-54632370</v>
      </c>
      <c r="X42" s="34"/>
      <c r="Y42" s="34">
        <f>+W42-X42</f>
        <v>-54632370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-51762617</v>
      </c>
      <c r="D43" s="44">
        <f t="shared" ref="D43:AA43" si="4">+D41+D42</f>
        <v>0</v>
      </c>
      <c r="E43" s="45">
        <f t="shared" si="4"/>
        <v>-183759361</v>
      </c>
      <c r="F43" s="46">
        <f t="shared" si="4"/>
        <v>-138369266</v>
      </c>
      <c r="G43" s="46">
        <f t="shared" si="4"/>
        <v>-60718923</v>
      </c>
      <c r="H43" s="46">
        <f t="shared" si="4"/>
        <v>-68263689</v>
      </c>
      <c r="I43" s="46">
        <f t="shared" si="4"/>
        <v>-81551201</v>
      </c>
      <c r="J43" s="46">
        <f>+I43</f>
        <v>-81551201</v>
      </c>
      <c r="K43" s="46">
        <f t="shared" si="4"/>
        <v>-85325735</v>
      </c>
      <c r="L43" s="46">
        <f t="shared" si="4"/>
        <v>-85763019</v>
      </c>
      <c r="M43" s="46">
        <f t="shared" si="4"/>
        <v>-89391086</v>
      </c>
      <c r="N43" s="46">
        <f>+M43</f>
        <v>-89391086</v>
      </c>
      <c r="O43" s="46">
        <f t="shared" si="4"/>
        <v>-87877463</v>
      </c>
      <c r="P43" s="46">
        <f t="shared" si="4"/>
        <v>-98747352</v>
      </c>
      <c r="Q43" s="46">
        <f t="shared" si="4"/>
        <v>-109864086</v>
      </c>
      <c r="R43" s="46">
        <f>+Q43</f>
        <v>-109864086</v>
      </c>
      <c r="S43" s="46">
        <f t="shared" si="4"/>
        <v>-109864086</v>
      </c>
      <c r="T43" s="46">
        <f t="shared" si="4"/>
        <v>-109864086</v>
      </c>
      <c r="U43" s="46">
        <f t="shared" si="4"/>
        <v>-109864086</v>
      </c>
      <c r="V43" s="46">
        <f>+U43</f>
        <v>-109864086</v>
      </c>
      <c r="W43" s="46">
        <f>+V43</f>
        <v>-109864086</v>
      </c>
      <c r="X43" s="46">
        <f t="shared" si="4"/>
        <v>-119579602</v>
      </c>
      <c r="Y43" s="46">
        <f t="shared" si="4"/>
        <v>9715516</v>
      </c>
      <c r="Z43" s="47">
        <f>+IF(X43&lt;&gt;0,+(Y43/X43)*100,0)</f>
        <v>-8.1247268242287678</v>
      </c>
      <c r="AA43" s="48">
        <f t="shared" si="4"/>
        <v>-138369266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-54632370</v>
      </c>
      <c r="J60">
        <v>-54632370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97070510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732688</v>
      </c>
      <c r="R7" s="20">
        <v>732688</v>
      </c>
      <c r="S7" s="20"/>
      <c r="T7" s="20"/>
      <c r="U7" s="20"/>
      <c r="V7" s="20"/>
      <c r="W7" s="20">
        <v>732688</v>
      </c>
      <c r="X7" s="20">
        <v>72802881</v>
      </c>
      <c r="Y7" s="20">
        <v>-72070193</v>
      </c>
      <c r="Z7" s="21">
        <v>-98.993600267000431</v>
      </c>
      <c r="AA7" s="22">
        <v>97070510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155401950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116551467</v>
      </c>
      <c r="Y10" s="20">
        <v>-116551467</v>
      </c>
      <c r="Z10" s="21">
        <v>-100</v>
      </c>
      <c r="AA10" s="22">
        <v>155401950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-76712109</v>
      </c>
      <c r="F14" s="20">
        <v>-25294680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-18971019</v>
      </c>
      <c r="Y14" s="20">
        <v>18971019</v>
      </c>
      <c r="Z14" s="21">
        <v>-100</v>
      </c>
      <c r="AA14" s="22">
        <v>-25294680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-76712109</v>
      </c>
      <c r="F17" s="28">
        <f t="shared" si="0"/>
        <v>227177780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732688</v>
      </c>
      <c r="R17" s="28">
        <f t="shared" si="0"/>
        <v>732688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732688</v>
      </c>
      <c r="X17" s="28">
        <f t="shared" si="0"/>
        <v>170383329</v>
      </c>
      <c r="Y17" s="28">
        <f t="shared" si="0"/>
        <v>-169650641</v>
      </c>
      <c r="Z17" s="29">
        <f>+IF(X17&lt;&gt;0,+(Y17/X17)*100,0)</f>
        <v>-99.569976708225965</v>
      </c>
      <c r="AA17" s="30">
        <f>SUM(AA6:AA16)</f>
        <v>227177780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>
        <v>-28248534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-21186405</v>
      </c>
      <c r="Y28" s="20">
        <v>21186405</v>
      </c>
      <c r="Z28" s="21">
        <v>-100</v>
      </c>
      <c r="AA28" s="22">
        <v>-28248534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-28248534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-21186405</v>
      </c>
      <c r="Y30" s="28">
        <f t="shared" si="1"/>
        <v>21186405</v>
      </c>
      <c r="Z30" s="29">
        <f>+IF(X30&lt;&gt;0,+(Y30/X30)*100,0)</f>
        <v>-100</v>
      </c>
      <c r="AA30" s="30">
        <f>SUM(AA21:AA29)</f>
        <v>-28248534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-76712109</v>
      </c>
      <c r="F41" s="34">
        <f t="shared" si="3"/>
        <v>198929246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732688</v>
      </c>
      <c r="R41" s="34">
        <f t="shared" si="3"/>
        <v>732688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732688</v>
      </c>
      <c r="X41" s="34">
        <f t="shared" si="3"/>
        <v>149196924</v>
      </c>
      <c r="Y41" s="34">
        <f t="shared" si="3"/>
        <v>-148464236</v>
      </c>
      <c r="Z41" s="35">
        <f>+IF(X41&lt;&gt;0,+(Y41/X41)*100,0)</f>
        <v>-99.508912127437696</v>
      </c>
      <c r="AA41" s="36">
        <f>+AA17+AA30+AA39</f>
        <v>198929246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732688</v>
      </c>
      <c r="T42" s="34">
        <f>+S43+T60</f>
        <v>732688</v>
      </c>
      <c r="U42" s="34">
        <f>+T43+U60</f>
        <v>732688</v>
      </c>
      <c r="V42" s="34">
        <f>+S42</f>
        <v>732688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-76712109</v>
      </c>
      <c r="F43" s="46">
        <f t="shared" si="4"/>
        <v>198929246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732688</v>
      </c>
      <c r="R43" s="46">
        <f>+Q43</f>
        <v>732688</v>
      </c>
      <c r="S43" s="46">
        <f t="shared" si="4"/>
        <v>732688</v>
      </c>
      <c r="T43" s="46">
        <f t="shared" si="4"/>
        <v>732688</v>
      </c>
      <c r="U43" s="46">
        <f t="shared" si="4"/>
        <v>732688</v>
      </c>
      <c r="V43" s="46">
        <f>+U43</f>
        <v>732688</v>
      </c>
      <c r="W43" s="46">
        <f>+V43</f>
        <v>732688</v>
      </c>
      <c r="X43" s="46">
        <f t="shared" si="4"/>
        <v>149196924</v>
      </c>
      <c r="Y43" s="46">
        <f t="shared" si="4"/>
        <v>-148464236</v>
      </c>
      <c r="Z43" s="47">
        <f>+IF(X43&lt;&gt;0,+(Y43/X43)*100,0)</f>
        <v>-99.508912127437696</v>
      </c>
      <c r="AA43" s="48">
        <f t="shared" si="4"/>
        <v>198929246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14829825</v>
      </c>
      <c r="D7" s="18"/>
      <c r="E7" s="19">
        <v>25998452</v>
      </c>
      <c r="F7" s="20">
        <v>25998452</v>
      </c>
      <c r="G7" s="20">
        <v>1149335</v>
      </c>
      <c r="H7" s="20">
        <v>1611644</v>
      </c>
      <c r="I7" s="20">
        <v>1163787</v>
      </c>
      <c r="J7" s="20">
        <v>3924766</v>
      </c>
      <c r="K7" s="20">
        <v>1189759</v>
      </c>
      <c r="L7" s="20">
        <v>1116831</v>
      </c>
      <c r="M7" s="20">
        <v>1242931</v>
      </c>
      <c r="N7" s="20">
        <v>3549521</v>
      </c>
      <c r="O7" s="20">
        <v>1119681</v>
      </c>
      <c r="P7" s="20">
        <v>1185247</v>
      </c>
      <c r="Q7" s="20">
        <v>1540031</v>
      </c>
      <c r="R7" s="20">
        <v>3844959</v>
      </c>
      <c r="S7" s="20"/>
      <c r="T7" s="20"/>
      <c r="U7" s="20"/>
      <c r="V7" s="20"/>
      <c r="W7" s="20">
        <v>11319246</v>
      </c>
      <c r="X7" s="20">
        <v>19498842</v>
      </c>
      <c r="Y7" s="20">
        <v>-8179596</v>
      </c>
      <c r="Z7" s="21">
        <v>-41.949137287229668</v>
      </c>
      <c r="AA7" s="22">
        <v>25998452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7557848</v>
      </c>
      <c r="F8" s="20">
        <v>3322368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3974195</v>
      </c>
      <c r="Y8" s="20">
        <v>-3974195</v>
      </c>
      <c r="Z8" s="21">
        <v>-100</v>
      </c>
      <c r="AA8" s="22">
        <v>3322368</v>
      </c>
    </row>
    <row r="9" spans="1:27" x14ac:dyDescent="0.25">
      <c r="A9" s="23" t="s">
        <v>37</v>
      </c>
      <c r="B9" s="17" t="s">
        <v>38</v>
      </c>
      <c r="C9" s="18">
        <v>3593206</v>
      </c>
      <c r="D9" s="18"/>
      <c r="E9" s="19">
        <v>5560214</v>
      </c>
      <c r="F9" s="20">
        <v>5560214</v>
      </c>
      <c r="G9" s="20">
        <v>1498268</v>
      </c>
      <c r="H9" s="20">
        <v>66885</v>
      </c>
      <c r="I9" s="20">
        <v>27815</v>
      </c>
      <c r="J9" s="20">
        <v>1592968</v>
      </c>
      <c r="K9" s="20">
        <v>30108</v>
      </c>
      <c r="L9" s="20">
        <v>27290</v>
      </c>
      <c r="M9" s="20">
        <v>1239788</v>
      </c>
      <c r="N9" s="20">
        <v>1297186</v>
      </c>
      <c r="O9" s="20">
        <v>31992</v>
      </c>
      <c r="P9" s="20">
        <v>28463</v>
      </c>
      <c r="Q9" s="20">
        <v>941834</v>
      </c>
      <c r="R9" s="20">
        <v>1002289</v>
      </c>
      <c r="S9" s="20"/>
      <c r="T9" s="20"/>
      <c r="U9" s="20"/>
      <c r="V9" s="20"/>
      <c r="W9" s="20">
        <v>3892443</v>
      </c>
      <c r="X9" s="20">
        <v>4170159</v>
      </c>
      <c r="Y9" s="20">
        <v>-277716</v>
      </c>
      <c r="Z9" s="21">
        <v>-6.6596021878302478</v>
      </c>
      <c r="AA9" s="22">
        <v>5560214</v>
      </c>
    </row>
    <row r="10" spans="1:27" x14ac:dyDescent="0.25">
      <c r="A10" s="23" t="s">
        <v>39</v>
      </c>
      <c r="B10" s="17" t="s">
        <v>38</v>
      </c>
      <c r="C10" s="18">
        <v>9505119</v>
      </c>
      <c r="D10" s="18"/>
      <c r="E10" s="19">
        <v>23248000</v>
      </c>
      <c r="F10" s="20">
        <v>23248000</v>
      </c>
      <c r="G10" s="20">
        <v>8074921</v>
      </c>
      <c r="H10" s="20">
        <v>17783522</v>
      </c>
      <c r="I10" s="20">
        <v>2643015</v>
      </c>
      <c r="J10" s="20">
        <v>28501458</v>
      </c>
      <c r="K10" s="20">
        <v>17019538</v>
      </c>
      <c r="L10" s="20"/>
      <c r="M10" s="20">
        <v>7435834</v>
      </c>
      <c r="N10" s="20">
        <v>24455372</v>
      </c>
      <c r="O10" s="20"/>
      <c r="P10" s="20"/>
      <c r="Q10" s="20">
        <v>10472558</v>
      </c>
      <c r="R10" s="20">
        <v>10472558</v>
      </c>
      <c r="S10" s="20"/>
      <c r="T10" s="20"/>
      <c r="U10" s="20"/>
      <c r="V10" s="20"/>
      <c r="W10" s="20">
        <v>63429388</v>
      </c>
      <c r="X10" s="20">
        <v>17436006</v>
      </c>
      <c r="Y10" s="20">
        <v>45993382</v>
      </c>
      <c r="Z10" s="21">
        <v>263.78393079240738</v>
      </c>
      <c r="AA10" s="22">
        <v>23248000</v>
      </c>
    </row>
    <row r="11" spans="1:27" x14ac:dyDescent="0.25">
      <c r="A11" s="23" t="s">
        <v>40</v>
      </c>
      <c r="B11" s="17" t="s">
        <v>32</v>
      </c>
      <c r="C11" s="18">
        <v>130904</v>
      </c>
      <c r="D11" s="18"/>
      <c r="E11" s="19">
        <v>688728</v>
      </c>
      <c r="F11" s="20">
        <v>681578</v>
      </c>
      <c r="G11" s="20">
        <v>23892</v>
      </c>
      <c r="H11" s="20">
        <v>18524</v>
      </c>
      <c r="I11" s="20">
        <v>19113</v>
      </c>
      <c r="J11" s="20">
        <v>61529</v>
      </c>
      <c r="K11" s="20">
        <v>19757</v>
      </c>
      <c r="L11" s="20">
        <v>18749</v>
      </c>
      <c r="M11" s="20">
        <v>13595</v>
      </c>
      <c r="N11" s="20">
        <v>52101</v>
      </c>
      <c r="O11" s="20">
        <v>21031</v>
      </c>
      <c r="P11" s="20">
        <v>19741</v>
      </c>
      <c r="Q11" s="20">
        <v>27952</v>
      </c>
      <c r="R11" s="20">
        <v>68724</v>
      </c>
      <c r="S11" s="20"/>
      <c r="T11" s="20"/>
      <c r="U11" s="20"/>
      <c r="V11" s="20"/>
      <c r="W11" s="20">
        <v>182354</v>
      </c>
      <c r="X11" s="20">
        <v>513686</v>
      </c>
      <c r="Y11" s="20">
        <v>-331332</v>
      </c>
      <c r="Z11" s="21">
        <v>-64.500881861682032</v>
      </c>
      <c r="AA11" s="22">
        <v>681578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-41677895</v>
      </c>
      <c r="D14" s="18"/>
      <c r="E14" s="19">
        <v>-83683118</v>
      </c>
      <c r="F14" s="20">
        <v>-98862566</v>
      </c>
      <c r="G14" s="20">
        <v>-27230330</v>
      </c>
      <c r="H14" s="20">
        <v>-5439302</v>
      </c>
      <c r="I14" s="20">
        <v>-2854476</v>
      </c>
      <c r="J14" s="20">
        <v>-35524108</v>
      </c>
      <c r="K14" s="20">
        <v>-4926792</v>
      </c>
      <c r="L14" s="20">
        <v>-2596467</v>
      </c>
      <c r="M14" s="20">
        <v>-7965810</v>
      </c>
      <c r="N14" s="20">
        <v>-15489069</v>
      </c>
      <c r="O14" s="20">
        <v>-2568272</v>
      </c>
      <c r="P14" s="20">
        <v>-1479505</v>
      </c>
      <c r="Q14" s="20">
        <v>-4421305</v>
      </c>
      <c r="R14" s="20">
        <v>-8469082</v>
      </c>
      <c r="S14" s="20"/>
      <c r="T14" s="20"/>
      <c r="U14" s="20"/>
      <c r="V14" s="20"/>
      <c r="W14" s="20">
        <v>-59482259</v>
      </c>
      <c r="X14" s="20">
        <v>-68834035</v>
      </c>
      <c r="Y14" s="20">
        <v>9351776</v>
      </c>
      <c r="Z14" s="21">
        <v>-13.585976762803458</v>
      </c>
      <c r="AA14" s="22">
        <v>-98862566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-13618841</v>
      </c>
      <c r="D17" s="26">
        <f>SUM(D6:D16)</f>
        <v>0</v>
      </c>
      <c r="E17" s="27">
        <f t="shared" si="0"/>
        <v>-20629876</v>
      </c>
      <c r="F17" s="28">
        <f t="shared" si="0"/>
        <v>-40051954</v>
      </c>
      <c r="G17" s="28">
        <f t="shared" si="0"/>
        <v>-16483914</v>
      </c>
      <c r="H17" s="28">
        <f t="shared" si="0"/>
        <v>14041273</v>
      </c>
      <c r="I17" s="28">
        <f t="shared" si="0"/>
        <v>999254</v>
      </c>
      <c r="J17" s="28">
        <f t="shared" si="0"/>
        <v>-1443387</v>
      </c>
      <c r="K17" s="28">
        <f t="shared" si="0"/>
        <v>13332370</v>
      </c>
      <c r="L17" s="28">
        <f t="shared" si="0"/>
        <v>-1433597</v>
      </c>
      <c r="M17" s="28">
        <f t="shared" si="0"/>
        <v>1966338</v>
      </c>
      <c r="N17" s="28">
        <f t="shared" si="0"/>
        <v>13865111</v>
      </c>
      <c r="O17" s="28">
        <f t="shared" si="0"/>
        <v>-1395568</v>
      </c>
      <c r="P17" s="28">
        <f t="shared" si="0"/>
        <v>-246054</v>
      </c>
      <c r="Q17" s="28">
        <f t="shared" si="0"/>
        <v>8561070</v>
      </c>
      <c r="R17" s="28">
        <f t="shared" si="0"/>
        <v>6919448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19341172</v>
      </c>
      <c r="X17" s="28">
        <f t="shared" si="0"/>
        <v>-23241147</v>
      </c>
      <c r="Y17" s="28">
        <f t="shared" si="0"/>
        <v>42582319</v>
      </c>
      <c r="Z17" s="29">
        <f>+IF(X17&lt;&gt;0,+(Y17/X17)*100,0)</f>
        <v>-183.21952440643312</v>
      </c>
      <c r="AA17" s="30">
        <f>SUM(AA6:AA16)</f>
        <v>-40051954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-21794977</v>
      </c>
      <c r="D28" s="18"/>
      <c r="E28" s="19">
        <v>-61628997</v>
      </c>
      <c r="F28" s="20">
        <v>-20175890</v>
      </c>
      <c r="G28" s="20">
        <v>-863533</v>
      </c>
      <c r="H28" s="20"/>
      <c r="I28" s="20"/>
      <c r="J28" s="20">
        <v>-863533</v>
      </c>
      <c r="K28" s="20">
        <v>-11612104</v>
      </c>
      <c r="L28" s="20"/>
      <c r="M28" s="20"/>
      <c r="N28" s="20">
        <v>-11612104</v>
      </c>
      <c r="O28" s="20">
        <v>-200905</v>
      </c>
      <c r="P28" s="20">
        <v>-493765</v>
      </c>
      <c r="Q28" s="20"/>
      <c r="R28" s="20">
        <v>-694670</v>
      </c>
      <c r="S28" s="20"/>
      <c r="T28" s="20"/>
      <c r="U28" s="20"/>
      <c r="V28" s="20"/>
      <c r="W28" s="20">
        <v>-13170307</v>
      </c>
      <c r="X28" s="20">
        <v>-29640515</v>
      </c>
      <c r="Y28" s="20">
        <v>16470208</v>
      </c>
      <c r="Z28" s="21">
        <v>-55.566537895849656</v>
      </c>
      <c r="AA28" s="22">
        <v>-20175890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-21794977</v>
      </c>
      <c r="D30" s="26">
        <f t="shared" ref="D30:Y30" si="1">SUM(D21:D29)</f>
        <v>0</v>
      </c>
      <c r="E30" s="27">
        <f t="shared" si="1"/>
        <v>-61628997</v>
      </c>
      <c r="F30" s="28">
        <f t="shared" si="1"/>
        <v>-20175890</v>
      </c>
      <c r="G30" s="28">
        <f t="shared" si="1"/>
        <v>-863533</v>
      </c>
      <c r="H30" s="28">
        <f t="shared" si="1"/>
        <v>0</v>
      </c>
      <c r="I30" s="28">
        <f t="shared" si="1"/>
        <v>0</v>
      </c>
      <c r="J30" s="28">
        <f t="shared" si="1"/>
        <v>-863533</v>
      </c>
      <c r="K30" s="28">
        <f t="shared" si="1"/>
        <v>-11612104</v>
      </c>
      <c r="L30" s="28">
        <f t="shared" si="1"/>
        <v>0</v>
      </c>
      <c r="M30" s="28">
        <f t="shared" si="1"/>
        <v>0</v>
      </c>
      <c r="N30" s="28">
        <f t="shared" si="1"/>
        <v>-11612104</v>
      </c>
      <c r="O30" s="28">
        <f t="shared" si="1"/>
        <v>-200905</v>
      </c>
      <c r="P30" s="28">
        <f t="shared" si="1"/>
        <v>-493765</v>
      </c>
      <c r="Q30" s="28">
        <f t="shared" si="1"/>
        <v>0</v>
      </c>
      <c r="R30" s="28">
        <f t="shared" si="1"/>
        <v>-694670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-13170307</v>
      </c>
      <c r="X30" s="28">
        <f t="shared" si="1"/>
        <v>-29640515</v>
      </c>
      <c r="Y30" s="28">
        <f t="shared" si="1"/>
        <v>16470208</v>
      </c>
      <c r="Z30" s="29">
        <f>+IF(X30&lt;&gt;0,+(Y30/X30)*100,0)</f>
        <v>-55.566537895849656</v>
      </c>
      <c r="AA30" s="30">
        <f>SUM(AA21:AA29)</f>
        <v>-20175890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-35413818</v>
      </c>
      <c r="D41" s="32">
        <f>+D17+D30+D39</f>
        <v>0</v>
      </c>
      <c r="E41" s="33">
        <f t="shared" si="3"/>
        <v>-82258873</v>
      </c>
      <c r="F41" s="34">
        <f t="shared" si="3"/>
        <v>-60227844</v>
      </c>
      <c r="G41" s="34">
        <f t="shared" si="3"/>
        <v>-17347447</v>
      </c>
      <c r="H41" s="34">
        <f t="shared" si="3"/>
        <v>14041273</v>
      </c>
      <c r="I41" s="34">
        <f t="shared" si="3"/>
        <v>999254</v>
      </c>
      <c r="J41" s="34">
        <f t="shared" si="3"/>
        <v>-2306920</v>
      </c>
      <c r="K41" s="34">
        <f t="shared" si="3"/>
        <v>1720266</v>
      </c>
      <c r="L41" s="34">
        <f t="shared" si="3"/>
        <v>-1433597</v>
      </c>
      <c r="M41" s="34">
        <f t="shared" si="3"/>
        <v>1966338</v>
      </c>
      <c r="N41" s="34">
        <f t="shared" si="3"/>
        <v>2253007</v>
      </c>
      <c r="O41" s="34">
        <f t="shared" si="3"/>
        <v>-1596473</v>
      </c>
      <c r="P41" s="34">
        <f t="shared" si="3"/>
        <v>-739819</v>
      </c>
      <c r="Q41" s="34">
        <f t="shared" si="3"/>
        <v>8561070</v>
      </c>
      <c r="R41" s="34">
        <f t="shared" si="3"/>
        <v>6224778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6170865</v>
      </c>
      <c r="X41" s="34">
        <f t="shared" si="3"/>
        <v>-52881662</v>
      </c>
      <c r="Y41" s="34">
        <f t="shared" si="3"/>
        <v>59052527</v>
      </c>
      <c r="Z41" s="35">
        <f>+IF(X41&lt;&gt;0,+(Y41/X41)*100,0)</f>
        <v>-111.66919640309338</v>
      </c>
      <c r="AA41" s="36">
        <f>+AA17+AA30+AA39</f>
        <v>-60227844</v>
      </c>
    </row>
    <row r="42" spans="1:27" x14ac:dyDescent="0.25">
      <c r="A42" s="23" t="s">
        <v>63</v>
      </c>
      <c r="B42" s="17" t="s">
        <v>64</v>
      </c>
      <c r="C42" s="32">
        <v>31445815</v>
      </c>
      <c r="D42" s="32"/>
      <c r="E42" s="33"/>
      <c r="F42" s="34"/>
      <c r="G42" s="34">
        <v>-3968759</v>
      </c>
      <c r="H42" s="34">
        <f>+G43+H60</f>
        <v>-21316206</v>
      </c>
      <c r="I42" s="34">
        <f>+H43+I60</f>
        <v>-7274933</v>
      </c>
      <c r="J42" s="34">
        <f>+G42</f>
        <v>-3968759</v>
      </c>
      <c r="K42" s="34">
        <f>+I43+K60</f>
        <v>-6275679</v>
      </c>
      <c r="L42" s="34">
        <f>+K43+L60</f>
        <v>-4555413</v>
      </c>
      <c r="M42" s="34">
        <f>+L43+M60</f>
        <v>-5989010</v>
      </c>
      <c r="N42" s="34">
        <f>+K42</f>
        <v>-6275679</v>
      </c>
      <c r="O42" s="34">
        <f>+M43+O60</f>
        <v>-4022672</v>
      </c>
      <c r="P42" s="34">
        <f>+O43+P60</f>
        <v>-5619145</v>
      </c>
      <c r="Q42" s="34">
        <f>+P43+Q60</f>
        <v>-6358964</v>
      </c>
      <c r="R42" s="34">
        <f>+O42</f>
        <v>-4022672</v>
      </c>
      <c r="S42" s="34">
        <f>+Q43+S60</f>
        <v>2202106</v>
      </c>
      <c r="T42" s="34">
        <f>+S43+T60</f>
        <v>2202106</v>
      </c>
      <c r="U42" s="34">
        <f>+T43+U60</f>
        <v>2202106</v>
      </c>
      <c r="V42" s="34">
        <f>+S42</f>
        <v>2202106</v>
      </c>
      <c r="W42" s="34">
        <f>+G42</f>
        <v>-3968759</v>
      </c>
      <c r="X42" s="34"/>
      <c r="Y42" s="34">
        <f>+W42-X42</f>
        <v>-3968759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-3968003</v>
      </c>
      <c r="D43" s="44">
        <f t="shared" ref="D43:AA43" si="4">+D41+D42</f>
        <v>0</v>
      </c>
      <c r="E43" s="45">
        <f t="shared" si="4"/>
        <v>-82258873</v>
      </c>
      <c r="F43" s="46">
        <f t="shared" si="4"/>
        <v>-60227844</v>
      </c>
      <c r="G43" s="46">
        <f t="shared" si="4"/>
        <v>-21316206</v>
      </c>
      <c r="H43" s="46">
        <f t="shared" si="4"/>
        <v>-7274933</v>
      </c>
      <c r="I43" s="46">
        <f t="shared" si="4"/>
        <v>-6275679</v>
      </c>
      <c r="J43" s="46">
        <f>+I43</f>
        <v>-6275679</v>
      </c>
      <c r="K43" s="46">
        <f t="shared" si="4"/>
        <v>-4555413</v>
      </c>
      <c r="L43" s="46">
        <f t="shared" si="4"/>
        <v>-5989010</v>
      </c>
      <c r="M43" s="46">
        <f t="shared" si="4"/>
        <v>-4022672</v>
      </c>
      <c r="N43" s="46">
        <f>+M43</f>
        <v>-4022672</v>
      </c>
      <c r="O43" s="46">
        <f t="shared" si="4"/>
        <v>-5619145</v>
      </c>
      <c r="P43" s="46">
        <f t="shared" si="4"/>
        <v>-6358964</v>
      </c>
      <c r="Q43" s="46">
        <f t="shared" si="4"/>
        <v>2202106</v>
      </c>
      <c r="R43" s="46">
        <f>+Q43</f>
        <v>2202106</v>
      </c>
      <c r="S43" s="46">
        <f t="shared" si="4"/>
        <v>2202106</v>
      </c>
      <c r="T43" s="46">
        <f t="shared" si="4"/>
        <v>2202106</v>
      </c>
      <c r="U43" s="46">
        <f t="shared" si="4"/>
        <v>2202106</v>
      </c>
      <c r="V43" s="46">
        <f>+U43</f>
        <v>2202106</v>
      </c>
      <c r="W43" s="46">
        <f>+V43</f>
        <v>2202106</v>
      </c>
      <c r="X43" s="46">
        <f t="shared" si="4"/>
        <v>-52881662</v>
      </c>
      <c r="Y43" s="46">
        <f t="shared" si="4"/>
        <v>55083768</v>
      </c>
      <c r="Z43" s="47">
        <f>+IF(X43&lt;&gt;0,+(Y43/X43)*100,0)</f>
        <v>-104.16421480852853</v>
      </c>
      <c r="AA43" s="48">
        <f t="shared" si="4"/>
        <v>-60227844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-3968759</v>
      </c>
      <c r="J60">
        <v>-3968759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16087240</v>
      </c>
      <c r="D7" s="18"/>
      <c r="E7" s="19"/>
      <c r="F7" s="20">
        <v>11525583</v>
      </c>
      <c r="G7" s="20">
        <v>1244558</v>
      </c>
      <c r="H7" s="20">
        <v>1092543</v>
      </c>
      <c r="I7" s="20">
        <v>1407262</v>
      </c>
      <c r="J7" s="20">
        <v>3744363</v>
      </c>
      <c r="K7" s="20">
        <v>924292</v>
      </c>
      <c r="L7" s="20">
        <v>2053954</v>
      </c>
      <c r="M7" s="20">
        <v>2536907</v>
      </c>
      <c r="N7" s="20">
        <v>5515153</v>
      </c>
      <c r="O7" s="20">
        <v>2863951</v>
      </c>
      <c r="P7" s="20">
        <v>2235181</v>
      </c>
      <c r="Q7" s="20">
        <v>2103476</v>
      </c>
      <c r="R7" s="20">
        <v>7202608</v>
      </c>
      <c r="S7" s="20"/>
      <c r="T7" s="20"/>
      <c r="U7" s="20"/>
      <c r="V7" s="20"/>
      <c r="W7" s="20">
        <v>16462124</v>
      </c>
      <c r="X7" s="20">
        <v>4610234</v>
      </c>
      <c r="Y7" s="20">
        <v>11851890</v>
      </c>
      <c r="Z7" s="21">
        <v>257.07784030051403</v>
      </c>
      <c r="AA7" s="22">
        <v>11525583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269192</v>
      </c>
      <c r="D9" s="18"/>
      <c r="E9" s="19">
        <v>16712517</v>
      </c>
      <c r="F9" s="20">
        <v>16712517</v>
      </c>
      <c r="G9" s="20">
        <v>25264</v>
      </c>
      <c r="H9" s="20">
        <v>35523</v>
      </c>
      <c r="I9" s="20">
        <v>40661</v>
      </c>
      <c r="J9" s="20">
        <v>101448</v>
      </c>
      <c r="K9" s="20">
        <v>131529</v>
      </c>
      <c r="L9" s="20">
        <v>978350</v>
      </c>
      <c r="M9" s="20">
        <v>109229</v>
      </c>
      <c r="N9" s="20">
        <v>1219108</v>
      </c>
      <c r="O9" s="20">
        <v>135360</v>
      </c>
      <c r="P9" s="20">
        <v>230636</v>
      </c>
      <c r="Q9" s="20">
        <v>53593</v>
      </c>
      <c r="R9" s="20">
        <v>419589</v>
      </c>
      <c r="S9" s="20"/>
      <c r="T9" s="20"/>
      <c r="U9" s="20"/>
      <c r="V9" s="20"/>
      <c r="W9" s="20">
        <v>1740145</v>
      </c>
      <c r="X9" s="20">
        <v>12534399</v>
      </c>
      <c r="Y9" s="20">
        <v>-10794254</v>
      </c>
      <c r="Z9" s="21">
        <v>-86.117044782123173</v>
      </c>
      <c r="AA9" s="22">
        <v>16712517</v>
      </c>
    </row>
    <row r="10" spans="1:27" x14ac:dyDescent="0.25">
      <c r="A10" s="23" t="s">
        <v>39</v>
      </c>
      <c r="B10" s="17" t="s">
        <v>38</v>
      </c>
      <c r="C10" s="18">
        <v>53606000</v>
      </c>
      <c r="D10" s="18"/>
      <c r="E10" s="19">
        <v>38935000</v>
      </c>
      <c r="F10" s="20">
        <v>44476850</v>
      </c>
      <c r="G10" s="20">
        <v>8935000</v>
      </c>
      <c r="H10" s="20"/>
      <c r="I10" s="20"/>
      <c r="J10" s="20">
        <v>8935000</v>
      </c>
      <c r="K10" s="20">
        <v>15000000</v>
      </c>
      <c r="L10" s="20"/>
      <c r="M10" s="20"/>
      <c r="N10" s="20">
        <v>15000000</v>
      </c>
      <c r="O10" s="20"/>
      <c r="P10" s="20"/>
      <c r="Q10" s="20">
        <v>15000000</v>
      </c>
      <c r="R10" s="20">
        <v>15000000</v>
      </c>
      <c r="S10" s="20"/>
      <c r="T10" s="20"/>
      <c r="U10" s="20"/>
      <c r="V10" s="20"/>
      <c r="W10" s="20">
        <v>38935000</v>
      </c>
      <c r="X10" s="20">
        <v>31417987</v>
      </c>
      <c r="Y10" s="20">
        <v>7517013</v>
      </c>
      <c r="Z10" s="21">
        <v>23.925826310896365</v>
      </c>
      <c r="AA10" s="22">
        <v>44476850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-38737961</v>
      </c>
      <c r="D14" s="18"/>
      <c r="E14" s="19">
        <v>-9187397</v>
      </c>
      <c r="F14" s="20">
        <v>-7015430</v>
      </c>
      <c r="G14" s="20">
        <v>-2710230</v>
      </c>
      <c r="H14" s="20">
        <v>-11101024</v>
      </c>
      <c r="I14" s="20">
        <v>-1405247</v>
      </c>
      <c r="J14" s="20">
        <v>-15216501</v>
      </c>
      <c r="K14" s="20">
        <v>-1422533</v>
      </c>
      <c r="L14" s="20">
        <v>-1569764</v>
      </c>
      <c r="M14" s="20">
        <v>-6122746</v>
      </c>
      <c r="N14" s="20">
        <v>-9115043</v>
      </c>
      <c r="O14" s="20">
        <v>-1775432</v>
      </c>
      <c r="P14" s="20">
        <v>-4700024</v>
      </c>
      <c r="Q14" s="20">
        <v>-8409370</v>
      </c>
      <c r="R14" s="20">
        <v>-14884826</v>
      </c>
      <c r="S14" s="20"/>
      <c r="T14" s="20"/>
      <c r="U14" s="20"/>
      <c r="V14" s="20"/>
      <c r="W14" s="20">
        <v>-39216370</v>
      </c>
      <c r="X14" s="20">
        <v>-5652648</v>
      </c>
      <c r="Y14" s="20">
        <v>-33563722</v>
      </c>
      <c r="Z14" s="21">
        <v>593.76989333140853</v>
      </c>
      <c r="AA14" s="22">
        <v>-7015430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31224471</v>
      </c>
      <c r="D17" s="26">
        <f>SUM(D6:D16)</f>
        <v>0</v>
      </c>
      <c r="E17" s="27">
        <f t="shared" si="0"/>
        <v>46460120</v>
      </c>
      <c r="F17" s="28">
        <f t="shared" si="0"/>
        <v>65699520</v>
      </c>
      <c r="G17" s="28">
        <f t="shared" si="0"/>
        <v>7494592</v>
      </c>
      <c r="H17" s="28">
        <f t="shared" si="0"/>
        <v>-9972958</v>
      </c>
      <c r="I17" s="28">
        <f t="shared" si="0"/>
        <v>42676</v>
      </c>
      <c r="J17" s="28">
        <f t="shared" si="0"/>
        <v>-2435690</v>
      </c>
      <c r="K17" s="28">
        <f t="shared" si="0"/>
        <v>14633288</v>
      </c>
      <c r="L17" s="28">
        <f t="shared" si="0"/>
        <v>1462540</v>
      </c>
      <c r="M17" s="28">
        <f t="shared" si="0"/>
        <v>-3476610</v>
      </c>
      <c r="N17" s="28">
        <f t="shared" si="0"/>
        <v>12619218</v>
      </c>
      <c r="O17" s="28">
        <f t="shared" si="0"/>
        <v>1223879</v>
      </c>
      <c r="P17" s="28">
        <f t="shared" si="0"/>
        <v>-2234207</v>
      </c>
      <c r="Q17" s="28">
        <f t="shared" si="0"/>
        <v>8747699</v>
      </c>
      <c r="R17" s="28">
        <f t="shared" si="0"/>
        <v>7737371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17920899</v>
      </c>
      <c r="X17" s="28">
        <f t="shared" si="0"/>
        <v>42909972</v>
      </c>
      <c r="Y17" s="28">
        <f t="shared" si="0"/>
        <v>-24989073</v>
      </c>
      <c r="Z17" s="29">
        <f>+IF(X17&lt;&gt;0,+(Y17/X17)*100,0)</f>
        <v>-58.236050585164676</v>
      </c>
      <c r="AA17" s="30">
        <f>SUM(AA6:AA16)</f>
        <v>65699520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-45551965</v>
      </c>
      <c r="D28" s="18"/>
      <c r="E28" s="19">
        <v>-51935000</v>
      </c>
      <c r="F28" s="20">
        <v>-55476850</v>
      </c>
      <c r="G28" s="20"/>
      <c r="H28" s="20">
        <v>-113619</v>
      </c>
      <c r="I28" s="20">
        <v>-7575061</v>
      </c>
      <c r="J28" s="20">
        <v>-7688680</v>
      </c>
      <c r="K28" s="20">
        <v>-5946093</v>
      </c>
      <c r="L28" s="20">
        <v>-3736414</v>
      </c>
      <c r="M28" s="20">
        <v>-8328550</v>
      </c>
      <c r="N28" s="20">
        <v>-18011057</v>
      </c>
      <c r="O28" s="20">
        <v>-5118375</v>
      </c>
      <c r="P28" s="20">
        <v>-5389034</v>
      </c>
      <c r="Q28" s="20">
        <v>-8182924</v>
      </c>
      <c r="R28" s="20">
        <v>-18690333</v>
      </c>
      <c r="S28" s="20"/>
      <c r="T28" s="20"/>
      <c r="U28" s="20"/>
      <c r="V28" s="20"/>
      <c r="W28" s="20">
        <v>-44390070</v>
      </c>
      <c r="X28" s="20">
        <v>-40367984</v>
      </c>
      <c r="Y28" s="20">
        <v>-4022086</v>
      </c>
      <c r="Z28" s="21">
        <v>9.9635542859906021</v>
      </c>
      <c r="AA28" s="22">
        <v>-55476850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-45551965</v>
      </c>
      <c r="D30" s="26">
        <f t="shared" ref="D30:Y30" si="1">SUM(D21:D29)</f>
        <v>0</v>
      </c>
      <c r="E30" s="27">
        <f t="shared" si="1"/>
        <v>-51935000</v>
      </c>
      <c r="F30" s="28">
        <f t="shared" si="1"/>
        <v>-55476850</v>
      </c>
      <c r="G30" s="28">
        <f t="shared" si="1"/>
        <v>0</v>
      </c>
      <c r="H30" s="28">
        <f t="shared" si="1"/>
        <v>-113619</v>
      </c>
      <c r="I30" s="28">
        <f t="shared" si="1"/>
        <v>-7575061</v>
      </c>
      <c r="J30" s="28">
        <f t="shared" si="1"/>
        <v>-7688680</v>
      </c>
      <c r="K30" s="28">
        <f t="shared" si="1"/>
        <v>-5946093</v>
      </c>
      <c r="L30" s="28">
        <f t="shared" si="1"/>
        <v>-3736414</v>
      </c>
      <c r="M30" s="28">
        <f t="shared" si="1"/>
        <v>-8328550</v>
      </c>
      <c r="N30" s="28">
        <f t="shared" si="1"/>
        <v>-18011057</v>
      </c>
      <c r="O30" s="28">
        <f t="shared" si="1"/>
        <v>-5118375</v>
      </c>
      <c r="P30" s="28">
        <f t="shared" si="1"/>
        <v>-5389034</v>
      </c>
      <c r="Q30" s="28">
        <f t="shared" si="1"/>
        <v>-8182924</v>
      </c>
      <c r="R30" s="28">
        <f t="shared" si="1"/>
        <v>-18690333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-44390070</v>
      </c>
      <c r="X30" s="28">
        <f t="shared" si="1"/>
        <v>-40367984</v>
      </c>
      <c r="Y30" s="28">
        <f t="shared" si="1"/>
        <v>-4022086</v>
      </c>
      <c r="Z30" s="29">
        <f>+IF(X30&lt;&gt;0,+(Y30/X30)*100,0)</f>
        <v>9.9635542859906021</v>
      </c>
      <c r="AA30" s="30">
        <f>SUM(AA21:AA29)</f>
        <v>-55476850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-14327494</v>
      </c>
      <c r="D41" s="32">
        <f>+D17+D30+D39</f>
        <v>0</v>
      </c>
      <c r="E41" s="33">
        <f t="shared" si="3"/>
        <v>-5474880</v>
      </c>
      <c r="F41" s="34">
        <f t="shared" si="3"/>
        <v>10222670</v>
      </c>
      <c r="G41" s="34">
        <f t="shared" si="3"/>
        <v>7494592</v>
      </c>
      <c r="H41" s="34">
        <f t="shared" si="3"/>
        <v>-10086577</v>
      </c>
      <c r="I41" s="34">
        <f t="shared" si="3"/>
        <v>-7532385</v>
      </c>
      <c r="J41" s="34">
        <f t="shared" si="3"/>
        <v>-10124370</v>
      </c>
      <c r="K41" s="34">
        <f t="shared" si="3"/>
        <v>8687195</v>
      </c>
      <c r="L41" s="34">
        <f t="shared" si="3"/>
        <v>-2273874</v>
      </c>
      <c r="M41" s="34">
        <f t="shared" si="3"/>
        <v>-11805160</v>
      </c>
      <c r="N41" s="34">
        <f t="shared" si="3"/>
        <v>-5391839</v>
      </c>
      <c r="O41" s="34">
        <f t="shared" si="3"/>
        <v>-3894496</v>
      </c>
      <c r="P41" s="34">
        <f t="shared" si="3"/>
        <v>-7623241</v>
      </c>
      <c r="Q41" s="34">
        <f t="shared" si="3"/>
        <v>564775</v>
      </c>
      <c r="R41" s="34">
        <f t="shared" si="3"/>
        <v>-10952962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-26469171</v>
      </c>
      <c r="X41" s="34">
        <f t="shared" si="3"/>
        <v>2541988</v>
      </c>
      <c r="Y41" s="34">
        <f t="shared" si="3"/>
        <v>-29011159</v>
      </c>
      <c r="Z41" s="35">
        <f>+IF(X41&lt;&gt;0,+(Y41/X41)*100,0)</f>
        <v>-1141.2783616602439</v>
      </c>
      <c r="AA41" s="36">
        <f>+AA17+AA30+AA39</f>
        <v>10222670</v>
      </c>
    </row>
    <row r="42" spans="1:27" x14ac:dyDescent="0.25">
      <c r="A42" s="23" t="s">
        <v>63</v>
      </c>
      <c r="B42" s="17" t="s">
        <v>64</v>
      </c>
      <c r="C42" s="32">
        <v>-156785257</v>
      </c>
      <c r="D42" s="32"/>
      <c r="E42" s="33">
        <v>-172463783</v>
      </c>
      <c r="F42" s="34">
        <v>-172463783</v>
      </c>
      <c r="G42" s="34">
        <v>-169667566</v>
      </c>
      <c r="H42" s="34">
        <f>+G43+H60</f>
        <v>-162172974</v>
      </c>
      <c r="I42" s="34">
        <f>+H43+I60</f>
        <v>-172259551</v>
      </c>
      <c r="J42" s="34">
        <f>+G42</f>
        <v>-169667566</v>
      </c>
      <c r="K42" s="34">
        <f>+I43+K60</f>
        <v>-179791936</v>
      </c>
      <c r="L42" s="34">
        <f>+K43+L60</f>
        <v>-171104741</v>
      </c>
      <c r="M42" s="34">
        <f>+L43+M60</f>
        <v>-173378615</v>
      </c>
      <c r="N42" s="34">
        <f>+K42</f>
        <v>-179791936</v>
      </c>
      <c r="O42" s="34">
        <f>+M43+O60</f>
        <v>-185183775</v>
      </c>
      <c r="P42" s="34">
        <f>+O43+P60</f>
        <v>-189078271</v>
      </c>
      <c r="Q42" s="34">
        <f>+P43+Q60</f>
        <v>-196701512</v>
      </c>
      <c r="R42" s="34">
        <f>+O42</f>
        <v>-185183775</v>
      </c>
      <c r="S42" s="34">
        <f>+Q43+S60</f>
        <v>-196136737</v>
      </c>
      <c r="T42" s="34">
        <f>+S43+T60</f>
        <v>-196136737</v>
      </c>
      <c r="U42" s="34">
        <f>+T43+U60</f>
        <v>-196136737</v>
      </c>
      <c r="V42" s="34">
        <f>+S42</f>
        <v>-196136737</v>
      </c>
      <c r="W42" s="34">
        <f>+G42</f>
        <v>-169667566</v>
      </c>
      <c r="X42" s="34">
        <v>-172463783</v>
      </c>
      <c r="Y42" s="34">
        <f>+W42-X42</f>
        <v>2796217</v>
      </c>
      <c r="Z42" s="35">
        <f>+IF(X42&lt;&gt;0,+(Y42/X42)*100,0)</f>
        <v>-1.6213357676376612</v>
      </c>
      <c r="AA42" s="36">
        <v>-172463783</v>
      </c>
    </row>
    <row r="43" spans="1:27" x14ac:dyDescent="0.25">
      <c r="A43" s="42" t="s">
        <v>65</v>
      </c>
      <c r="B43" s="43" t="s">
        <v>64</v>
      </c>
      <c r="C43" s="44">
        <f>+C41+C42</f>
        <v>-171112751</v>
      </c>
      <c r="D43" s="44">
        <f t="shared" ref="D43:AA43" si="4">+D41+D42</f>
        <v>0</v>
      </c>
      <c r="E43" s="45">
        <f t="shared" si="4"/>
        <v>-177938663</v>
      </c>
      <c r="F43" s="46">
        <f t="shared" si="4"/>
        <v>-162241113</v>
      </c>
      <c r="G43" s="46">
        <f t="shared" si="4"/>
        <v>-162172974</v>
      </c>
      <c r="H43" s="46">
        <f t="shared" si="4"/>
        <v>-172259551</v>
      </c>
      <c r="I43" s="46">
        <f t="shared" si="4"/>
        <v>-179791936</v>
      </c>
      <c r="J43" s="46">
        <f>+I43</f>
        <v>-179791936</v>
      </c>
      <c r="K43" s="46">
        <f t="shared" si="4"/>
        <v>-171104741</v>
      </c>
      <c r="L43" s="46">
        <f t="shared" si="4"/>
        <v>-173378615</v>
      </c>
      <c r="M43" s="46">
        <f t="shared" si="4"/>
        <v>-185183775</v>
      </c>
      <c r="N43" s="46">
        <f>+M43</f>
        <v>-185183775</v>
      </c>
      <c r="O43" s="46">
        <f t="shared" si="4"/>
        <v>-189078271</v>
      </c>
      <c r="P43" s="46">
        <f t="shared" si="4"/>
        <v>-196701512</v>
      </c>
      <c r="Q43" s="46">
        <f t="shared" si="4"/>
        <v>-196136737</v>
      </c>
      <c r="R43" s="46">
        <f>+Q43</f>
        <v>-196136737</v>
      </c>
      <c r="S43" s="46">
        <f t="shared" si="4"/>
        <v>-196136737</v>
      </c>
      <c r="T43" s="46">
        <f t="shared" si="4"/>
        <v>-196136737</v>
      </c>
      <c r="U43" s="46">
        <f t="shared" si="4"/>
        <v>-196136737</v>
      </c>
      <c r="V43" s="46">
        <f>+U43</f>
        <v>-196136737</v>
      </c>
      <c r="W43" s="46">
        <f>+V43</f>
        <v>-196136737</v>
      </c>
      <c r="X43" s="46">
        <f t="shared" si="4"/>
        <v>-169921795</v>
      </c>
      <c r="Y43" s="46">
        <f t="shared" si="4"/>
        <v>-26214942</v>
      </c>
      <c r="Z43" s="47">
        <f>+IF(X43&lt;&gt;0,+(Y43/X43)*100,0)</f>
        <v>15.427651290995367</v>
      </c>
      <c r="AA43" s="48">
        <f t="shared" si="4"/>
        <v>-162241113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-169667566</v>
      </c>
      <c r="J60">
        <v>-169667566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48202667</v>
      </c>
      <c r="D7" s="18"/>
      <c r="E7" s="19">
        <v>95525600</v>
      </c>
      <c r="F7" s="20">
        <v>96609400</v>
      </c>
      <c r="G7" s="20">
        <v>3932227</v>
      </c>
      <c r="H7" s="20">
        <v>4100861</v>
      </c>
      <c r="I7" s="20">
        <v>3886578</v>
      </c>
      <c r="J7" s="20">
        <v>11919666</v>
      </c>
      <c r="K7" s="20">
        <v>4002332</v>
      </c>
      <c r="L7" s="20">
        <v>4582128</v>
      </c>
      <c r="M7" s="20">
        <v>4022283</v>
      </c>
      <c r="N7" s="20">
        <v>12606743</v>
      </c>
      <c r="O7" s="20">
        <v>4994667</v>
      </c>
      <c r="P7" s="20">
        <v>4118680</v>
      </c>
      <c r="Q7" s="20">
        <v>4663181</v>
      </c>
      <c r="R7" s="20">
        <v>13776528</v>
      </c>
      <c r="S7" s="20"/>
      <c r="T7" s="20"/>
      <c r="U7" s="20"/>
      <c r="V7" s="20"/>
      <c r="W7" s="20">
        <v>38302937</v>
      </c>
      <c r="X7" s="20">
        <v>71915153</v>
      </c>
      <c r="Y7" s="20">
        <v>-33612216</v>
      </c>
      <c r="Z7" s="21">
        <v>-46.738711659279929</v>
      </c>
      <c r="AA7" s="22">
        <v>96609400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-35300000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-8825000</v>
      </c>
      <c r="Y8" s="20">
        <v>8825000</v>
      </c>
      <c r="Z8" s="21">
        <v>-100</v>
      </c>
      <c r="AA8" s="22">
        <v>-35300000</v>
      </c>
    </row>
    <row r="9" spans="1:27" x14ac:dyDescent="0.25">
      <c r="A9" s="23" t="s">
        <v>37</v>
      </c>
      <c r="B9" s="17" t="s">
        <v>38</v>
      </c>
      <c r="C9" s="18">
        <v>1903</v>
      </c>
      <c r="D9" s="18"/>
      <c r="E9" s="19"/>
      <c r="F9" s="20"/>
      <c r="G9" s="20">
        <v>112</v>
      </c>
      <c r="H9" s="20">
        <v>47</v>
      </c>
      <c r="I9" s="20">
        <v>99</v>
      </c>
      <c r="J9" s="20">
        <v>258</v>
      </c>
      <c r="K9" s="20">
        <v>96</v>
      </c>
      <c r="L9" s="20">
        <v>32</v>
      </c>
      <c r="M9" s="20">
        <v>50</v>
      </c>
      <c r="N9" s="20">
        <v>178</v>
      </c>
      <c r="O9" s="20">
        <v>263</v>
      </c>
      <c r="P9" s="20">
        <v>62</v>
      </c>
      <c r="Q9" s="20">
        <v>210</v>
      </c>
      <c r="R9" s="20">
        <v>535</v>
      </c>
      <c r="S9" s="20"/>
      <c r="T9" s="20"/>
      <c r="U9" s="20"/>
      <c r="V9" s="20"/>
      <c r="W9" s="20">
        <v>971</v>
      </c>
      <c r="X9" s="20"/>
      <c r="Y9" s="20">
        <v>971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35300000</v>
      </c>
      <c r="F11" s="20">
        <v>66754000</v>
      </c>
      <c r="G11" s="20"/>
      <c r="H11" s="20">
        <v>500</v>
      </c>
      <c r="I11" s="20">
        <v>4312</v>
      </c>
      <c r="J11" s="20">
        <v>4812</v>
      </c>
      <c r="K11" s="20">
        <v>5970</v>
      </c>
      <c r="L11" s="20">
        <v>14511</v>
      </c>
      <c r="M11" s="20">
        <v>4424</v>
      </c>
      <c r="N11" s="20">
        <v>24905</v>
      </c>
      <c r="O11" s="20">
        <v>10976</v>
      </c>
      <c r="P11" s="20">
        <v>13633</v>
      </c>
      <c r="Q11" s="20">
        <v>12384</v>
      </c>
      <c r="R11" s="20">
        <v>36993</v>
      </c>
      <c r="S11" s="20"/>
      <c r="T11" s="20"/>
      <c r="U11" s="20"/>
      <c r="V11" s="20"/>
      <c r="W11" s="20">
        <v>66710</v>
      </c>
      <c r="X11" s="20">
        <v>34338503</v>
      </c>
      <c r="Y11" s="20">
        <v>-34271793</v>
      </c>
      <c r="Z11" s="21">
        <v>-99.805728281165898</v>
      </c>
      <c r="AA11" s="22">
        <v>66754000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-37317700</v>
      </c>
      <c r="D14" s="18"/>
      <c r="E14" s="19">
        <v>-80187077</v>
      </c>
      <c r="F14" s="20">
        <v>-100534060</v>
      </c>
      <c r="G14" s="20">
        <v>-7218974</v>
      </c>
      <c r="H14" s="20">
        <v>-6641010</v>
      </c>
      <c r="I14" s="20">
        <v>-1819151</v>
      </c>
      <c r="J14" s="20">
        <v>-15679135</v>
      </c>
      <c r="K14" s="20">
        <v>-3330032</v>
      </c>
      <c r="L14" s="20">
        <v>-2965077</v>
      </c>
      <c r="M14" s="20">
        <v>-6663939</v>
      </c>
      <c r="N14" s="20">
        <v>-12959048</v>
      </c>
      <c r="O14" s="20">
        <v>-3640596</v>
      </c>
      <c r="P14" s="20">
        <v>-6432629</v>
      </c>
      <c r="Q14" s="20">
        <v>-3675407</v>
      </c>
      <c r="R14" s="20">
        <v>-13748632</v>
      </c>
      <c r="S14" s="20"/>
      <c r="T14" s="20"/>
      <c r="U14" s="20"/>
      <c r="V14" s="20"/>
      <c r="W14" s="20">
        <v>-42386815</v>
      </c>
      <c r="X14" s="20">
        <v>-65227051</v>
      </c>
      <c r="Y14" s="20">
        <v>22840236</v>
      </c>
      <c r="Z14" s="21">
        <v>-35.016508718139043</v>
      </c>
      <c r="AA14" s="22">
        <v>-100534060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-43500000</v>
      </c>
      <c r="F15" s="20">
        <v>-25000000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-28000000</v>
      </c>
      <c r="Y15" s="20">
        <v>28000000</v>
      </c>
      <c r="Z15" s="21">
        <v>-100</v>
      </c>
      <c r="AA15" s="22">
        <v>-25000000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10886870</v>
      </c>
      <c r="D17" s="26">
        <f>SUM(D6:D16)</f>
        <v>0</v>
      </c>
      <c r="E17" s="27">
        <f t="shared" si="0"/>
        <v>7138523</v>
      </c>
      <c r="F17" s="28">
        <f t="shared" si="0"/>
        <v>2529340</v>
      </c>
      <c r="G17" s="28">
        <f t="shared" si="0"/>
        <v>-3286635</v>
      </c>
      <c r="H17" s="28">
        <f t="shared" si="0"/>
        <v>-2539602</v>
      </c>
      <c r="I17" s="28">
        <f t="shared" si="0"/>
        <v>2071838</v>
      </c>
      <c r="J17" s="28">
        <f t="shared" si="0"/>
        <v>-3754399</v>
      </c>
      <c r="K17" s="28">
        <f t="shared" si="0"/>
        <v>678366</v>
      </c>
      <c r="L17" s="28">
        <f t="shared" si="0"/>
        <v>1631594</v>
      </c>
      <c r="M17" s="28">
        <f t="shared" si="0"/>
        <v>-2637182</v>
      </c>
      <c r="N17" s="28">
        <f t="shared" si="0"/>
        <v>-327222</v>
      </c>
      <c r="O17" s="28">
        <f t="shared" si="0"/>
        <v>1365310</v>
      </c>
      <c r="P17" s="28">
        <f t="shared" si="0"/>
        <v>-2300254</v>
      </c>
      <c r="Q17" s="28">
        <f t="shared" si="0"/>
        <v>1000368</v>
      </c>
      <c r="R17" s="28">
        <f t="shared" si="0"/>
        <v>65424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-4016197</v>
      </c>
      <c r="X17" s="28">
        <f t="shared" si="0"/>
        <v>4201605</v>
      </c>
      <c r="Y17" s="28">
        <f t="shared" si="0"/>
        <v>-8217802</v>
      </c>
      <c r="Z17" s="29">
        <f>+IF(X17&lt;&gt;0,+(Y17/X17)*100,0)</f>
        <v>-195.58721012565437</v>
      </c>
      <c r="AA17" s="30">
        <f>SUM(AA6:AA16)</f>
        <v>2529340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-2821425</v>
      </c>
      <c r="D28" s="18"/>
      <c r="E28" s="19">
        <v>-725061</v>
      </c>
      <c r="F28" s="20">
        <v>-9263044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>
        <v>-1773114</v>
      </c>
      <c r="R28" s="20">
        <v>-1773114</v>
      </c>
      <c r="S28" s="20"/>
      <c r="T28" s="20"/>
      <c r="U28" s="20"/>
      <c r="V28" s="20"/>
      <c r="W28" s="20">
        <v>-1773114</v>
      </c>
      <c r="X28" s="20">
        <v>-2678294</v>
      </c>
      <c r="Y28" s="20">
        <v>905180</v>
      </c>
      <c r="Z28" s="21">
        <v>-33.796887122922278</v>
      </c>
      <c r="AA28" s="22">
        <v>-9263044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-2821425</v>
      </c>
      <c r="D30" s="26">
        <f t="shared" ref="D30:Y30" si="1">SUM(D21:D29)</f>
        <v>0</v>
      </c>
      <c r="E30" s="27">
        <f t="shared" si="1"/>
        <v>-725061</v>
      </c>
      <c r="F30" s="28">
        <f t="shared" si="1"/>
        <v>-9263044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-1773114</v>
      </c>
      <c r="R30" s="28">
        <f t="shared" si="1"/>
        <v>-1773114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-1773114</v>
      </c>
      <c r="X30" s="28">
        <f t="shared" si="1"/>
        <v>-2678294</v>
      </c>
      <c r="Y30" s="28">
        <f t="shared" si="1"/>
        <v>905180</v>
      </c>
      <c r="Z30" s="29">
        <f>+IF(X30&lt;&gt;0,+(Y30/X30)*100,0)</f>
        <v>-33.796887122922278</v>
      </c>
      <c r="AA30" s="30">
        <f>SUM(AA21:AA29)</f>
        <v>-9263044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8065445</v>
      </c>
      <c r="D41" s="32">
        <f>+D17+D30+D39</f>
        <v>0</v>
      </c>
      <c r="E41" s="33">
        <f t="shared" si="3"/>
        <v>6413462</v>
      </c>
      <c r="F41" s="34">
        <f t="shared" si="3"/>
        <v>-6733704</v>
      </c>
      <c r="G41" s="34">
        <f t="shared" si="3"/>
        <v>-3286635</v>
      </c>
      <c r="H41" s="34">
        <f t="shared" si="3"/>
        <v>-2539602</v>
      </c>
      <c r="I41" s="34">
        <f t="shared" si="3"/>
        <v>2071838</v>
      </c>
      <c r="J41" s="34">
        <f t="shared" si="3"/>
        <v>-3754399</v>
      </c>
      <c r="K41" s="34">
        <f t="shared" si="3"/>
        <v>678366</v>
      </c>
      <c r="L41" s="34">
        <f t="shared" si="3"/>
        <v>1631594</v>
      </c>
      <c r="M41" s="34">
        <f t="shared" si="3"/>
        <v>-2637182</v>
      </c>
      <c r="N41" s="34">
        <f t="shared" si="3"/>
        <v>-327222</v>
      </c>
      <c r="O41" s="34">
        <f t="shared" si="3"/>
        <v>1365310</v>
      </c>
      <c r="P41" s="34">
        <f t="shared" si="3"/>
        <v>-2300254</v>
      </c>
      <c r="Q41" s="34">
        <f t="shared" si="3"/>
        <v>-772746</v>
      </c>
      <c r="R41" s="34">
        <f t="shared" si="3"/>
        <v>-1707690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-5789311</v>
      </c>
      <c r="X41" s="34">
        <f t="shared" si="3"/>
        <v>1523311</v>
      </c>
      <c r="Y41" s="34">
        <f t="shared" si="3"/>
        <v>-7312622</v>
      </c>
      <c r="Z41" s="35">
        <f>+IF(X41&lt;&gt;0,+(Y41/X41)*100,0)</f>
        <v>-480.04786941077697</v>
      </c>
      <c r="AA41" s="36">
        <f>+AA17+AA30+AA39</f>
        <v>-6733704</v>
      </c>
    </row>
    <row r="42" spans="1:27" x14ac:dyDescent="0.25">
      <c r="A42" s="23" t="s">
        <v>63</v>
      </c>
      <c r="B42" s="17" t="s">
        <v>64</v>
      </c>
      <c r="C42" s="32">
        <v>-10417526</v>
      </c>
      <c r="D42" s="32"/>
      <c r="E42" s="33">
        <v>-10417526</v>
      </c>
      <c r="F42" s="34"/>
      <c r="G42" s="34">
        <v>-9686185</v>
      </c>
      <c r="H42" s="34">
        <f>+G43+H60</f>
        <v>-13204600</v>
      </c>
      <c r="I42" s="34">
        <f>+H43+I60</f>
        <v>-15744202</v>
      </c>
      <c r="J42" s="34">
        <f>+G42</f>
        <v>-9686185</v>
      </c>
      <c r="K42" s="34">
        <f>+I43+K60</f>
        <v>-13672364</v>
      </c>
      <c r="L42" s="34">
        <f>+K43+L60</f>
        <v>-12993998</v>
      </c>
      <c r="M42" s="34">
        <f>+L43+M60</f>
        <v>-11362404</v>
      </c>
      <c r="N42" s="34">
        <f>+K42</f>
        <v>-13672364</v>
      </c>
      <c r="O42" s="34">
        <f>+M43+O60</f>
        <v>-13999586</v>
      </c>
      <c r="P42" s="34">
        <f>+O43+P60</f>
        <v>-12634276</v>
      </c>
      <c r="Q42" s="34">
        <f>+P43+Q60</f>
        <v>-14934530</v>
      </c>
      <c r="R42" s="34">
        <f>+O42</f>
        <v>-13999586</v>
      </c>
      <c r="S42" s="34">
        <f>+Q43+S60</f>
        <v>-15707276</v>
      </c>
      <c r="T42" s="34">
        <f>+S43+T60</f>
        <v>-15707276</v>
      </c>
      <c r="U42" s="34">
        <f>+T43+U60</f>
        <v>-15707276</v>
      </c>
      <c r="V42" s="34">
        <f>+S42</f>
        <v>-15707276</v>
      </c>
      <c r="W42" s="34">
        <f>+G42</f>
        <v>-9686185</v>
      </c>
      <c r="X42" s="34"/>
      <c r="Y42" s="34">
        <f>+W42-X42</f>
        <v>-9686185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-2352081</v>
      </c>
      <c r="D43" s="44">
        <f t="shared" ref="D43:AA43" si="4">+D41+D42</f>
        <v>0</v>
      </c>
      <c r="E43" s="45">
        <f t="shared" si="4"/>
        <v>-4004064</v>
      </c>
      <c r="F43" s="46">
        <f t="shared" si="4"/>
        <v>-6733704</v>
      </c>
      <c r="G43" s="46">
        <f t="shared" si="4"/>
        <v>-12972820</v>
      </c>
      <c r="H43" s="46">
        <f t="shared" si="4"/>
        <v>-15744202</v>
      </c>
      <c r="I43" s="46">
        <f t="shared" si="4"/>
        <v>-13672364</v>
      </c>
      <c r="J43" s="46">
        <f>+I43</f>
        <v>-13672364</v>
      </c>
      <c r="K43" s="46">
        <f t="shared" si="4"/>
        <v>-12993998</v>
      </c>
      <c r="L43" s="46">
        <f t="shared" si="4"/>
        <v>-11362404</v>
      </c>
      <c r="M43" s="46">
        <f t="shared" si="4"/>
        <v>-13999586</v>
      </c>
      <c r="N43" s="46">
        <f>+M43</f>
        <v>-13999586</v>
      </c>
      <c r="O43" s="46">
        <f t="shared" si="4"/>
        <v>-12634276</v>
      </c>
      <c r="P43" s="46">
        <f t="shared" si="4"/>
        <v>-14934530</v>
      </c>
      <c r="Q43" s="46">
        <f t="shared" si="4"/>
        <v>-15707276</v>
      </c>
      <c r="R43" s="46">
        <f>+Q43</f>
        <v>-15707276</v>
      </c>
      <c r="S43" s="46">
        <f t="shared" si="4"/>
        <v>-15707276</v>
      </c>
      <c r="T43" s="46">
        <f t="shared" si="4"/>
        <v>-15707276</v>
      </c>
      <c r="U43" s="46">
        <f t="shared" si="4"/>
        <v>-15707276</v>
      </c>
      <c r="V43" s="46">
        <f>+U43</f>
        <v>-15707276</v>
      </c>
      <c r="W43" s="46">
        <f>+V43</f>
        <v>-15707276</v>
      </c>
      <c r="X43" s="46">
        <f t="shared" si="4"/>
        <v>1523311</v>
      </c>
      <c r="Y43" s="46">
        <f t="shared" si="4"/>
        <v>-16998807</v>
      </c>
      <c r="Z43" s="47">
        <f>+IF(X43&lt;&gt;0,+(Y43/X43)*100,0)</f>
        <v>-1115.91178689053</v>
      </c>
      <c r="AA43" s="48">
        <f t="shared" si="4"/>
        <v>-6733704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-9686185</v>
      </c>
      <c r="H60">
        <v>-231780</v>
      </c>
      <c r="J60">
        <v>-9686185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18952707</v>
      </c>
      <c r="D7" s="18"/>
      <c r="E7" s="19">
        <v>15854184</v>
      </c>
      <c r="F7" s="20">
        <v>15854184</v>
      </c>
      <c r="G7" s="20">
        <v>1351417</v>
      </c>
      <c r="H7" s="20">
        <v>690722</v>
      </c>
      <c r="I7" s="20">
        <v>2797321</v>
      </c>
      <c r="J7" s="20">
        <v>4839460</v>
      </c>
      <c r="K7" s="20">
        <v>727859</v>
      </c>
      <c r="L7" s="20">
        <v>1264010</v>
      </c>
      <c r="M7" s="20">
        <v>1723901</v>
      </c>
      <c r="N7" s="20">
        <v>3715770</v>
      </c>
      <c r="O7" s="20">
        <v>1932386</v>
      </c>
      <c r="P7" s="20">
        <v>1125434</v>
      </c>
      <c r="Q7" s="20">
        <v>1887875</v>
      </c>
      <c r="R7" s="20">
        <v>4945695</v>
      </c>
      <c r="S7" s="20"/>
      <c r="T7" s="20"/>
      <c r="U7" s="20"/>
      <c r="V7" s="20"/>
      <c r="W7" s="20">
        <v>13500925</v>
      </c>
      <c r="X7" s="20">
        <v>25145918</v>
      </c>
      <c r="Y7" s="20">
        <v>-11644993</v>
      </c>
      <c r="Z7" s="21">
        <v>-46.309675391449225</v>
      </c>
      <c r="AA7" s="22">
        <v>15854184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-18541231</v>
      </c>
      <c r="D14" s="18"/>
      <c r="E14" s="19">
        <v>-9013278</v>
      </c>
      <c r="F14" s="20">
        <v>-9013278</v>
      </c>
      <c r="G14" s="20">
        <v>-1947</v>
      </c>
      <c r="H14" s="20">
        <v>-2744436</v>
      </c>
      <c r="I14" s="20">
        <v>-1415519</v>
      </c>
      <c r="J14" s="20">
        <v>-4161902</v>
      </c>
      <c r="K14" s="20">
        <v>-2534037</v>
      </c>
      <c r="L14" s="20">
        <v>-505082</v>
      </c>
      <c r="M14" s="20">
        <v>-981574</v>
      </c>
      <c r="N14" s="20">
        <v>-4020693</v>
      </c>
      <c r="O14" s="20">
        <v>-1438442</v>
      </c>
      <c r="P14" s="20">
        <v>-263782</v>
      </c>
      <c r="Q14" s="20">
        <v>-602215</v>
      </c>
      <c r="R14" s="20">
        <v>-2304439</v>
      </c>
      <c r="S14" s="20"/>
      <c r="T14" s="20"/>
      <c r="U14" s="20"/>
      <c r="V14" s="20"/>
      <c r="W14" s="20">
        <v>-10487034</v>
      </c>
      <c r="X14" s="20">
        <v>-6759981</v>
      </c>
      <c r="Y14" s="20">
        <v>-3727053</v>
      </c>
      <c r="Z14" s="21">
        <v>55.13407508098026</v>
      </c>
      <c r="AA14" s="22">
        <v>-9013278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411476</v>
      </c>
      <c r="D17" s="26">
        <f>SUM(D6:D16)</f>
        <v>0</v>
      </c>
      <c r="E17" s="27">
        <f t="shared" si="0"/>
        <v>6840906</v>
      </c>
      <c r="F17" s="28">
        <f t="shared" si="0"/>
        <v>6840906</v>
      </c>
      <c r="G17" s="28">
        <f t="shared" si="0"/>
        <v>1349470</v>
      </c>
      <c r="H17" s="28">
        <f t="shared" si="0"/>
        <v>-2053714</v>
      </c>
      <c r="I17" s="28">
        <f t="shared" si="0"/>
        <v>1381802</v>
      </c>
      <c r="J17" s="28">
        <f t="shared" si="0"/>
        <v>677558</v>
      </c>
      <c r="K17" s="28">
        <f t="shared" si="0"/>
        <v>-1806178</v>
      </c>
      <c r="L17" s="28">
        <f t="shared" si="0"/>
        <v>758928</v>
      </c>
      <c r="M17" s="28">
        <f t="shared" si="0"/>
        <v>742327</v>
      </c>
      <c r="N17" s="28">
        <f t="shared" si="0"/>
        <v>-304923</v>
      </c>
      <c r="O17" s="28">
        <f t="shared" si="0"/>
        <v>493944</v>
      </c>
      <c r="P17" s="28">
        <f t="shared" si="0"/>
        <v>861652</v>
      </c>
      <c r="Q17" s="28">
        <f t="shared" si="0"/>
        <v>1285660</v>
      </c>
      <c r="R17" s="28">
        <f t="shared" si="0"/>
        <v>2641256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3013891</v>
      </c>
      <c r="X17" s="28">
        <f t="shared" si="0"/>
        <v>18385937</v>
      </c>
      <c r="Y17" s="28">
        <f t="shared" si="0"/>
        <v>-15372046</v>
      </c>
      <c r="Z17" s="29">
        <f>+IF(X17&lt;&gt;0,+(Y17/X17)*100,0)</f>
        <v>-83.60762902646735</v>
      </c>
      <c r="AA17" s="30">
        <f>SUM(AA6:AA16)</f>
        <v>6840906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411476</v>
      </c>
      <c r="D41" s="32">
        <f>+D17+D30+D39</f>
        <v>0</v>
      </c>
      <c r="E41" s="33">
        <f t="shared" si="3"/>
        <v>6840906</v>
      </c>
      <c r="F41" s="34">
        <f t="shared" si="3"/>
        <v>6840906</v>
      </c>
      <c r="G41" s="34">
        <f t="shared" si="3"/>
        <v>1349470</v>
      </c>
      <c r="H41" s="34">
        <f t="shared" si="3"/>
        <v>-2053714</v>
      </c>
      <c r="I41" s="34">
        <f t="shared" si="3"/>
        <v>1381802</v>
      </c>
      <c r="J41" s="34">
        <f t="shared" si="3"/>
        <v>677558</v>
      </c>
      <c r="K41" s="34">
        <f t="shared" si="3"/>
        <v>-1806178</v>
      </c>
      <c r="L41" s="34">
        <f t="shared" si="3"/>
        <v>758928</v>
      </c>
      <c r="M41" s="34">
        <f t="shared" si="3"/>
        <v>742327</v>
      </c>
      <c r="N41" s="34">
        <f t="shared" si="3"/>
        <v>-304923</v>
      </c>
      <c r="O41" s="34">
        <f t="shared" si="3"/>
        <v>493944</v>
      </c>
      <c r="P41" s="34">
        <f t="shared" si="3"/>
        <v>861652</v>
      </c>
      <c r="Q41" s="34">
        <f t="shared" si="3"/>
        <v>1285660</v>
      </c>
      <c r="R41" s="34">
        <f t="shared" si="3"/>
        <v>2641256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3013891</v>
      </c>
      <c r="X41" s="34">
        <f t="shared" si="3"/>
        <v>18385937</v>
      </c>
      <c r="Y41" s="34">
        <f t="shared" si="3"/>
        <v>-15372046</v>
      </c>
      <c r="Z41" s="35">
        <f>+IF(X41&lt;&gt;0,+(Y41/X41)*100,0)</f>
        <v>-83.60762902646735</v>
      </c>
      <c r="AA41" s="36">
        <f>+AA17+AA30+AA39</f>
        <v>6840906</v>
      </c>
    </row>
    <row r="42" spans="1:27" x14ac:dyDescent="0.25">
      <c r="A42" s="23" t="s">
        <v>63</v>
      </c>
      <c r="B42" s="17" t="s">
        <v>64</v>
      </c>
      <c r="C42" s="32">
        <v>52299565</v>
      </c>
      <c r="D42" s="32"/>
      <c r="E42" s="33"/>
      <c r="F42" s="34"/>
      <c r="G42" s="34">
        <v>50267481</v>
      </c>
      <c r="H42" s="34">
        <f>+G43+H60</f>
        <v>51902495</v>
      </c>
      <c r="I42" s="34">
        <f>+H43+I60</f>
        <v>49848781</v>
      </c>
      <c r="J42" s="34">
        <f>+G42</f>
        <v>50267481</v>
      </c>
      <c r="K42" s="34">
        <f>+I43+K60</f>
        <v>51230583</v>
      </c>
      <c r="L42" s="34">
        <f>+K43+L60</f>
        <v>49424405</v>
      </c>
      <c r="M42" s="34">
        <f>+L43+M60</f>
        <v>50183333</v>
      </c>
      <c r="N42" s="34">
        <f>+K42</f>
        <v>51230583</v>
      </c>
      <c r="O42" s="34">
        <f>+M43+O60</f>
        <v>50925660</v>
      </c>
      <c r="P42" s="34">
        <f>+O43+P60</f>
        <v>51419604</v>
      </c>
      <c r="Q42" s="34">
        <f>+P43+Q60</f>
        <v>52281256</v>
      </c>
      <c r="R42" s="34">
        <f>+O42</f>
        <v>50925660</v>
      </c>
      <c r="S42" s="34">
        <f>+Q43+S60</f>
        <v>53566916</v>
      </c>
      <c r="T42" s="34">
        <f>+S43+T60</f>
        <v>53566916</v>
      </c>
      <c r="U42" s="34">
        <f>+T43+U60</f>
        <v>53566916</v>
      </c>
      <c r="V42" s="34">
        <f>+S42</f>
        <v>53566916</v>
      </c>
      <c r="W42" s="34">
        <f>+G42</f>
        <v>50267481</v>
      </c>
      <c r="X42" s="34"/>
      <c r="Y42" s="34">
        <f>+W42-X42</f>
        <v>50267481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52711041</v>
      </c>
      <c r="D43" s="44">
        <f t="shared" ref="D43:AA43" si="4">+D41+D42</f>
        <v>0</v>
      </c>
      <c r="E43" s="45">
        <f t="shared" si="4"/>
        <v>6840906</v>
      </c>
      <c r="F43" s="46">
        <f t="shared" si="4"/>
        <v>6840906</v>
      </c>
      <c r="G43" s="46">
        <f t="shared" si="4"/>
        <v>51616951</v>
      </c>
      <c r="H43" s="46">
        <f t="shared" si="4"/>
        <v>49848781</v>
      </c>
      <c r="I43" s="46">
        <f t="shared" si="4"/>
        <v>51230583</v>
      </c>
      <c r="J43" s="46">
        <f>+I43</f>
        <v>51230583</v>
      </c>
      <c r="K43" s="46">
        <f t="shared" si="4"/>
        <v>49424405</v>
      </c>
      <c r="L43" s="46">
        <f t="shared" si="4"/>
        <v>50183333</v>
      </c>
      <c r="M43" s="46">
        <f t="shared" si="4"/>
        <v>50925660</v>
      </c>
      <c r="N43" s="46">
        <f>+M43</f>
        <v>50925660</v>
      </c>
      <c r="O43" s="46">
        <f t="shared" si="4"/>
        <v>51419604</v>
      </c>
      <c r="P43" s="46">
        <f t="shared" si="4"/>
        <v>52281256</v>
      </c>
      <c r="Q43" s="46">
        <f t="shared" si="4"/>
        <v>53566916</v>
      </c>
      <c r="R43" s="46">
        <f>+Q43</f>
        <v>53566916</v>
      </c>
      <c r="S43" s="46">
        <f t="shared" si="4"/>
        <v>53566916</v>
      </c>
      <c r="T43" s="46">
        <f t="shared" si="4"/>
        <v>53566916</v>
      </c>
      <c r="U43" s="46">
        <f t="shared" si="4"/>
        <v>53566916</v>
      </c>
      <c r="V43" s="46">
        <f>+U43</f>
        <v>53566916</v>
      </c>
      <c r="W43" s="46">
        <f>+V43</f>
        <v>53566916</v>
      </c>
      <c r="X43" s="46">
        <f t="shared" si="4"/>
        <v>18385937</v>
      </c>
      <c r="Y43" s="46">
        <f t="shared" si="4"/>
        <v>34895435</v>
      </c>
      <c r="Z43" s="47">
        <f>+IF(X43&lt;&gt;0,+(Y43/X43)*100,0)</f>
        <v>189.79416170086952</v>
      </c>
      <c r="AA43" s="48">
        <f t="shared" si="4"/>
        <v>6840906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50267481</v>
      </c>
      <c r="H60">
        <v>285544</v>
      </c>
      <c r="J60">
        <v>50267481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404929230</v>
      </c>
      <c r="D7" s="18"/>
      <c r="E7" s="19">
        <v>749548513</v>
      </c>
      <c r="F7" s="20">
        <v>697548513</v>
      </c>
      <c r="G7" s="20">
        <v>19300402</v>
      </c>
      <c r="H7" s="20">
        <v>28640472</v>
      </c>
      <c r="I7" s="20">
        <v>48269038</v>
      </c>
      <c r="J7" s="20">
        <v>96209912</v>
      </c>
      <c r="K7" s="20">
        <v>54607248</v>
      </c>
      <c r="L7" s="20">
        <v>46979877</v>
      </c>
      <c r="M7" s="20">
        <v>56518963</v>
      </c>
      <c r="N7" s="20">
        <v>158106088</v>
      </c>
      <c r="O7" s="20">
        <v>36935552</v>
      </c>
      <c r="P7" s="20">
        <v>44469797</v>
      </c>
      <c r="Q7" s="20">
        <v>64528379</v>
      </c>
      <c r="R7" s="20">
        <v>145933728</v>
      </c>
      <c r="S7" s="20"/>
      <c r="T7" s="20"/>
      <c r="U7" s="20"/>
      <c r="V7" s="20"/>
      <c r="W7" s="20">
        <v>400249728</v>
      </c>
      <c r="X7" s="20">
        <v>551761384</v>
      </c>
      <c r="Y7" s="20">
        <v>-151511656</v>
      </c>
      <c r="Z7" s="21">
        <v>-27.459633891305447</v>
      </c>
      <c r="AA7" s="22">
        <v>697548513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2296800</v>
      </c>
      <c r="F8" s="20">
        <v>2296800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1722600</v>
      </c>
      <c r="Y8" s="20">
        <v>-1722600</v>
      </c>
      <c r="Z8" s="21">
        <v>-100</v>
      </c>
      <c r="AA8" s="22">
        <v>2296800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>
        <v>2351</v>
      </c>
      <c r="L9" s="20"/>
      <c r="M9" s="20"/>
      <c r="N9" s="20">
        <v>2351</v>
      </c>
      <c r="O9" s="20"/>
      <c r="P9" s="20"/>
      <c r="Q9" s="20"/>
      <c r="R9" s="20"/>
      <c r="S9" s="20"/>
      <c r="T9" s="20"/>
      <c r="U9" s="20"/>
      <c r="V9" s="20"/>
      <c r="W9" s="20">
        <v>2351</v>
      </c>
      <c r="X9" s="20"/>
      <c r="Y9" s="20">
        <v>2351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>
        <v>6642</v>
      </c>
      <c r="H11" s="20">
        <v>31378</v>
      </c>
      <c r="I11" s="20">
        <v>118852</v>
      </c>
      <c r="J11" s="20">
        <v>156872</v>
      </c>
      <c r="K11" s="20">
        <v>122652</v>
      </c>
      <c r="L11" s="20">
        <v>67446</v>
      </c>
      <c r="M11" s="20">
        <v>2956</v>
      </c>
      <c r="N11" s="20">
        <v>193054</v>
      </c>
      <c r="O11" s="20">
        <v>61522</v>
      </c>
      <c r="P11" s="20">
        <v>84085</v>
      </c>
      <c r="Q11" s="20">
        <v>108459</v>
      </c>
      <c r="R11" s="20">
        <v>254066</v>
      </c>
      <c r="S11" s="20"/>
      <c r="T11" s="20"/>
      <c r="U11" s="20"/>
      <c r="V11" s="20"/>
      <c r="W11" s="20">
        <v>603992</v>
      </c>
      <c r="X11" s="20"/>
      <c r="Y11" s="20">
        <v>603992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-514267869</v>
      </c>
      <c r="D14" s="18"/>
      <c r="E14" s="19">
        <v>-380492531</v>
      </c>
      <c r="F14" s="20">
        <v>-390039743</v>
      </c>
      <c r="G14" s="20">
        <v>-106961006</v>
      </c>
      <c r="H14" s="20">
        <v>-3653126</v>
      </c>
      <c r="I14" s="20">
        <v>-38068297</v>
      </c>
      <c r="J14" s="20">
        <v>-148682429</v>
      </c>
      <c r="K14" s="20">
        <v>-33192409</v>
      </c>
      <c r="L14" s="20">
        <v>-42049689</v>
      </c>
      <c r="M14" s="20">
        <v>-78942691</v>
      </c>
      <c r="N14" s="20">
        <v>-154184789</v>
      </c>
      <c r="O14" s="20">
        <v>-34093369</v>
      </c>
      <c r="P14" s="20">
        <v>-31185500</v>
      </c>
      <c r="Q14" s="20">
        <v>-65217678</v>
      </c>
      <c r="R14" s="20">
        <v>-130496547</v>
      </c>
      <c r="S14" s="20"/>
      <c r="T14" s="20"/>
      <c r="U14" s="20"/>
      <c r="V14" s="20"/>
      <c r="W14" s="20">
        <v>-433363765</v>
      </c>
      <c r="X14" s="20">
        <v>-287756220</v>
      </c>
      <c r="Y14" s="20">
        <v>-145607545</v>
      </c>
      <c r="Z14" s="21">
        <v>50.601006991265038</v>
      </c>
      <c r="AA14" s="22">
        <v>-390039743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-109338639</v>
      </c>
      <c r="D17" s="26">
        <f>SUM(D6:D16)</f>
        <v>0</v>
      </c>
      <c r="E17" s="27">
        <f t="shared" si="0"/>
        <v>371352782</v>
      </c>
      <c r="F17" s="28">
        <f t="shared" si="0"/>
        <v>309805570</v>
      </c>
      <c r="G17" s="28">
        <f t="shared" si="0"/>
        <v>-87653962</v>
      </c>
      <c r="H17" s="28">
        <f t="shared" si="0"/>
        <v>25018724</v>
      </c>
      <c r="I17" s="28">
        <f t="shared" si="0"/>
        <v>10319593</v>
      </c>
      <c r="J17" s="28">
        <f t="shared" si="0"/>
        <v>-52315645</v>
      </c>
      <c r="K17" s="28">
        <f t="shared" si="0"/>
        <v>21539842</v>
      </c>
      <c r="L17" s="28">
        <f t="shared" si="0"/>
        <v>4997634</v>
      </c>
      <c r="M17" s="28">
        <f t="shared" si="0"/>
        <v>-22420772</v>
      </c>
      <c r="N17" s="28">
        <f t="shared" si="0"/>
        <v>4116704</v>
      </c>
      <c r="O17" s="28">
        <f t="shared" si="0"/>
        <v>2903705</v>
      </c>
      <c r="P17" s="28">
        <f t="shared" si="0"/>
        <v>13368382</v>
      </c>
      <c r="Q17" s="28">
        <f t="shared" si="0"/>
        <v>-580840</v>
      </c>
      <c r="R17" s="28">
        <f t="shared" si="0"/>
        <v>15691247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-32507694</v>
      </c>
      <c r="X17" s="28">
        <f t="shared" si="0"/>
        <v>265727764</v>
      </c>
      <c r="Y17" s="28">
        <f t="shared" si="0"/>
        <v>-298235458</v>
      </c>
      <c r="Z17" s="29">
        <f>+IF(X17&lt;&gt;0,+(Y17/X17)*100,0)</f>
        <v>-112.233457848236</v>
      </c>
      <c r="AA17" s="30">
        <f>SUM(AA6:AA16)</f>
        <v>309805570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-31300973</v>
      </c>
      <c r="D28" s="18"/>
      <c r="E28" s="19">
        <v>-25000000</v>
      </c>
      <c r="F28" s="20">
        <v>-24540000</v>
      </c>
      <c r="G28" s="20">
        <v>-2908598</v>
      </c>
      <c r="H28" s="20">
        <v>-6933354</v>
      </c>
      <c r="I28" s="20">
        <v>-3432475</v>
      </c>
      <c r="J28" s="20">
        <v>-13274427</v>
      </c>
      <c r="K28" s="20">
        <v>-2411576</v>
      </c>
      <c r="L28" s="20">
        <v>-1118287</v>
      </c>
      <c r="M28" s="20">
        <v>-3018036</v>
      </c>
      <c r="N28" s="20">
        <v>-6547899</v>
      </c>
      <c r="O28" s="20">
        <v>-1941724</v>
      </c>
      <c r="P28" s="20">
        <v>-1142406</v>
      </c>
      <c r="Q28" s="20">
        <v>-3000000</v>
      </c>
      <c r="R28" s="20">
        <v>-6084130</v>
      </c>
      <c r="S28" s="20"/>
      <c r="T28" s="20"/>
      <c r="U28" s="20"/>
      <c r="V28" s="20"/>
      <c r="W28" s="20">
        <v>-25906456</v>
      </c>
      <c r="X28" s="20">
        <v>-18635006</v>
      </c>
      <c r="Y28" s="20">
        <v>-7271450</v>
      </c>
      <c r="Z28" s="21">
        <v>39.020379172402734</v>
      </c>
      <c r="AA28" s="22">
        <v>-24540000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-31300973</v>
      </c>
      <c r="D30" s="26">
        <f t="shared" ref="D30:Y30" si="1">SUM(D21:D29)</f>
        <v>0</v>
      </c>
      <c r="E30" s="27">
        <f t="shared" si="1"/>
        <v>-25000000</v>
      </c>
      <c r="F30" s="28">
        <f t="shared" si="1"/>
        <v>-24540000</v>
      </c>
      <c r="G30" s="28">
        <f t="shared" si="1"/>
        <v>-2908598</v>
      </c>
      <c r="H30" s="28">
        <f t="shared" si="1"/>
        <v>-6933354</v>
      </c>
      <c r="I30" s="28">
        <f t="shared" si="1"/>
        <v>-3432475</v>
      </c>
      <c r="J30" s="28">
        <f t="shared" si="1"/>
        <v>-13274427</v>
      </c>
      <c r="K30" s="28">
        <f t="shared" si="1"/>
        <v>-2411576</v>
      </c>
      <c r="L30" s="28">
        <f t="shared" si="1"/>
        <v>-1118287</v>
      </c>
      <c r="M30" s="28">
        <f t="shared" si="1"/>
        <v>-3018036</v>
      </c>
      <c r="N30" s="28">
        <f t="shared" si="1"/>
        <v>-6547899</v>
      </c>
      <c r="O30" s="28">
        <f t="shared" si="1"/>
        <v>-1941724</v>
      </c>
      <c r="P30" s="28">
        <f t="shared" si="1"/>
        <v>-1142406</v>
      </c>
      <c r="Q30" s="28">
        <f t="shared" si="1"/>
        <v>-3000000</v>
      </c>
      <c r="R30" s="28">
        <f t="shared" si="1"/>
        <v>-6084130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-25906456</v>
      </c>
      <c r="X30" s="28">
        <f t="shared" si="1"/>
        <v>-18635006</v>
      </c>
      <c r="Y30" s="28">
        <f t="shared" si="1"/>
        <v>-7271450</v>
      </c>
      <c r="Z30" s="29">
        <f>+IF(X30&lt;&gt;0,+(Y30/X30)*100,0)</f>
        <v>39.020379172402734</v>
      </c>
      <c r="AA30" s="30">
        <f>SUM(AA21:AA29)</f>
        <v>-24540000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-140639612</v>
      </c>
      <c r="D41" s="32">
        <f>+D17+D30+D39</f>
        <v>0</v>
      </c>
      <c r="E41" s="33">
        <f t="shared" si="3"/>
        <v>346352782</v>
      </c>
      <c r="F41" s="34">
        <f t="shared" si="3"/>
        <v>285265570</v>
      </c>
      <c r="G41" s="34">
        <f t="shared" si="3"/>
        <v>-90562560</v>
      </c>
      <c r="H41" s="34">
        <f t="shared" si="3"/>
        <v>18085370</v>
      </c>
      <c r="I41" s="34">
        <f t="shared" si="3"/>
        <v>6887118</v>
      </c>
      <c r="J41" s="34">
        <f t="shared" si="3"/>
        <v>-65590072</v>
      </c>
      <c r="K41" s="34">
        <f t="shared" si="3"/>
        <v>19128266</v>
      </c>
      <c r="L41" s="34">
        <f t="shared" si="3"/>
        <v>3879347</v>
      </c>
      <c r="M41" s="34">
        <f t="shared" si="3"/>
        <v>-25438808</v>
      </c>
      <c r="N41" s="34">
        <f t="shared" si="3"/>
        <v>-2431195</v>
      </c>
      <c r="O41" s="34">
        <f t="shared" si="3"/>
        <v>961981</v>
      </c>
      <c r="P41" s="34">
        <f t="shared" si="3"/>
        <v>12225976</v>
      </c>
      <c r="Q41" s="34">
        <f t="shared" si="3"/>
        <v>-3580840</v>
      </c>
      <c r="R41" s="34">
        <f t="shared" si="3"/>
        <v>9607117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-58414150</v>
      </c>
      <c r="X41" s="34">
        <f t="shared" si="3"/>
        <v>247092758</v>
      </c>
      <c r="Y41" s="34">
        <f t="shared" si="3"/>
        <v>-305506908</v>
      </c>
      <c r="Z41" s="35">
        <f>+IF(X41&lt;&gt;0,+(Y41/X41)*100,0)</f>
        <v>-123.64057549594392</v>
      </c>
      <c r="AA41" s="36">
        <f>+AA17+AA30+AA39</f>
        <v>285265570</v>
      </c>
    </row>
    <row r="42" spans="1:27" x14ac:dyDescent="0.25">
      <c r="A42" s="23" t="s">
        <v>63</v>
      </c>
      <c r="B42" s="17" t="s">
        <v>64</v>
      </c>
      <c r="C42" s="32">
        <v>314704272</v>
      </c>
      <c r="D42" s="32"/>
      <c r="E42" s="33"/>
      <c r="F42" s="34"/>
      <c r="G42" s="34">
        <v>173042690</v>
      </c>
      <c r="H42" s="34">
        <f>+G43+H60</f>
        <v>82480130</v>
      </c>
      <c r="I42" s="34">
        <f>+H43+I60</f>
        <v>100565500</v>
      </c>
      <c r="J42" s="34">
        <f>+G42</f>
        <v>173042690</v>
      </c>
      <c r="K42" s="34">
        <f>+I43+K60</f>
        <v>107452618</v>
      </c>
      <c r="L42" s="34">
        <f>+K43+L60</f>
        <v>126580884</v>
      </c>
      <c r="M42" s="34">
        <f>+L43+M60</f>
        <v>130460231</v>
      </c>
      <c r="N42" s="34">
        <f>+K42</f>
        <v>107452618</v>
      </c>
      <c r="O42" s="34">
        <f>+M43+O60</f>
        <v>105021423</v>
      </c>
      <c r="P42" s="34">
        <f>+O43+P60</f>
        <v>105983404</v>
      </c>
      <c r="Q42" s="34">
        <f>+P43+Q60</f>
        <v>118209380</v>
      </c>
      <c r="R42" s="34">
        <f>+O42</f>
        <v>105021423</v>
      </c>
      <c r="S42" s="34">
        <f>+Q43+S60</f>
        <v>114628540</v>
      </c>
      <c r="T42" s="34">
        <f>+S43+T60</f>
        <v>114628540</v>
      </c>
      <c r="U42" s="34">
        <f>+T43+U60</f>
        <v>114628540</v>
      </c>
      <c r="V42" s="34">
        <f>+S42</f>
        <v>114628540</v>
      </c>
      <c r="W42" s="34">
        <f>+G42</f>
        <v>173042690</v>
      </c>
      <c r="X42" s="34"/>
      <c r="Y42" s="34">
        <f>+W42-X42</f>
        <v>173042690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174064660</v>
      </c>
      <c r="D43" s="44">
        <f t="shared" ref="D43:AA43" si="4">+D41+D42</f>
        <v>0</v>
      </c>
      <c r="E43" s="45">
        <f t="shared" si="4"/>
        <v>346352782</v>
      </c>
      <c r="F43" s="46">
        <f t="shared" si="4"/>
        <v>285265570</v>
      </c>
      <c r="G43" s="46">
        <f t="shared" si="4"/>
        <v>82480130</v>
      </c>
      <c r="H43" s="46">
        <f t="shared" si="4"/>
        <v>100565500</v>
      </c>
      <c r="I43" s="46">
        <f t="shared" si="4"/>
        <v>107452618</v>
      </c>
      <c r="J43" s="46">
        <f>+I43</f>
        <v>107452618</v>
      </c>
      <c r="K43" s="46">
        <f t="shared" si="4"/>
        <v>126580884</v>
      </c>
      <c r="L43" s="46">
        <f t="shared" si="4"/>
        <v>130460231</v>
      </c>
      <c r="M43" s="46">
        <f t="shared" si="4"/>
        <v>105021423</v>
      </c>
      <c r="N43" s="46">
        <f>+M43</f>
        <v>105021423</v>
      </c>
      <c r="O43" s="46">
        <f t="shared" si="4"/>
        <v>105983404</v>
      </c>
      <c r="P43" s="46">
        <f t="shared" si="4"/>
        <v>118209380</v>
      </c>
      <c r="Q43" s="46">
        <f t="shared" si="4"/>
        <v>114628540</v>
      </c>
      <c r="R43" s="46">
        <f>+Q43</f>
        <v>114628540</v>
      </c>
      <c r="S43" s="46">
        <f t="shared" si="4"/>
        <v>114628540</v>
      </c>
      <c r="T43" s="46">
        <f t="shared" si="4"/>
        <v>114628540</v>
      </c>
      <c r="U43" s="46">
        <f t="shared" si="4"/>
        <v>114628540</v>
      </c>
      <c r="V43" s="46">
        <f>+U43</f>
        <v>114628540</v>
      </c>
      <c r="W43" s="46">
        <f>+V43</f>
        <v>114628540</v>
      </c>
      <c r="X43" s="46">
        <f t="shared" si="4"/>
        <v>247092758</v>
      </c>
      <c r="Y43" s="46">
        <f t="shared" si="4"/>
        <v>-132464218</v>
      </c>
      <c r="Z43" s="47">
        <f>+IF(X43&lt;&gt;0,+(Y43/X43)*100,0)</f>
        <v>-53.60910577557275</v>
      </c>
      <c r="AA43" s="48">
        <f t="shared" si="4"/>
        <v>285265570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173042690</v>
      </c>
      <c r="J60">
        <v>173042690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1833068</v>
      </c>
      <c r="D7" s="18"/>
      <c r="E7" s="19">
        <v>3288600</v>
      </c>
      <c r="F7" s="20">
        <v>3288600</v>
      </c>
      <c r="G7" s="20">
        <v>4622</v>
      </c>
      <c r="H7" s="20">
        <v>59890</v>
      </c>
      <c r="I7" s="20">
        <v>4027</v>
      </c>
      <c r="J7" s="20">
        <v>68539</v>
      </c>
      <c r="K7" s="20">
        <v>120684</v>
      </c>
      <c r="L7" s="20">
        <v>94268</v>
      </c>
      <c r="M7" s="20">
        <v>344306</v>
      </c>
      <c r="N7" s="20">
        <v>559258</v>
      </c>
      <c r="O7" s="20">
        <v>45659</v>
      </c>
      <c r="P7" s="20">
        <v>196707</v>
      </c>
      <c r="Q7" s="20">
        <v>249319</v>
      </c>
      <c r="R7" s="20">
        <v>491685</v>
      </c>
      <c r="S7" s="20"/>
      <c r="T7" s="20"/>
      <c r="U7" s="20"/>
      <c r="V7" s="20"/>
      <c r="W7" s="20">
        <v>1119482</v>
      </c>
      <c r="X7" s="20">
        <v>2466450</v>
      </c>
      <c r="Y7" s="20">
        <v>-1346968</v>
      </c>
      <c r="Z7" s="21">
        <v>-54.611607776358738</v>
      </c>
      <c r="AA7" s="22">
        <v>3288600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880</v>
      </c>
      <c r="F8" s="20">
        <v>300880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120657</v>
      </c>
      <c r="Y8" s="20">
        <v>-120657</v>
      </c>
      <c r="Z8" s="21">
        <v>-100</v>
      </c>
      <c r="AA8" s="22">
        <v>300880</v>
      </c>
    </row>
    <row r="9" spans="1:27" x14ac:dyDescent="0.25">
      <c r="A9" s="23" t="s">
        <v>37</v>
      </c>
      <c r="B9" s="17" t="s">
        <v>38</v>
      </c>
      <c r="C9" s="18">
        <v>62691260</v>
      </c>
      <c r="D9" s="18"/>
      <c r="E9" s="19"/>
      <c r="F9" s="20"/>
      <c r="G9" s="20">
        <v>32052768</v>
      </c>
      <c r="H9" s="20"/>
      <c r="I9" s="20"/>
      <c r="J9" s="20">
        <v>32052768</v>
      </c>
      <c r="K9" s="20"/>
      <c r="L9" s="20">
        <v>2437777</v>
      </c>
      <c r="M9" s="20">
        <v>1957584</v>
      </c>
      <c r="N9" s="20">
        <v>4395361</v>
      </c>
      <c r="O9" s="20"/>
      <c r="P9" s="20"/>
      <c r="Q9" s="20"/>
      <c r="R9" s="20"/>
      <c r="S9" s="20"/>
      <c r="T9" s="20"/>
      <c r="U9" s="20"/>
      <c r="V9" s="20"/>
      <c r="W9" s="20">
        <v>36448129</v>
      </c>
      <c r="X9" s="20"/>
      <c r="Y9" s="20">
        <v>36448129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-2714041</v>
      </c>
      <c r="D14" s="18"/>
      <c r="E14" s="19"/>
      <c r="F14" s="20"/>
      <c r="G14" s="20"/>
      <c r="H14" s="20">
        <v>-144233</v>
      </c>
      <c r="I14" s="20">
        <v>-117210</v>
      </c>
      <c r="J14" s="20">
        <v>-261443</v>
      </c>
      <c r="K14" s="20">
        <v>-227421</v>
      </c>
      <c r="L14" s="20">
        <v>-242318</v>
      </c>
      <c r="M14" s="20">
        <v>-400155</v>
      </c>
      <c r="N14" s="20">
        <v>-869894</v>
      </c>
      <c r="O14" s="20">
        <v>-105850</v>
      </c>
      <c r="P14" s="20">
        <v>-284171</v>
      </c>
      <c r="Q14" s="20">
        <v>-336932</v>
      </c>
      <c r="R14" s="20">
        <v>-726953</v>
      </c>
      <c r="S14" s="20"/>
      <c r="T14" s="20"/>
      <c r="U14" s="20"/>
      <c r="V14" s="20"/>
      <c r="W14" s="20">
        <v>-1858290</v>
      </c>
      <c r="X14" s="20"/>
      <c r="Y14" s="20">
        <v>-1858290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61810287</v>
      </c>
      <c r="D17" s="26">
        <f>SUM(D6:D16)</f>
        <v>0</v>
      </c>
      <c r="E17" s="27">
        <f t="shared" si="0"/>
        <v>3289480</v>
      </c>
      <c r="F17" s="28">
        <f t="shared" si="0"/>
        <v>3589480</v>
      </c>
      <c r="G17" s="28">
        <f t="shared" si="0"/>
        <v>32057390</v>
      </c>
      <c r="H17" s="28">
        <f t="shared" si="0"/>
        <v>-84343</v>
      </c>
      <c r="I17" s="28">
        <f t="shared" si="0"/>
        <v>-113183</v>
      </c>
      <c r="J17" s="28">
        <f t="shared" si="0"/>
        <v>31859864</v>
      </c>
      <c r="K17" s="28">
        <f t="shared" si="0"/>
        <v>-106737</v>
      </c>
      <c r="L17" s="28">
        <f t="shared" si="0"/>
        <v>2289727</v>
      </c>
      <c r="M17" s="28">
        <f t="shared" si="0"/>
        <v>1901735</v>
      </c>
      <c r="N17" s="28">
        <f t="shared" si="0"/>
        <v>4084725</v>
      </c>
      <c r="O17" s="28">
        <f t="shared" si="0"/>
        <v>-60191</v>
      </c>
      <c r="P17" s="28">
        <f t="shared" si="0"/>
        <v>-87464</v>
      </c>
      <c r="Q17" s="28">
        <f t="shared" si="0"/>
        <v>-87613</v>
      </c>
      <c r="R17" s="28">
        <f t="shared" si="0"/>
        <v>-235268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35709321</v>
      </c>
      <c r="X17" s="28">
        <f t="shared" si="0"/>
        <v>2587107</v>
      </c>
      <c r="Y17" s="28">
        <f t="shared" si="0"/>
        <v>33122214</v>
      </c>
      <c r="Z17" s="29">
        <f>+IF(X17&lt;&gt;0,+(Y17/X17)*100,0)</f>
        <v>1280.2800193420683</v>
      </c>
      <c r="AA17" s="30">
        <f>SUM(AA6:AA16)</f>
        <v>3589480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61810287</v>
      </c>
      <c r="D41" s="32">
        <f>+D17+D30+D39</f>
        <v>0</v>
      </c>
      <c r="E41" s="33">
        <f t="shared" si="3"/>
        <v>3289480</v>
      </c>
      <c r="F41" s="34">
        <f t="shared" si="3"/>
        <v>3589480</v>
      </c>
      <c r="G41" s="34">
        <f t="shared" si="3"/>
        <v>32057390</v>
      </c>
      <c r="H41" s="34">
        <f t="shared" si="3"/>
        <v>-84343</v>
      </c>
      <c r="I41" s="34">
        <f t="shared" si="3"/>
        <v>-113183</v>
      </c>
      <c r="J41" s="34">
        <f t="shared" si="3"/>
        <v>31859864</v>
      </c>
      <c r="K41" s="34">
        <f t="shared" si="3"/>
        <v>-106737</v>
      </c>
      <c r="L41" s="34">
        <f t="shared" si="3"/>
        <v>2289727</v>
      </c>
      <c r="M41" s="34">
        <f t="shared" si="3"/>
        <v>1901735</v>
      </c>
      <c r="N41" s="34">
        <f t="shared" si="3"/>
        <v>4084725</v>
      </c>
      <c r="O41" s="34">
        <f t="shared" si="3"/>
        <v>-60191</v>
      </c>
      <c r="P41" s="34">
        <f t="shared" si="3"/>
        <v>-87464</v>
      </c>
      <c r="Q41" s="34">
        <f t="shared" si="3"/>
        <v>-87613</v>
      </c>
      <c r="R41" s="34">
        <f t="shared" si="3"/>
        <v>-235268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35709321</v>
      </c>
      <c r="X41" s="34">
        <f t="shared" si="3"/>
        <v>2587107</v>
      </c>
      <c r="Y41" s="34">
        <f t="shared" si="3"/>
        <v>33122214</v>
      </c>
      <c r="Z41" s="35">
        <f>+IF(X41&lt;&gt;0,+(Y41/X41)*100,0)</f>
        <v>1280.2800193420683</v>
      </c>
      <c r="AA41" s="36">
        <f>+AA17+AA30+AA39</f>
        <v>3589480</v>
      </c>
    </row>
    <row r="42" spans="1:27" x14ac:dyDescent="0.25">
      <c r="A42" s="23" t="s">
        <v>63</v>
      </c>
      <c r="B42" s="17" t="s">
        <v>64</v>
      </c>
      <c r="C42" s="32">
        <v>-14702167</v>
      </c>
      <c r="D42" s="32"/>
      <c r="E42" s="33">
        <v>-14702167</v>
      </c>
      <c r="F42" s="34">
        <v>-14702167</v>
      </c>
      <c r="G42" s="34">
        <v>47088153</v>
      </c>
      <c r="H42" s="34">
        <f>+G43+H60</f>
        <v>79145543</v>
      </c>
      <c r="I42" s="34">
        <f>+H43+I60</f>
        <v>79061200</v>
      </c>
      <c r="J42" s="34">
        <f>+G42</f>
        <v>47088153</v>
      </c>
      <c r="K42" s="34">
        <f>+I43+K60</f>
        <v>78948017</v>
      </c>
      <c r="L42" s="34">
        <f>+K43+L60</f>
        <v>78841280</v>
      </c>
      <c r="M42" s="34">
        <f>+L43+M60</f>
        <v>81131007</v>
      </c>
      <c r="N42" s="34">
        <f>+K42</f>
        <v>78948017</v>
      </c>
      <c r="O42" s="34">
        <f>+M43+O60</f>
        <v>83032742</v>
      </c>
      <c r="P42" s="34">
        <f>+O43+P60</f>
        <v>82972551</v>
      </c>
      <c r="Q42" s="34">
        <f>+P43+Q60</f>
        <v>82885087</v>
      </c>
      <c r="R42" s="34">
        <f>+O42</f>
        <v>83032742</v>
      </c>
      <c r="S42" s="34">
        <f>+Q43+S60</f>
        <v>82797474</v>
      </c>
      <c r="T42" s="34">
        <f>+S43+T60</f>
        <v>82797474</v>
      </c>
      <c r="U42" s="34">
        <f>+T43+U60</f>
        <v>82797474</v>
      </c>
      <c r="V42" s="34">
        <f>+S42</f>
        <v>82797474</v>
      </c>
      <c r="W42" s="34">
        <f>+G42</f>
        <v>47088153</v>
      </c>
      <c r="X42" s="34">
        <v>-14702167</v>
      </c>
      <c r="Y42" s="34">
        <f>+W42-X42</f>
        <v>61790320</v>
      </c>
      <c r="Z42" s="35">
        <f>+IF(X42&lt;&gt;0,+(Y42/X42)*100,0)</f>
        <v>-420.28035731059236</v>
      </c>
      <c r="AA42" s="36">
        <v>-14702167</v>
      </c>
    </row>
    <row r="43" spans="1:27" x14ac:dyDescent="0.25">
      <c r="A43" s="42" t="s">
        <v>65</v>
      </c>
      <c r="B43" s="43" t="s">
        <v>64</v>
      </c>
      <c r="C43" s="44">
        <f>+C41+C42</f>
        <v>47108120</v>
      </c>
      <c r="D43" s="44">
        <f t="shared" ref="D43:AA43" si="4">+D41+D42</f>
        <v>0</v>
      </c>
      <c r="E43" s="45">
        <f t="shared" si="4"/>
        <v>-11412687</v>
      </c>
      <c r="F43" s="46">
        <f t="shared" si="4"/>
        <v>-11112687</v>
      </c>
      <c r="G43" s="46">
        <f t="shared" si="4"/>
        <v>79145543</v>
      </c>
      <c r="H43" s="46">
        <f t="shared" si="4"/>
        <v>79061200</v>
      </c>
      <c r="I43" s="46">
        <f t="shared" si="4"/>
        <v>78948017</v>
      </c>
      <c r="J43" s="46">
        <f>+I43</f>
        <v>78948017</v>
      </c>
      <c r="K43" s="46">
        <f t="shared" si="4"/>
        <v>78841280</v>
      </c>
      <c r="L43" s="46">
        <f t="shared" si="4"/>
        <v>81131007</v>
      </c>
      <c r="M43" s="46">
        <f t="shared" si="4"/>
        <v>83032742</v>
      </c>
      <c r="N43" s="46">
        <f>+M43</f>
        <v>83032742</v>
      </c>
      <c r="O43" s="46">
        <f t="shared" si="4"/>
        <v>82972551</v>
      </c>
      <c r="P43" s="46">
        <f t="shared" si="4"/>
        <v>82885087</v>
      </c>
      <c r="Q43" s="46">
        <f t="shared" si="4"/>
        <v>82797474</v>
      </c>
      <c r="R43" s="46">
        <f>+Q43</f>
        <v>82797474</v>
      </c>
      <c r="S43" s="46">
        <f t="shared" si="4"/>
        <v>82797474</v>
      </c>
      <c r="T43" s="46">
        <f t="shared" si="4"/>
        <v>82797474</v>
      </c>
      <c r="U43" s="46">
        <f t="shared" si="4"/>
        <v>82797474</v>
      </c>
      <c r="V43" s="46">
        <f>+U43</f>
        <v>82797474</v>
      </c>
      <c r="W43" s="46">
        <f>+V43</f>
        <v>82797474</v>
      </c>
      <c r="X43" s="46">
        <f t="shared" si="4"/>
        <v>-12115060</v>
      </c>
      <c r="Y43" s="46">
        <f t="shared" si="4"/>
        <v>94912534</v>
      </c>
      <c r="Z43" s="47">
        <f>+IF(X43&lt;&gt;0,+(Y43/X43)*100,0)</f>
        <v>-783.42603338324363</v>
      </c>
      <c r="AA43" s="48">
        <f t="shared" si="4"/>
        <v>-11112687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47088153</v>
      </c>
      <c r="J60">
        <v>47088153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45839634</v>
      </c>
      <c r="D7" s="18"/>
      <c r="E7" s="19">
        <v>120805283</v>
      </c>
      <c r="F7" s="20">
        <v>70192284</v>
      </c>
      <c r="G7" s="20">
        <v>3049036</v>
      </c>
      <c r="H7" s="20">
        <v>4695719</v>
      </c>
      <c r="I7" s="20">
        <v>4611304</v>
      </c>
      <c r="J7" s="20">
        <v>12356059</v>
      </c>
      <c r="K7" s="20">
        <v>3398055</v>
      </c>
      <c r="L7" s="20"/>
      <c r="M7" s="20">
        <v>5481225</v>
      </c>
      <c r="N7" s="20">
        <v>8879280</v>
      </c>
      <c r="O7" s="20">
        <v>2848704</v>
      </c>
      <c r="P7" s="20">
        <v>3627944</v>
      </c>
      <c r="Q7" s="20">
        <v>2460525</v>
      </c>
      <c r="R7" s="20">
        <v>8937173</v>
      </c>
      <c r="S7" s="20"/>
      <c r="T7" s="20"/>
      <c r="U7" s="20"/>
      <c r="V7" s="20"/>
      <c r="W7" s="20">
        <v>30172512</v>
      </c>
      <c r="X7" s="20">
        <v>70358763</v>
      </c>
      <c r="Y7" s="20">
        <v>-40186251</v>
      </c>
      <c r="Z7" s="21">
        <v>-57.116198873479341</v>
      </c>
      <c r="AA7" s="22">
        <v>70192284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36584865</v>
      </c>
      <c r="F9" s="20">
        <v>36584865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27438651</v>
      </c>
      <c r="Y9" s="20">
        <v>-27438651</v>
      </c>
      <c r="Z9" s="21">
        <v>-100</v>
      </c>
      <c r="AA9" s="22">
        <v>36584865</v>
      </c>
    </row>
    <row r="10" spans="1:27" x14ac:dyDescent="0.25">
      <c r="A10" s="23" t="s">
        <v>39</v>
      </c>
      <c r="B10" s="17" t="s">
        <v>38</v>
      </c>
      <c r="C10" s="18">
        <v>18911000</v>
      </c>
      <c r="D10" s="18"/>
      <c r="E10" s="19">
        <v>46618000</v>
      </c>
      <c r="F10" s="20">
        <v>46618000</v>
      </c>
      <c r="G10" s="20"/>
      <c r="H10" s="20"/>
      <c r="I10" s="20"/>
      <c r="J10" s="20"/>
      <c r="K10" s="20"/>
      <c r="L10" s="20"/>
      <c r="M10" s="20"/>
      <c r="N10" s="20"/>
      <c r="O10" s="20">
        <v>993</v>
      </c>
      <c r="P10" s="20"/>
      <c r="Q10" s="20"/>
      <c r="R10" s="20">
        <v>993</v>
      </c>
      <c r="S10" s="20"/>
      <c r="T10" s="20"/>
      <c r="U10" s="20"/>
      <c r="V10" s="20"/>
      <c r="W10" s="20">
        <v>993</v>
      </c>
      <c r="X10" s="20">
        <v>34963506</v>
      </c>
      <c r="Y10" s="20">
        <v>-34962513</v>
      </c>
      <c r="Z10" s="21">
        <v>-99.997159895806789</v>
      </c>
      <c r="AA10" s="22">
        <v>46618000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50612999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20245200</v>
      </c>
      <c r="Y11" s="20">
        <v>-20245200</v>
      </c>
      <c r="Z11" s="21">
        <v>-100</v>
      </c>
      <c r="AA11" s="22">
        <v>50612999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-66809896</v>
      </c>
      <c r="D14" s="18"/>
      <c r="E14" s="19">
        <v>-116687551</v>
      </c>
      <c r="F14" s="20">
        <v>-233216118</v>
      </c>
      <c r="G14" s="20">
        <v>-723888</v>
      </c>
      <c r="H14" s="20">
        <v>-13601216</v>
      </c>
      <c r="I14" s="20">
        <v>-3685274</v>
      </c>
      <c r="J14" s="20">
        <v>-18010378</v>
      </c>
      <c r="K14" s="20">
        <v>-4989640</v>
      </c>
      <c r="L14" s="20"/>
      <c r="M14" s="20">
        <v>-9522797</v>
      </c>
      <c r="N14" s="20">
        <v>-14512437</v>
      </c>
      <c r="O14" s="20">
        <v>-19177732</v>
      </c>
      <c r="P14" s="20">
        <v>-4788384</v>
      </c>
      <c r="Q14" s="20">
        <v>-9269402</v>
      </c>
      <c r="R14" s="20">
        <v>-33235518</v>
      </c>
      <c r="S14" s="20"/>
      <c r="T14" s="20"/>
      <c r="U14" s="20"/>
      <c r="V14" s="20"/>
      <c r="W14" s="20">
        <v>-65758333</v>
      </c>
      <c r="X14" s="20">
        <v>-134127086</v>
      </c>
      <c r="Y14" s="20">
        <v>68368753</v>
      </c>
      <c r="Z14" s="21">
        <v>-50.973114408822681</v>
      </c>
      <c r="AA14" s="22">
        <v>-233216118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-2059262</v>
      </c>
      <c r="D17" s="26">
        <f>SUM(D6:D16)</f>
        <v>0</v>
      </c>
      <c r="E17" s="27">
        <f t="shared" si="0"/>
        <v>87320597</v>
      </c>
      <c r="F17" s="28">
        <f t="shared" si="0"/>
        <v>-29207970</v>
      </c>
      <c r="G17" s="28">
        <f t="shared" si="0"/>
        <v>2325148</v>
      </c>
      <c r="H17" s="28">
        <f t="shared" si="0"/>
        <v>-8905497</v>
      </c>
      <c r="I17" s="28">
        <f t="shared" si="0"/>
        <v>926030</v>
      </c>
      <c r="J17" s="28">
        <f t="shared" si="0"/>
        <v>-5654319</v>
      </c>
      <c r="K17" s="28">
        <f t="shared" si="0"/>
        <v>-1591585</v>
      </c>
      <c r="L17" s="28">
        <f t="shared" si="0"/>
        <v>0</v>
      </c>
      <c r="M17" s="28">
        <f t="shared" si="0"/>
        <v>-4041572</v>
      </c>
      <c r="N17" s="28">
        <f t="shared" si="0"/>
        <v>-5633157</v>
      </c>
      <c r="O17" s="28">
        <f t="shared" si="0"/>
        <v>-16328035</v>
      </c>
      <c r="P17" s="28">
        <f t="shared" si="0"/>
        <v>-1160440</v>
      </c>
      <c r="Q17" s="28">
        <f t="shared" si="0"/>
        <v>-6808877</v>
      </c>
      <c r="R17" s="28">
        <f t="shared" si="0"/>
        <v>-24297352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-35584828</v>
      </c>
      <c r="X17" s="28">
        <f t="shared" si="0"/>
        <v>18879034</v>
      </c>
      <c r="Y17" s="28">
        <f t="shared" si="0"/>
        <v>-54463862</v>
      </c>
      <c r="Z17" s="29">
        <f>+IF(X17&lt;&gt;0,+(Y17/X17)*100,0)</f>
        <v>-288.48860593185009</v>
      </c>
      <c r="AA17" s="30">
        <f>SUM(AA6:AA16)</f>
        <v>-29207970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-12775532</v>
      </c>
      <c r="D28" s="18"/>
      <c r="E28" s="19">
        <v>-20500000</v>
      </c>
      <c r="F28" s="20">
        <v>-20500000</v>
      </c>
      <c r="G28" s="20"/>
      <c r="H28" s="20"/>
      <c r="I28" s="20">
        <v>-676118</v>
      </c>
      <c r="J28" s="20">
        <v>-676118</v>
      </c>
      <c r="K28" s="20">
        <v>-663085</v>
      </c>
      <c r="L28" s="20"/>
      <c r="M28" s="20">
        <v>-1691511</v>
      </c>
      <c r="N28" s="20">
        <v>-2354596</v>
      </c>
      <c r="O28" s="20"/>
      <c r="P28" s="20"/>
      <c r="Q28" s="20">
        <v>-343620</v>
      </c>
      <c r="R28" s="20">
        <v>-343620</v>
      </c>
      <c r="S28" s="20"/>
      <c r="T28" s="20"/>
      <c r="U28" s="20"/>
      <c r="V28" s="20"/>
      <c r="W28" s="20">
        <v>-3374334</v>
      </c>
      <c r="X28" s="20">
        <v>-15374997</v>
      </c>
      <c r="Y28" s="20">
        <v>12000663</v>
      </c>
      <c r="Z28" s="21">
        <v>-78.053107912801551</v>
      </c>
      <c r="AA28" s="22">
        <v>-20500000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-12775532</v>
      </c>
      <c r="D30" s="26">
        <f t="shared" ref="D30:Y30" si="1">SUM(D21:D29)</f>
        <v>0</v>
      </c>
      <c r="E30" s="27">
        <f t="shared" si="1"/>
        <v>-20500000</v>
      </c>
      <c r="F30" s="28">
        <f t="shared" si="1"/>
        <v>-20500000</v>
      </c>
      <c r="G30" s="28">
        <f t="shared" si="1"/>
        <v>0</v>
      </c>
      <c r="H30" s="28">
        <f t="shared" si="1"/>
        <v>0</v>
      </c>
      <c r="I30" s="28">
        <f t="shared" si="1"/>
        <v>-676118</v>
      </c>
      <c r="J30" s="28">
        <f t="shared" si="1"/>
        <v>-676118</v>
      </c>
      <c r="K30" s="28">
        <f t="shared" si="1"/>
        <v>-663085</v>
      </c>
      <c r="L30" s="28">
        <f t="shared" si="1"/>
        <v>0</v>
      </c>
      <c r="M30" s="28">
        <f t="shared" si="1"/>
        <v>-1691511</v>
      </c>
      <c r="N30" s="28">
        <f t="shared" si="1"/>
        <v>-2354596</v>
      </c>
      <c r="O30" s="28">
        <f t="shared" si="1"/>
        <v>0</v>
      </c>
      <c r="P30" s="28">
        <f t="shared" si="1"/>
        <v>0</v>
      </c>
      <c r="Q30" s="28">
        <f t="shared" si="1"/>
        <v>-343620</v>
      </c>
      <c r="R30" s="28">
        <f t="shared" si="1"/>
        <v>-343620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-3374334</v>
      </c>
      <c r="X30" s="28">
        <f t="shared" si="1"/>
        <v>-15374997</v>
      </c>
      <c r="Y30" s="28">
        <f t="shared" si="1"/>
        <v>12000663</v>
      </c>
      <c r="Z30" s="29">
        <f>+IF(X30&lt;&gt;0,+(Y30/X30)*100,0)</f>
        <v>-78.053107912801551</v>
      </c>
      <c r="AA30" s="30">
        <f>SUM(AA21:AA29)</f>
        <v>-20500000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-14834794</v>
      </c>
      <c r="D41" s="32">
        <f>+D17+D30+D39</f>
        <v>0</v>
      </c>
      <c r="E41" s="33">
        <f t="shared" si="3"/>
        <v>66820597</v>
      </c>
      <c r="F41" s="34">
        <f t="shared" si="3"/>
        <v>-49707970</v>
      </c>
      <c r="G41" s="34">
        <f t="shared" si="3"/>
        <v>2325148</v>
      </c>
      <c r="H41" s="34">
        <f t="shared" si="3"/>
        <v>-8905497</v>
      </c>
      <c r="I41" s="34">
        <f t="shared" si="3"/>
        <v>249912</v>
      </c>
      <c r="J41" s="34">
        <f t="shared" si="3"/>
        <v>-6330437</v>
      </c>
      <c r="K41" s="34">
        <f t="shared" si="3"/>
        <v>-2254670</v>
      </c>
      <c r="L41" s="34">
        <f t="shared" si="3"/>
        <v>0</v>
      </c>
      <c r="M41" s="34">
        <f t="shared" si="3"/>
        <v>-5733083</v>
      </c>
      <c r="N41" s="34">
        <f t="shared" si="3"/>
        <v>-7987753</v>
      </c>
      <c r="O41" s="34">
        <f t="shared" si="3"/>
        <v>-16328035</v>
      </c>
      <c r="P41" s="34">
        <f t="shared" si="3"/>
        <v>-1160440</v>
      </c>
      <c r="Q41" s="34">
        <f t="shared" si="3"/>
        <v>-7152497</v>
      </c>
      <c r="R41" s="34">
        <f t="shared" si="3"/>
        <v>-24640972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-38959162</v>
      </c>
      <c r="X41" s="34">
        <f t="shared" si="3"/>
        <v>3504037</v>
      </c>
      <c r="Y41" s="34">
        <f t="shared" si="3"/>
        <v>-42463199</v>
      </c>
      <c r="Z41" s="35">
        <f>+IF(X41&lt;&gt;0,+(Y41/X41)*100,0)</f>
        <v>-1211.8364903110328</v>
      </c>
      <c r="AA41" s="36">
        <f>+AA17+AA30+AA39</f>
        <v>-49707970</v>
      </c>
    </row>
    <row r="42" spans="1:27" x14ac:dyDescent="0.25">
      <c r="A42" s="23" t="s">
        <v>63</v>
      </c>
      <c r="B42" s="17" t="s">
        <v>64</v>
      </c>
      <c r="C42" s="32">
        <v>50500814</v>
      </c>
      <c r="D42" s="32"/>
      <c r="E42" s="33">
        <v>120949522</v>
      </c>
      <c r="F42" s="34">
        <v>35472643</v>
      </c>
      <c r="G42" s="34">
        <v>35472644</v>
      </c>
      <c r="H42" s="34">
        <f>+G43+H60</f>
        <v>37797792</v>
      </c>
      <c r="I42" s="34">
        <f>+H43+I60</f>
        <v>28892295</v>
      </c>
      <c r="J42" s="34">
        <f>+G42</f>
        <v>35472644</v>
      </c>
      <c r="K42" s="34">
        <f>+I43+K60</f>
        <v>29142207</v>
      </c>
      <c r="L42" s="34">
        <f>+K43+L60</f>
        <v>26887537</v>
      </c>
      <c r="M42" s="34">
        <f>+L43+M60</f>
        <v>26887537</v>
      </c>
      <c r="N42" s="34">
        <f>+K42</f>
        <v>29142207</v>
      </c>
      <c r="O42" s="34">
        <f>+M43+O60</f>
        <v>21154454</v>
      </c>
      <c r="P42" s="34">
        <f>+O43+P60</f>
        <v>4826419</v>
      </c>
      <c r="Q42" s="34">
        <f>+P43+Q60</f>
        <v>3665979</v>
      </c>
      <c r="R42" s="34">
        <f>+O42</f>
        <v>21154454</v>
      </c>
      <c r="S42" s="34">
        <f>+Q43+S60</f>
        <v>-3486518</v>
      </c>
      <c r="T42" s="34">
        <f>+S43+T60</f>
        <v>-3486518</v>
      </c>
      <c r="U42" s="34">
        <f>+T43+U60</f>
        <v>-3486518</v>
      </c>
      <c r="V42" s="34">
        <f>+S42</f>
        <v>-3486518</v>
      </c>
      <c r="W42" s="34">
        <f>+G42</f>
        <v>35472644</v>
      </c>
      <c r="X42" s="34">
        <v>35472643</v>
      </c>
      <c r="Y42" s="34">
        <f>+W42-X42</f>
        <v>1</v>
      </c>
      <c r="Z42" s="35">
        <f>+IF(X42&lt;&gt;0,+(Y42/X42)*100,0)</f>
        <v>2.8190738423409837E-6</v>
      </c>
      <c r="AA42" s="36">
        <v>35472643</v>
      </c>
    </row>
    <row r="43" spans="1:27" x14ac:dyDescent="0.25">
      <c r="A43" s="42" t="s">
        <v>65</v>
      </c>
      <c r="B43" s="43" t="s">
        <v>64</v>
      </c>
      <c r="C43" s="44">
        <f>+C41+C42</f>
        <v>35666020</v>
      </c>
      <c r="D43" s="44">
        <f t="shared" ref="D43:AA43" si="4">+D41+D42</f>
        <v>0</v>
      </c>
      <c r="E43" s="45">
        <f t="shared" si="4"/>
        <v>187770119</v>
      </c>
      <c r="F43" s="46">
        <f t="shared" si="4"/>
        <v>-14235327</v>
      </c>
      <c r="G43" s="46">
        <f t="shared" si="4"/>
        <v>37797792</v>
      </c>
      <c r="H43" s="46">
        <f t="shared" si="4"/>
        <v>28892295</v>
      </c>
      <c r="I43" s="46">
        <f t="shared" si="4"/>
        <v>29142207</v>
      </c>
      <c r="J43" s="46">
        <f>+I43</f>
        <v>29142207</v>
      </c>
      <c r="K43" s="46">
        <f t="shared" si="4"/>
        <v>26887537</v>
      </c>
      <c r="L43" s="46">
        <f t="shared" si="4"/>
        <v>26887537</v>
      </c>
      <c r="M43" s="46">
        <f t="shared" si="4"/>
        <v>21154454</v>
      </c>
      <c r="N43" s="46">
        <f>+M43</f>
        <v>21154454</v>
      </c>
      <c r="O43" s="46">
        <f t="shared" si="4"/>
        <v>4826419</v>
      </c>
      <c r="P43" s="46">
        <f t="shared" si="4"/>
        <v>3665979</v>
      </c>
      <c r="Q43" s="46">
        <f t="shared" si="4"/>
        <v>-3486518</v>
      </c>
      <c r="R43" s="46">
        <f>+Q43</f>
        <v>-3486518</v>
      </c>
      <c r="S43" s="46">
        <f t="shared" si="4"/>
        <v>-3486518</v>
      </c>
      <c r="T43" s="46">
        <f t="shared" si="4"/>
        <v>-3486518</v>
      </c>
      <c r="U43" s="46">
        <f t="shared" si="4"/>
        <v>-3486518</v>
      </c>
      <c r="V43" s="46">
        <f>+U43</f>
        <v>-3486518</v>
      </c>
      <c r="W43" s="46">
        <f>+V43</f>
        <v>-3486518</v>
      </c>
      <c r="X43" s="46">
        <f t="shared" si="4"/>
        <v>38976680</v>
      </c>
      <c r="Y43" s="46">
        <f t="shared" si="4"/>
        <v>-42463198</v>
      </c>
      <c r="Z43" s="47">
        <f>+IF(X43&lt;&gt;0,+(Y43/X43)*100,0)</f>
        <v>-108.94513847767435</v>
      </c>
      <c r="AA43" s="48">
        <f t="shared" si="4"/>
        <v>-14235327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35472644</v>
      </c>
      <c r="J60">
        <v>35472644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248514641</v>
      </c>
      <c r="D7" s="18"/>
      <c r="E7" s="19">
        <v>579576268</v>
      </c>
      <c r="F7" s="20">
        <v>579576268</v>
      </c>
      <c r="G7" s="20">
        <v>22668822</v>
      </c>
      <c r="H7" s="20">
        <v>21323016</v>
      </c>
      <c r="I7" s="20">
        <v>20441810</v>
      </c>
      <c r="J7" s="20">
        <v>64433648</v>
      </c>
      <c r="K7" s="20">
        <v>20849020</v>
      </c>
      <c r="L7" s="20">
        <v>21445514</v>
      </c>
      <c r="M7" s="20">
        <v>22512155</v>
      </c>
      <c r="N7" s="20">
        <v>64806689</v>
      </c>
      <c r="O7" s="20">
        <v>20980980</v>
      </c>
      <c r="P7" s="20">
        <v>20124575</v>
      </c>
      <c r="Q7" s="20">
        <v>23641175</v>
      </c>
      <c r="R7" s="20">
        <v>64746730</v>
      </c>
      <c r="S7" s="20"/>
      <c r="T7" s="20"/>
      <c r="U7" s="20"/>
      <c r="V7" s="20"/>
      <c r="W7" s="20">
        <v>193987067</v>
      </c>
      <c r="X7" s="20">
        <v>434682198</v>
      </c>
      <c r="Y7" s="20">
        <v>-240695131</v>
      </c>
      <c r="Z7" s="21">
        <v>-55.372668148696533</v>
      </c>
      <c r="AA7" s="22">
        <v>579576268</v>
      </c>
    </row>
    <row r="8" spans="1:27" x14ac:dyDescent="0.25">
      <c r="A8" s="23" t="s">
        <v>36</v>
      </c>
      <c r="B8" s="17" t="s">
        <v>32</v>
      </c>
      <c r="C8" s="18">
        <v>147566</v>
      </c>
      <c r="D8" s="18"/>
      <c r="E8" s="19">
        <v>14345251</v>
      </c>
      <c r="F8" s="20">
        <v>14345251</v>
      </c>
      <c r="G8" s="20">
        <v>19103</v>
      </c>
      <c r="H8" s="20">
        <v>18247</v>
      </c>
      <c r="I8" s="20">
        <v>11142</v>
      </c>
      <c r="J8" s="20">
        <v>48492</v>
      </c>
      <c r="K8" s="20">
        <v>85509</v>
      </c>
      <c r="L8" s="20">
        <v>37395</v>
      </c>
      <c r="M8" s="20">
        <v>42823</v>
      </c>
      <c r="N8" s="20">
        <v>165727</v>
      </c>
      <c r="O8" s="20">
        <v>22528</v>
      </c>
      <c r="P8" s="20">
        <v>20653</v>
      </c>
      <c r="Q8" s="20">
        <v>20892</v>
      </c>
      <c r="R8" s="20">
        <v>64073</v>
      </c>
      <c r="S8" s="20"/>
      <c r="T8" s="20"/>
      <c r="U8" s="20"/>
      <c r="V8" s="20"/>
      <c r="W8" s="20">
        <v>278292</v>
      </c>
      <c r="X8" s="20">
        <v>10758942</v>
      </c>
      <c r="Y8" s="20">
        <v>-10480650</v>
      </c>
      <c r="Z8" s="21">
        <v>-97.413388788600216</v>
      </c>
      <c r="AA8" s="22">
        <v>14345251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74523860</v>
      </c>
      <c r="F9" s="20">
        <v>74523860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74523860</v>
      </c>
      <c r="Y9" s="20">
        <v>-74523860</v>
      </c>
      <c r="Z9" s="21">
        <v>-100</v>
      </c>
      <c r="AA9" s="22">
        <v>74523860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95494000</v>
      </c>
      <c r="F10" s="20">
        <v>95494000</v>
      </c>
      <c r="G10" s="20"/>
      <c r="H10" s="20">
        <v>10000000</v>
      </c>
      <c r="I10" s="20"/>
      <c r="J10" s="20">
        <v>10000000</v>
      </c>
      <c r="K10" s="20"/>
      <c r="L10" s="20">
        <v>12000000</v>
      </c>
      <c r="M10" s="20"/>
      <c r="N10" s="20">
        <v>12000000</v>
      </c>
      <c r="O10" s="20"/>
      <c r="P10" s="20"/>
      <c r="Q10" s="20">
        <v>8000000</v>
      </c>
      <c r="R10" s="20">
        <v>8000000</v>
      </c>
      <c r="S10" s="20"/>
      <c r="T10" s="20"/>
      <c r="U10" s="20"/>
      <c r="V10" s="20"/>
      <c r="W10" s="20">
        <v>30000000</v>
      </c>
      <c r="X10" s="20">
        <v>71620506</v>
      </c>
      <c r="Y10" s="20">
        <v>-41620506</v>
      </c>
      <c r="Z10" s="21">
        <v>-58.11255508303725</v>
      </c>
      <c r="AA10" s="22">
        <v>95494000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-462212128</v>
      </c>
      <c r="D14" s="18"/>
      <c r="E14" s="19">
        <v>-457352968</v>
      </c>
      <c r="F14" s="20">
        <v>-518206178</v>
      </c>
      <c r="G14" s="20">
        <v>-73970333</v>
      </c>
      <c r="H14" s="20">
        <v>-49584780</v>
      </c>
      <c r="I14" s="20">
        <v>-44901137</v>
      </c>
      <c r="J14" s="20">
        <v>-168456250</v>
      </c>
      <c r="K14" s="20">
        <v>-36397828</v>
      </c>
      <c r="L14" s="20">
        <v>-33895424</v>
      </c>
      <c r="M14" s="20">
        <v>-53664494</v>
      </c>
      <c r="N14" s="20">
        <v>-123957746</v>
      </c>
      <c r="O14" s="20">
        <v>-36869444</v>
      </c>
      <c r="P14" s="20">
        <v>-43591552</v>
      </c>
      <c r="Q14" s="20">
        <v>-67641087</v>
      </c>
      <c r="R14" s="20">
        <v>-148102083</v>
      </c>
      <c r="S14" s="20"/>
      <c r="T14" s="20"/>
      <c r="U14" s="20"/>
      <c r="V14" s="20"/>
      <c r="W14" s="20">
        <v>-440516079</v>
      </c>
      <c r="X14" s="20">
        <v>-368793176</v>
      </c>
      <c r="Y14" s="20">
        <v>-71722903</v>
      </c>
      <c r="Z14" s="21">
        <v>19.448001662590418</v>
      </c>
      <c r="AA14" s="22">
        <v>-518206178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-5220</v>
      </c>
      <c r="F15" s="20">
        <v>-5220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-3915</v>
      </c>
      <c r="Y15" s="20">
        <v>3915</v>
      </c>
      <c r="Z15" s="21">
        <v>-100</v>
      </c>
      <c r="AA15" s="22">
        <v>-5220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-213549921</v>
      </c>
      <c r="D17" s="26">
        <f>SUM(D6:D16)</f>
        <v>0</v>
      </c>
      <c r="E17" s="27">
        <f t="shared" si="0"/>
        <v>306581191</v>
      </c>
      <c r="F17" s="28">
        <f t="shared" si="0"/>
        <v>245727981</v>
      </c>
      <c r="G17" s="28">
        <f t="shared" si="0"/>
        <v>-51282408</v>
      </c>
      <c r="H17" s="28">
        <f t="shared" si="0"/>
        <v>-18243517</v>
      </c>
      <c r="I17" s="28">
        <f t="shared" si="0"/>
        <v>-24448185</v>
      </c>
      <c r="J17" s="28">
        <f t="shared" si="0"/>
        <v>-93974110</v>
      </c>
      <c r="K17" s="28">
        <f t="shared" si="0"/>
        <v>-15463299</v>
      </c>
      <c r="L17" s="28">
        <f t="shared" si="0"/>
        <v>-412515</v>
      </c>
      <c r="M17" s="28">
        <f t="shared" si="0"/>
        <v>-31109516</v>
      </c>
      <c r="N17" s="28">
        <f t="shared" si="0"/>
        <v>-46985330</v>
      </c>
      <c r="O17" s="28">
        <f t="shared" si="0"/>
        <v>-15865936</v>
      </c>
      <c r="P17" s="28">
        <f t="shared" si="0"/>
        <v>-23446324</v>
      </c>
      <c r="Q17" s="28">
        <f t="shared" si="0"/>
        <v>-35979020</v>
      </c>
      <c r="R17" s="28">
        <f t="shared" si="0"/>
        <v>-75291280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-216250720</v>
      </c>
      <c r="X17" s="28">
        <f t="shared" si="0"/>
        <v>222788415</v>
      </c>
      <c r="Y17" s="28">
        <f t="shared" si="0"/>
        <v>-439039135</v>
      </c>
      <c r="Z17" s="29">
        <f>+IF(X17&lt;&gt;0,+(Y17/X17)*100,0)</f>
        <v>-197.06551393168269</v>
      </c>
      <c r="AA17" s="30">
        <f>SUM(AA6:AA16)</f>
        <v>245727981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-50267517</v>
      </c>
      <c r="D28" s="18"/>
      <c r="E28" s="19">
        <v>-95594000</v>
      </c>
      <c r="F28" s="20">
        <v>-95594000</v>
      </c>
      <c r="G28" s="20">
        <v>-2516166</v>
      </c>
      <c r="H28" s="20">
        <v>-25639</v>
      </c>
      <c r="I28" s="20">
        <v>-13553300</v>
      </c>
      <c r="J28" s="20">
        <v>-16095105</v>
      </c>
      <c r="K28" s="20">
        <v>-4296105</v>
      </c>
      <c r="L28" s="20">
        <v>-2584026</v>
      </c>
      <c r="M28" s="20">
        <v>-11775739</v>
      </c>
      <c r="N28" s="20">
        <v>-18655870</v>
      </c>
      <c r="O28" s="20">
        <v>-2780015</v>
      </c>
      <c r="P28" s="20">
        <v>-6322565</v>
      </c>
      <c r="Q28" s="20">
        <v>-15090049</v>
      </c>
      <c r="R28" s="20">
        <v>-24192629</v>
      </c>
      <c r="S28" s="20"/>
      <c r="T28" s="20"/>
      <c r="U28" s="20"/>
      <c r="V28" s="20"/>
      <c r="W28" s="20">
        <v>-58943604</v>
      </c>
      <c r="X28" s="20">
        <v>-71695503</v>
      </c>
      <c r="Y28" s="20">
        <v>12751899</v>
      </c>
      <c r="Z28" s="21">
        <v>-17.786190857744593</v>
      </c>
      <c r="AA28" s="22">
        <v>-95594000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-50267517</v>
      </c>
      <c r="D30" s="26">
        <f t="shared" ref="D30:Y30" si="1">SUM(D21:D29)</f>
        <v>0</v>
      </c>
      <c r="E30" s="27">
        <f t="shared" si="1"/>
        <v>-95594000</v>
      </c>
      <c r="F30" s="28">
        <f t="shared" si="1"/>
        <v>-95594000</v>
      </c>
      <c r="G30" s="28">
        <f t="shared" si="1"/>
        <v>-2516166</v>
      </c>
      <c r="H30" s="28">
        <f t="shared" si="1"/>
        <v>-25639</v>
      </c>
      <c r="I30" s="28">
        <f t="shared" si="1"/>
        <v>-13553300</v>
      </c>
      <c r="J30" s="28">
        <f t="shared" si="1"/>
        <v>-16095105</v>
      </c>
      <c r="K30" s="28">
        <f t="shared" si="1"/>
        <v>-4296105</v>
      </c>
      <c r="L30" s="28">
        <f t="shared" si="1"/>
        <v>-2584026</v>
      </c>
      <c r="M30" s="28">
        <f t="shared" si="1"/>
        <v>-11775739</v>
      </c>
      <c r="N30" s="28">
        <f t="shared" si="1"/>
        <v>-18655870</v>
      </c>
      <c r="O30" s="28">
        <f t="shared" si="1"/>
        <v>-2780015</v>
      </c>
      <c r="P30" s="28">
        <f t="shared" si="1"/>
        <v>-6322565</v>
      </c>
      <c r="Q30" s="28">
        <f t="shared" si="1"/>
        <v>-15090049</v>
      </c>
      <c r="R30" s="28">
        <f t="shared" si="1"/>
        <v>-24192629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-58943604</v>
      </c>
      <c r="X30" s="28">
        <f t="shared" si="1"/>
        <v>-71695503</v>
      </c>
      <c r="Y30" s="28">
        <f t="shared" si="1"/>
        <v>12751899</v>
      </c>
      <c r="Z30" s="29">
        <f>+IF(X30&lt;&gt;0,+(Y30/X30)*100,0)</f>
        <v>-17.786190857744593</v>
      </c>
      <c r="AA30" s="30">
        <f>SUM(AA21:AA29)</f>
        <v>-95594000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-263817438</v>
      </c>
      <c r="D41" s="32">
        <f>+D17+D30+D39</f>
        <v>0</v>
      </c>
      <c r="E41" s="33">
        <f t="shared" si="3"/>
        <v>210987191</v>
      </c>
      <c r="F41" s="34">
        <f t="shared" si="3"/>
        <v>150133981</v>
      </c>
      <c r="G41" s="34">
        <f t="shared" si="3"/>
        <v>-53798574</v>
      </c>
      <c r="H41" s="34">
        <f t="shared" si="3"/>
        <v>-18269156</v>
      </c>
      <c r="I41" s="34">
        <f t="shared" si="3"/>
        <v>-38001485</v>
      </c>
      <c r="J41" s="34">
        <f t="shared" si="3"/>
        <v>-110069215</v>
      </c>
      <c r="K41" s="34">
        <f t="shared" si="3"/>
        <v>-19759404</v>
      </c>
      <c r="L41" s="34">
        <f t="shared" si="3"/>
        <v>-2996541</v>
      </c>
      <c r="M41" s="34">
        <f t="shared" si="3"/>
        <v>-42885255</v>
      </c>
      <c r="N41" s="34">
        <f t="shared" si="3"/>
        <v>-65641200</v>
      </c>
      <c r="O41" s="34">
        <f t="shared" si="3"/>
        <v>-18645951</v>
      </c>
      <c r="P41" s="34">
        <f t="shared" si="3"/>
        <v>-29768889</v>
      </c>
      <c r="Q41" s="34">
        <f t="shared" si="3"/>
        <v>-51069069</v>
      </c>
      <c r="R41" s="34">
        <f t="shared" si="3"/>
        <v>-99483909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-275194324</v>
      </c>
      <c r="X41" s="34">
        <f t="shared" si="3"/>
        <v>151092912</v>
      </c>
      <c r="Y41" s="34">
        <f t="shared" si="3"/>
        <v>-426287236</v>
      </c>
      <c r="Z41" s="35">
        <f>+IF(X41&lt;&gt;0,+(Y41/X41)*100,0)</f>
        <v>-282.13582646418251</v>
      </c>
      <c r="AA41" s="36">
        <f>+AA17+AA30+AA39</f>
        <v>150133981</v>
      </c>
    </row>
    <row r="42" spans="1:27" x14ac:dyDescent="0.25">
      <c r="A42" s="23" t="s">
        <v>63</v>
      </c>
      <c r="B42" s="17" t="s">
        <v>64</v>
      </c>
      <c r="C42" s="32">
        <v>-376863083</v>
      </c>
      <c r="D42" s="32"/>
      <c r="E42" s="33"/>
      <c r="F42" s="34"/>
      <c r="G42" s="34">
        <v>-641326486</v>
      </c>
      <c r="H42" s="34">
        <f>+G43+H60</f>
        <v>-695125060</v>
      </c>
      <c r="I42" s="34">
        <f>+H43+I60</f>
        <v>-713394216</v>
      </c>
      <c r="J42" s="34">
        <f>+G42</f>
        <v>-641326486</v>
      </c>
      <c r="K42" s="34">
        <f>+I43+K60</f>
        <v>-751395701</v>
      </c>
      <c r="L42" s="34">
        <f>+K43+L60</f>
        <v>-771155105</v>
      </c>
      <c r="M42" s="34">
        <f>+L43+M60</f>
        <v>-774151646</v>
      </c>
      <c r="N42" s="34">
        <f>+K42</f>
        <v>-751395701</v>
      </c>
      <c r="O42" s="34">
        <f>+M43+O60</f>
        <v>-817036901</v>
      </c>
      <c r="P42" s="34">
        <f>+O43+P60</f>
        <v>-835682852</v>
      </c>
      <c r="Q42" s="34">
        <f>+P43+Q60</f>
        <v>-865451741</v>
      </c>
      <c r="R42" s="34">
        <f>+O42</f>
        <v>-817036901</v>
      </c>
      <c r="S42" s="34">
        <f>+Q43+S60</f>
        <v>-916520810</v>
      </c>
      <c r="T42" s="34">
        <f>+S43+T60</f>
        <v>-916520810</v>
      </c>
      <c r="U42" s="34">
        <f>+T43+U60</f>
        <v>-916520810</v>
      </c>
      <c r="V42" s="34">
        <f>+S42</f>
        <v>-916520810</v>
      </c>
      <c r="W42" s="34">
        <f>+G42</f>
        <v>-641326486</v>
      </c>
      <c r="X42" s="34"/>
      <c r="Y42" s="34">
        <f>+W42-X42</f>
        <v>-641326486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-640680521</v>
      </c>
      <c r="D43" s="44">
        <f t="shared" ref="D43:AA43" si="4">+D41+D42</f>
        <v>0</v>
      </c>
      <c r="E43" s="45">
        <f t="shared" si="4"/>
        <v>210987191</v>
      </c>
      <c r="F43" s="46">
        <f t="shared" si="4"/>
        <v>150133981</v>
      </c>
      <c r="G43" s="46">
        <f t="shared" si="4"/>
        <v>-695125060</v>
      </c>
      <c r="H43" s="46">
        <f t="shared" si="4"/>
        <v>-713394216</v>
      </c>
      <c r="I43" s="46">
        <f t="shared" si="4"/>
        <v>-751395701</v>
      </c>
      <c r="J43" s="46">
        <f>+I43</f>
        <v>-751395701</v>
      </c>
      <c r="K43" s="46">
        <f t="shared" si="4"/>
        <v>-771155105</v>
      </c>
      <c r="L43" s="46">
        <f t="shared" si="4"/>
        <v>-774151646</v>
      </c>
      <c r="M43" s="46">
        <f t="shared" si="4"/>
        <v>-817036901</v>
      </c>
      <c r="N43" s="46">
        <f>+M43</f>
        <v>-817036901</v>
      </c>
      <c r="O43" s="46">
        <f t="shared" si="4"/>
        <v>-835682852</v>
      </c>
      <c r="P43" s="46">
        <f t="shared" si="4"/>
        <v>-865451741</v>
      </c>
      <c r="Q43" s="46">
        <f t="shared" si="4"/>
        <v>-916520810</v>
      </c>
      <c r="R43" s="46">
        <f>+Q43</f>
        <v>-916520810</v>
      </c>
      <c r="S43" s="46">
        <f t="shared" si="4"/>
        <v>-916520810</v>
      </c>
      <c r="T43" s="46">
        <f t="shared" si="4"/>
        <v>-916520810</v>
      </c>
      <c r="U43" s="46">
        <f t="shared" si="4"/>
        <v>-916520810</v>
      </c>
      <c r="V43" s="46">
        <f>+U43</f>
        <v>-916520810</v>
      </c>
      <c r="W43" s="46">
        <f>+V43</f>
        <v>-916520810</v>
      </c>
      <c r="X43" s="46">
        <f t="shared" si="4"/>
        <v>151092912</v>
      </c>
      <c r="Y43" s="46">
        <f t="shared" si="4"/>
        <v>-1067613722</v>
      </c>
      <c r="Z43" s="47">
        <f>+IF(X43&lt;&gt;0,+(Y43/X43)*100,0)</f>
        <v>-706.59417961313761</v>
      </c>
      <c r="AA43" s="48">
        <f t="shared" si="4"/>
        <v>150133981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-641326486</v>
      </c>
      <c r="J60">
        <v>-641326486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229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90598845</v>
      </c>
      <c r="D7" s="18"/>
      <c r="E7" s="19">
        <v>155301949</v>
      </c>
      <c r="F7" s="20">
        <v>155301945</v>
      </c>
      <c r="G7" s="20">
        <v>7584061</v>
      </c>
      <c r="H7" s="20">
        <v>7166526</v>
      </c>
      <c r="I7" s="20">
        <v>7078820</v>
      </c>
      <c r="J7" s="20">
        <v>21829407</v>
      </c>
      <c r="K7" s="20">
        <v>8260999</v>
      </c>
      <c r="L7" s="20">
        <v>7618840</v>
      </c>
      <c r="M7" s="20">
        <v>7023721</v>
      </c>
      <c r="N7" s="20">
        <v>22903560</v>
      </c>
      <c r="O7" s="20">
        <v>8012081</v>
      </c>
      <c r="P7" s="20">
        <v>6674853</v>
      </c>
      <c r="Q7" s="20">
        <v>7690957</v>
      </c>
      <c r="R7" s="20">
        <v>22377891</v>
      </c>
      <c r="S7" s="20"/>
      <c r="T7" s="20"/>
      <c r="U7" s="20"/>
      <c r="V7" s="20"/>
      <c r="W7" s="20">
        <v>67110858</v>
      </c>
      <c r="X7" s="20">
        <v>114333249</v>
      </c>
      <c r="Y7" s="20">
        <v>-47222391</v>
      </c>
      <c r="Z7" s="21">
        <v>-41.302413263879174</v>
      </c>
      <c r="AA7" s="22">
        <v>155301945</v>
      </c>
    </row>
    <row r="8" spans="1:27" x14ac:dyDescent="0.25">
      <c r="A8" s="23" t="s">
        <v>36</v>
      </c>
      <c r="B8" s="17" t="s">
        <v>32</v>
      </c>
      <c r="C8" s="18">
        <v>2567005</v>
      </c>
      <c r="D8" s="18"/>
      <c r="E8" s="19">
        <v>-14893585</v>
      </c>
      <c r="F8" s="20">
        <v>-11128343</v>
      </c>
      <c r="G8" s="20">
        <v>218960</v>
      </c>
      <c r="H8" s="20">
        <v>178963</v>
      </c>
      <c r="I8" s="20">
        <v>180668</v>
      </c>
      <c r="J8" s="20">
        <v>578591</v>
      </c>
      <c r="K8" s="20">
        <v>215083</v>
      </c>
      <c r="L8" s="20">
        <v>147486</v>
      </c>
      <c r="M8" s="20">
        <v>113713</v>
      </c>
      <c r="N8" s="20">
        <v>476282</v>
      </c>
      <c r="O8" s="20">
        <v>223901</v>
      </c>
      <c r="P8" s="20">
        <v>178737</v>
      </c>
      <c r="Q8" s="20">
        <v>289611</v>
      </c>
      <c r="R8" s="20">
        <v>692249</v>
      </c>
      <c r="S8" s="20"/>
      <c r="T8" s="20"/>
      <c r="U8" s="20"/>
      <c r="V8" s="20"/>
      <c r="W8" s="20">
        <v>1747122</v>
      </c>
      <c r="X8" s="20">
        <v>-7746330</v>
      </c>
      <c r="Y8" s="20">
        <v>9493452</v>
      </c>
      <c r="Z8" s="21">
        <v>-122.55419017780031</v>
      </c>
      <c r="AA8" s="22">
        <v>-11128343</v>
      </c>
    </row>
    <row r="9" spans="1:27" x14ac:dyDescent="0.25">
      <c r="A9" s="23" t="s">
        <v>37</v>
      </c>
      <c r="B9" s="17" t="s">
        <v>38</v>
      </c>
      <c r="C9" s="18">
        <v>45305877</v>
      </c>
      <c r="D9" s="18"/>
      <c r="E9" s="19">
        <v>50289522</v>
      </c>
      <c r="F9" s="20">
        <v>50289522</v>
      </c>
      <c r="G9" s="20">
        <v>19765076</v>
      </c>
      <c r="H9" s="20"/>
      <c r="I9" s="20"/>
      <c r="J9" s="20">
        <v>19765076</v>
      </c>
      <c r="K9" s="20"/>
      <c r="L9" s="20"/>
      <c r="M9" s="20">
        <v>15812111</v>
      </c>
      <c r="N9" s="20">
        <v>15812111</v>
      </c>
      <c r="O9" s="20"/>
      <c r="P9" s="20"/>
      <c r="Q9" s="20">
        <v>11859147</v>
      </c>
      <c r="R9" s="20">
        <v>11859147</v>
      </c>
      <c r="S9" s="20"/>
      <c r="T9" s="20"/>
      <c r="U9" s="20"/>
      <c r="V9" s="20"/>
      <c r="W9" s="20">
        <v>47436334</v>
      </c>
      <c r="X9" s="20">
        <v>33526348</v>
      </c>
      <c r="Y9" s="20">
        <v>13909986</v>
      </c>
      <c r="Z9" s="21">
        <v>41.489714298736025</v>
      </c>
      <c r="AA9" s="22">
        <v>50289522</v>
      </c>
    </row>
    <row r="10" spans="1:27" x14ac:dyDescent="0.25">
      <c r="A10" s="23" t="s">
        <v>39</v>
      </c>
      <c r="B10" s="17" t="s">
        <v>38</v>
      </c>
      <c r="C10" s="18">
        <v>72060563</v>
      </c>
      <c r="D10" s="18"/>
      <c r="E10" s="19">
        <v>33258552</v>
      </c>
      <c r="F10" s="20">
        <v>54970280</v>
      </c>
      <c r="G10" s="20">
        <v>3234433</v>
      </c>
      <c r="H10" s="20"/>
      <c r="I10" s="20"/>
      <c r="J10" s="20">
        <v>3234433</v>
      </c>
      <c r="K10" s="20">
        <v>8000000</v>
      </c>
      <c r="L10" s="20"/>
      <c r="M10" s="20">
        <v>3947654</v>
      </c>
      <c r="N10" s="20">
        <v>11947654</v>
      </c>
      <c r="O10" s="20"/>
      <c r="P10" s="20"/>
      <c r="Q10" s="20">
        <v>9896964</v>
      </c>
      <c r="R10" s="20">
        <v>9896964</v>
      </c>
      <c r="S10" s="20"/>
      <c r="T10" s="20"/>
      <c r="U10" s="20"/>
      <c r="V10" s="20"/>
      <c r="W10" s="20">
        <v>25079051</v>
      </c>
      <c r="X10" s="20">
        <v>54191160</v>
      </c>
      <c r="Y10" s="20">
        <v>-29112109</v>
      </c>
      <c r="Z10" s="21">
        <v>-53.721140126913689</v>
      </c>
      <c r="AA10" s="22">
        <v>54970280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5546492</v>
      </c>
      <c r="F11" s="20">
        <v>5546492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4159869</v>
      </c>
      <c r="Y11" s="20">
        <v>-4159869</v>
      </c>
      <c r="Z11" s="21">
        <v>-100</v>
      </c>
      <c r="AA11" s="22">
        <v>5546492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-73127196</v>
      </c>
      <c r="D14" s="18"/>
      <c r="E14" s="19">
        <v>-131418018</v>
      </c>
      <c r="F14" s="20">
        <v>-139547721</v>
      </c>
      <c r="G14" s="20">
        <v>-24030535</v>
      </c>
      <c r="H14" s="20">
        <v>-11419730</v>
      </c>
      <c r="I14" s="20">
        <v>-6308379</v>
      </c>
      <c r="J14" s="20">
        <v>-41758644</v>
      </c>
      <c r="K14" s="20">
        <v>-6509663</v>
      </c>
      <c r="L14" s="20">
        <v>-6355276</v>
      </c>
      <c r="M14" s="20">
        <v>-5175960</v>
      </c>
      <c r="N14" s="20">
        <v>-18040899</v>
      </c>
      <c r="O14" s="20">
        <v>-3737701</v>
      </c>
      <c r="P14" s="20">
        <v>-4720855</v>
      </c>
      <c r="Q14" s="20">
        <v>-6688485</v>
      </c>
      <c r="R14" s="20">
        <v>-15147041</v>
      </c>
      <c r="S14" s="20"/>
      <c r="T14" s="20"/>
      <c r="U14" s="20"/>
      <c r="V14" s="20"/>
      <c r="W14" s="20">
        <v>-74946584</v>
      </c>
      <c r="X14" s="20">
        <v>-101504921</v>
      </c>
      <c r="Y14" s="20">
        <v>26558337</v>
      </c>
      <c r="Z14" s="21">
        <v>-26.164580730031801</v>
      </c>
      <c r="AA14" s="22">
        <v>-139547721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-17437134</v>
      </c>
      <c r="F15" s="20">
        <v>-17437134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-8593568</v>
      </c>
      <c r="Y15" s="20">
        <v>8593568</v>
      </c>
      <c r="Z15" s="21">
        <v>-100</v>
      </c>
      <c r="AA15" s="22">
        <v>-17437134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137405094</v>
      </c>
      <c r="D17" s="26">
        <f>SUM(D6:D16)</f>
        <v>0</v>
      </c>
      <c r="E17" s="27">
        <f t="shared" si="0"/>
        <v>80647778</v>
      </c>
      <c r="F17" s="28">
        <f t="shared" si="0"/>
        <v>97995041</v>
      </c>
      <c r="G17" s="28">
        <f t="shared" si="0"/>
        <v>6771995</v>
      </c>
      <c r="H17" s="28">
        <f t="shared" si="0"/>
        <v>-4074241</v>
      </c>
      <c r="I17" s="28">
        <f t="shared" si="0"/>
        <v>951109</v>
      </c>
      <c r="J17" s="28">
        <f t="shared" si="0"/>
        <v>3648863</v>
      </c>
      <c r="K17" s="28">
        <f t="shared" si="0"/>
        <v>9966419</v>
      </c>
      <c r="L17" s="28">
        <f t="shared" si="0"/>
        <v>1411050</v>
      </c>
      <c r="M17" s="28">
        <f t="shared" si="0"/>
        <v>21721239</v>
      </c>
      <c r="N17" s="28">
        <f t="shared" si="0"/>
        <v>33098708</v>
      </c>
      <c r="O17" s="28">
        <f t="shared" si="0"/>
        <v>4498281</v>
      </c>
      <c r="P17" s="28">
        <f t="shared" si="0"/>
        <v>2132735</v>
      </c>
      <c r="Q17" s="28">
        <f t="shared" si="0"/>
        <v>23048194</v>
      </c>
      <c r="R17" s="28">
        <f t="shared" si="0"/>
        <v>29679210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66426781</v>
      </c>
      <c r="X17" s="28">
        <f t="shared" si="0"/>
        <v>88365807</v>
      </c>
      <c r="Y17" s="28">
        <f t="shared" si="0"/>
        <v>-21939026</v>
      </c>
      <c r="Z17" s="29">
        <f>+IF(X17&lt;&gt;0,+(Y17/X17)*100,0)</f>
        <v>-24.827505960535166</v>
      </c>
      <c r="AA17" s="30">
        <f>SUM(AA6:AA16)</f>
        <v>97995041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-63378056</v>
      </c>
      <c r="D28" s="18"/>
      <c r="E28" s="19">
        <v>-37485290</v>
      </c>
      <c r="F28" s="20">
        <v>-60636999</v>
      </c>
      <c r="G28" s="20">
        <v>-6179253</v>
      </c>
      <c r="H28" s="20"/>
      <c r="I28" s="20">
        <v>-1331067</v>
      </c>
      <c r="J28" s="20">
        <v>-7510320</v>
      </c>
      <c r="K28" s="20">
        <v>-5758584</v>
      </c>
      <c r="L28" s="20">
        <v>-10981915</v>
      </c>
      <c r="M28" s="20">
        <v>-12014324</v>
      </c>
      <c r="N28" s="20">
        <v>-28754823</v>
      </c>
      <c r="O28" s="20"/>
      <c r="P28" s="20">
        <v>-2736963</v>
      </c>
      <c r="Q28" s="20">
        <v>-1585163</v>
      </c>
      <c r="R28" s="20">
        <v>-4322126</v>
      </c>
      <c r="S28" s="20"/>
      <c r="T28" s="20"/>
      <c r="U28" s="20"/>
      <c r="V28" s="20"/>
      <c r="W28" s="20">
        <v>-40587269</v>
      </c>
      <c r="X28" s="20">
        <v>-49368197</v>
      </c>
      <c r="Y28" s="20">
        <v>8780928</v>
      </c>
      <c r="Z28" s="21">
        <v>-17.786608654150363</v>
      </c>
      <c r="AA28" s="22">
        <v>-60636999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-63378056</v>
      </c>
      <c r="D30" s="26">
        <f t="shared" ref="D30:Y30" si="1">SUM(D21:D29)</f>
        <v>0</v>
      </c>
      <c r="E30" s="27">
        <f t="shared" si="1"/>
        <v>-37485290</v>
      </c>
      <c r="F30" s="28">
        <f t="shared" si="1"/>
        <v>-60636999</v>
      </c>
      <c r="G30" s="28">
        <f t="shared" si="1"/>
        <v>-6179253</v>
      </c>
      <c r="H30" s="28">
        <f t="shared" si="1"/>
        <v>0</v>
      </c>
      <c r="I30" s="28">
        <f t="shared" si="1"/>
        <v>-1331067</v>
      </c>
      <c r="J30" s="28">
        <f t="shared" si="1"/>
        <v>-7510320</v>
      </c>
      <c r="K30" s="28">
        <f t="shared" si="1"/>
        <v>-5758584</v>
      </c>
      <c r="L30" s="28">
        <f t="shared" si="1"/>
        <v>-10981915</v>
      </c>
      <c r="M30" s="28">
        <f t="shared" si="1"/>
        <v>-12014324</v>
      </c>
      <c r="N30" s="28">
        <f t="shared" si="1"/>
        <v>-28754823</v>
      </c>
      <c r="O30" s="28">
        <f t="shared" si="1"/>
        <v>0</v>
      </c>
      <c r="P30" s="28">
        <f t="shared" si="1"/>
        <v>-2736963</v>
      </c>
      <c r="Q30" s="28">
        <f t="shared" si="1"/>
        <v>-1585163</v>
      </c>
      <c r="R30" s="28">
        <f t="shared" si="1"/>
        <v>-4322126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-40587269</v>
      </c>
      <c r="X30" s="28">
        <f t="shared" si="1"/>
        <v>-49368197</v>
      </c>
      <c r="Y30" s="28">
        <f t="shared" si="1"/>
        <v>8780928</v>
      </c>
      <c r="Z30" s="29">
        <f>+IF(X30&lt;&gt;0,+(Y30/X30)*100,0)</f>
        <v>-17.786608654150363</v>
      </c>
      <c r="AA30" s="30">
        <f>SUM(AA21:AA29)</f>
        <v>-60636999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74027038</v>
      </c>
      <c r="D41" s="32">
        <f>+D17+D30+D39</f>
        <v>0</v>
      </c>
      <c r="E41" s="33">
        <f t="shared" si="3"/>
        <v>43162488</v>
      </c>
      <c r="F41" s="34">
        <f t="shared" si="3"/>
        <v>37358042</v>
      </c>
      <c r="G41" s="34">
        <f t="shared" si="3"/>
        <v>592742</v>
      </c>
      <c r="H41" s="34">
        <f t="shared" si="3"/>
        <v>-4074241</v>
      </c>
      <c r="I41" s="34">
        <f t="shared" si="3"/>
        <v>-379958</v>
      </c>
      <c r="J41" s="34">
        <f t="shared" si="3"/>
        <v>-3861457</v>
      </c>
      <c r="K41" s="34">
        <f t="shared" si="3"/>
        <v>4207835</v>
      </c>
      <c r="L41" s="34">
        <f t="shared" si="3"/>
        <v>-9570865</v>
      </c>
      <c r="M41" s="34">
        <f t="shared" si="3"/>
        <v>9706915</v>
      </c>
      <c r="N41" s="34">
        <f t="shared" si="3"/>
        <v>4343885</v>
      </c>
      <c r="O41" s="34">
        <f t="shared" si="3"/>
        <v>4498281</v>
      </c>
      <c r="P41" s="34">
        <f t="shared" si="3"/>
        <v>-604228</v>
      </c>
      <c r="Q41" s="34">
        <f t="shared" si="3"/>
        <v>21463031</v>
      </c>
      <c r="R41" s="34">
        <f t="shared" si="3"/>
        <v>25357084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25839512</v>
      </c>
      <c r="X41" s="34">
        <f t="shared" si="3"/>
        <v>38997610</v>
      </c>
      <c r="Y41" s="34">
        <f t="shared" si="3"/>
        <v>-13158098</v>
      </c>
      <c r="Z41" s="35">
        <f>+IF(X41&lt;&gt;0,+(Y41/X41)*100,0)</f>
        <v>-33.740780524755237</v>
      </c>
      <c r="AA41" s="36">
        <f>+AA17+AA30+AA39</f>
        <v>37358042</v>
      </c>
    </row>
    <row r="42" spans="1:27" x14ac:dyDescent="0.25">
      <c r="A42" s="23" t="s">
        <v>63</v>
      </c>
      <c r="B42" s="17" t="s">
        <v>64</v>
      </c>
      <c r="C42" s="32">
        <v>-492199906</v>
      </c>
      <c r="D42" s="32"/>
      <c r="E42" s="33"/>
      <c r="F42" s="34"/>
      <c r="G42" s="34">
        <v>-391854465</v>
      </c>
      <c r="H42" s="34">
        <f>+G43+H60</f>
        <v>-391261723</v>
      </c>
      <c r="I42" s="34">
        <f>+H43+I60</f>
        <v>-395335964</v>
      </c>
      <c r="J42" s="34">
        <f>+G42</f>
        <v>-391854465</v>
      </c>
      <c r="K42" s="34">
        <f>+I43+K60</f>
        <v>-395715922</v>
      </c>
      <c r="L42" s="34">
        <f>+K43+L60</f>
        <v>-391508087</v>
      </c>
      <c r="M42" s="34">
        <f>+L43+M60</f>
        <v>-401078952</v>
      </c>
      <c r="N42" s="34">
        <f>+K42</f>
        <v>-395715922</v>
      </c>
      <c r="O42" s="34">
        <f>+M43+O60</f>
        <v>-391372037</v>
      </c>
      <c r="P42" s="34">
        <f>+O43+P60</f>
        <v>-386873756</v>
      </c>
      <c r="Q42" s="34">
        <f>+P43+Q60</f>
        <v>-387477984</v>
      </c>
      <c r="R42" s="34">
        <f>+O42</f>
        <v>-391372037</v>
      </c>
      <c r="S42" s="34">
        <f>+Q43+S60</f>
        <v>-366014953</v>
      </c>
      <c r="T42" s="34">
        <f>+S43+T60</f>
        <v>-366014953</v>
      </c>
      <c r="U42" s="34">
        <f>+T43+U60</f>
        <v>-366014953</v>
      </c>
      <c r="V42" s="34">
        <f>+S42</f>
        <v>-366014953</v>
      </c>
      <c r="W42" s="34">
        <f>+G42</f>
        <v>-391854465</v>
      </c>
      <c r="X42" s="34"/>
      <c r="Y42" s="34">
        <f>+W42-X42</f>
        <v>-391854465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-418172868</v>
      </c>
      <c r="D43" s="44">
        <f t="shared" ref="D43:AA43" si="4">+D41+D42</f>
        <v>0</v>
      </c>
      <c r="E43" s="45">
        <f t="shared" si="4"/>
        <v>43162488</v>
      </c>
      <c r="F43" s="46">
        <f t="shared" si="4"/>
        <v>37358042</v>
      </c>
      <c r="G43" s="46">
        <f t="shared" si="4"/>
        <v>-391261723</v>
      </c>
      <c r="H43" s="46">
        <f t="shared" si="4"/>
        <v>-395335964</v>
      </c>
      <c r="I43" s="46">
        <f t="shared" si="4"/>
        <v>-395715922</v>
      </c>
      <c r="J43" s="46">
        <f>+I43</f>
        <v>-395715922</v>
      </c>
      <c r="K43" s="46">
        <f t="shared" si="4"/>
        <v>-391508087</v>
      </c>
      <c r="L43" s="46">
        <f t="shared" si="4"/>
        <v>-401078952</v>
      </c>
      <c r="M43" s="46">
        <f t="shared" si="4"/>
        <v>-391372037</v>
      </c>
      <c r="N43" s="46">
        <f>+M43</f>
        <v>-391372037</v>
      </c>
      <c r="O43" s="46">
        <f t="shared" si="4"/>
        <v>-386873756</v>
      </c>
      <c r="P43" s="46">
        <f t="shared" si="4"/>
        <v>-387477984</v>
      </c>
      <c r="Q43" s="46">
        <f t="shared" si="4"/>
        <v>-366014953</v>
      </c>
      <c r="R43" s="46">
        <f>+Q43</f>
        <v>-366014953</v>
      </c>
      <c r="S43" s="46">
        <f t="shared" si="4"/>
        <v>-366014953</v>
      </c>
      <c r="T43" s="46">
        <f t="shared" si="4"/>
        <v>-366014953</v>
      </c>
      <c r="U43" s="46">
        <f t="shared" si="4"/>
        <v>-366014953</v>
      </c>
      <c r="V43" s="46">
        <f>+U43</f>
        <v>-366014953</v>
      </c>
      <c r="W43" s="46">
        <f>+V43</f>
        <v>-366014953</v>
      </c>
      <c r="X43" s="46">
        <f t="shared" si="4"/>
        <v>38997610</v>
      </c>
      <c r="Y43" s="46">
        <f t="shared" si="4"/>
        <v>-405012563</v>
      </c>
      <c r="Z43" s="47">
        <f>+IF(X43&lt;&gt;0,+(Y43/X43)*100,0)</f>
        <v>-1038.5573962096653</v>
      </c>
      <c r="AA43" s="48">
        <f t="shared" si="4"/>
        <v>37358042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-391854465</v>
      </c>
      <c r="J60">
        <v>-391854465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230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11281749</v>
      </c>
      <c r="D7" s="18"/>
      <c r="E7" s="19">
        <v>15420228</v>
      </c>
      <c r="F7" s="20">
        <v>16521669</v>
      </c>
      <c r="G7" s="20"/>
      <c r="H7" s="20">
        <v>1059435</v>
      </c>
      <c r="I7" s="20">
        <v>1031687</v>
      </c>
      <c r="J7" s="20">
        <v>2091122</v>
      </c>
      <c r="K7" s="20">
        <v>979910</v>
      </c>
      <c r="L7" s="20">
        <v>815576</v>
      </c>
      <c r="M7" s="20">
        <v>736379</v>
      </c>
      <c r="N7" s="20">
        <v>2531865</v>
      </c>
      <c r="O7" s="20">
        <v>688519</v>
      </c>
      <c r="P7" s="20">
        <v>822981</v>
      </c>
      <c r="Q7" s="20">
        <v>717964</v>
      </c>
      <c r="R7" s="20">
        <v>2229464</v>
      </c>
      <c r="S7" s="20"/>
      <c r="T7" s="20"/>
      <c r="U7" s="20"/>
      <c r="V7" s="20"/>
      <c r="W7" s="20">
        <v>6852451</v>
      </c>
      <c r="X7" s="20">
        <v>12005747</v>
      </c>
      <c r="Y7" s="20">
        <v>-5153296</v>
      </c>
      <c r="Z7" s="21">
        <v>-42.92357651714633</v>
      </c>
      <c r="AA7" s="22">
        <v>16521669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>
        <v>669149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267660</v>
      </c>
      <c r="Y9" s="20">
        <v>-267660</v>
      </c>
      <c r="Z9" s="21">
        <v>-100</v>
      </c>
      <c r="AA9" s="22">
        <v>669149</v>
      </c>
    </row>
    <row r="10" spans="1:27" x14ac:dyDescent="0.25">
      <c r="A10" s="23" t="s">
        <v>39</v>
      </c>
      <c r="B10" s="17" t="s">
        <v>38</v>
      </c>
      <c r="C10" s="18">
        <v>35125000</v>
      </c>
      <c r="D10" s="18"/>
      <c r="E10" s="19">
        <v>20000004</v>
      </c>
      <c r="F10" s="20">
        <v>20000000</v>
      </c>
      <c r="G10" s="20"/>
      <c r="H10" s="20">
        <v>6000000</v>
      </c>
      <c r="I10" s="20">
        <v>6000000</v>
      </c>
      <c r="J10" s="20">
        <v>12000000</v>
      </c>
      <c r="K10" s="20"/>
      <c r="L10" s="20"/>
      <c r="M10" s="20"/>
      <c r="N10" s="20"/>
      <c r="O10" s="20"/>
      <c r="P10" s="20"/>
      <c r="Q10" s="20">
        <v>9000000</v>
      </c>
      <c r="R10" s="20">
        <v>9000000</v>
      </c>
      <c r="S10" s="20"/>
      <c r="T10" s="20"/>
      <c r="U10" s="20"/>
      <c r="V10" s="20"/>
      <c r="W10" s="20">
        <v>21000000</v>
      </c>
      <c r="X10" s="20">
        <v>15000001</v>
      </c>
      <c r="Y10" s="20">
        <v>5999999</v>
      </c>
      <c r="Z10" s="21">
        <v>39.999990666667287</v>
      </c>
      <c r="AA10" s="22">
        <v>20000000</v>
      </c>
    </row>
    <row r="11" spans="1:27" x14ac:dyDescent="0.25">
      <c r="A11" s="23" t="s">
        <v>40</v>
      </c>
      <c r="B11" s="17" t="s">
        <v>32</v>
      </c>
      <c r="C11" s="18">
        <v>70426</v>
      </c>
      <c r="D11" s="18"/>
      <c r="E11" s="19">
        <v>576312</v>
      </c>
      <c r="F11" s="20">
        <v>59506</v>
      </c>
      <c r="G11" s="20"/>
      <c r="H11" s="20">
        <v>3325</v>
      </c>
      <c r="I11" s="20">
        <v>11487</v>
      </c>
      <c r="J11" s="20">
        <v>14812</v>
      </c>
      <c r="K11" s="20">
        <v>14507</v>
      </c>
      <c r="L11" s="20">
        <v>6467</v>
      </c>
      <c r="M11" s="20">
        <v>10939</v>
      </c>
      <c r="N11" s="20">
        <v>31913</v>
      </c>
      <c r="O11" s="20">
        <v>8732</v>
      </c>
      <c r="P11" s="20">
        <v>13410</v>
      </c>
      <c r="Q11" s="20">
        <v>13785</v>
      </c>
      <c r="R11" s="20">
        <v>35927</v>
      </c>
      <c r="S11" s="20"/>
      <c r="T11" s="20"/>
      <c r="U11" s="20"/>
      <c r="V11" s="20"/>
      <c r="W11" s="20">
        <v>82652</v>
      </c>
      <c r="X11" s="20">
        <v>225510</v>
      </c>
      <c r="Y11" s="20">
        <v>-142858</v>
      </c>
      <c r="Z11" s="21">
        <v>-63.34885370936987</v>
      </c>
      <c r="AA11" s="22">
        <v>59506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-9257537</v>
      </c>
      <c r="D14" s="18"/>
      <c r="E14" s="19">
        <v>-15673440</v>
      </c>
      <c r="F14" s="20">
        <v>-17919468</v>
      </c>
      <c r="G14" s="20"/>
      <c r="H14" s="20">
        <v>-182842</v>
      </c>
      <c r="I14" s="20">
        <v>-1377552</v>
      </c>
      <c r="J14" s="20">
        <v>-1560394</v>
      </c>
      <c r="K14" s="20">
        <v>-878260</v>
      </c>
      <c r="L14" s="20">
        <v>-904986</v>
      </c>
      <c r="M14" s="20">
        <v>-1834397</v>
      </c>
      <c r="N14" s="20">
        <v>-3617643</v>
      </c>
      <c r="O14" s="20">
        <v>157497</v>
      </c>
      <c r="P14" s="20">
        <v>201367</v>
      </c>
      <c r="Q14" s="20">
        <v>847157</v>
      </c>
      <c r="R14" s="20">
        <v>1206021</v>
      </c>
      <c r="S14" s="20"/>
      <c r="T14" s="20"/>
      <c r="U14" s="20"/>
      <c r="V14" s="20"/>
      <c r="W14" s="20">
        <v>-3972016</v>
      </c>
      <c r="X14" s="20">
        <v>-12653492</v>
      </c>
      <c r="Y14" s="20">
        <v>8681476</v>
      </c>
      <c r="Z14" s="21">
        <v>-68.609329345606724</v>
      </c>
      <c r="AA14" s="22">
        <v>-17919468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37219638</v>
      </c>
      <c r="D17" s="26">
        <f>SUM(D6:D16)</f>
        <v>0</v>
      </c>
      <c r="E17" s="27">
        <f t="shared" si="0"/>
        <v>20323104</v>
      </c>
      <c r="F17" s="28">
        <f t="shared" si="0"/>
        <v>19330856</v>
      </c>
      <c r="G17" s="28">
        <f t="shared" si="0"/>
        <v>0</v>
      </c>
      <c r="H17" s="28">
        <f t="shared" si="0"/>
        <v>6879918</v>
      </c>
      <c r="I17" s="28">
        <f t="shared" si="0"/>
        <v>5665622</v>
      </c>
      <c r="J17" s="28">
        <f t="shared" si="0"/>
        <v>12545540</v>
      </c>
      <c r="K17" s="28">
        <f t="shared" si="0"/>
        <v>116157</v>
      </c>
      <c r="L17" s="28">
        <f t="shared" si="0"/>
        <v>-82943</v>
      </c>
      <c r="M17" s="28">
        <f t="shared" si="0"/>
        <v>-1087079</v>
      </c>
      <c r="N17" s="28">
        <f t="shared" si="0"/>
        <v>-1053865</v>
      </c>
      <c r="O17" s="28">
        <f t="shared" si="0"/>
        <v>854748</v>
      </c>
      <c r="P17" s="28">
        <f t="shared" si="0"/>
        <v>1037758</v>
      </c>
      <c r="Q17" s="28">
        <f t="shared" si="0"/>
        <v>10578906</v>
      </c>
      <c r="R17" s="28">
        <f t="shared" si="0"/>
        <v>12471412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23963087</v>
      </c>
      <c r="X17" s="28">
        <f t="shared" si="0"/>
        <v>14845426</v>
      </c>
      <c r="Y17" s="28">
        <f t="shared" si="0"/>
        <v>9117661</v>
      </c>
      <c r="Z17" s="29">
        <f>+IF(X17&lt;&gt;0,+(Y17/X17)*100,0)</f>
        <v>61.417307930402266</v>
      </c>
      <c r="AA17" s="30">
        <f>SUM(AA6:AA16)</f>
        <v>19330856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-21151689</v>
      </c>
      <c r="D28" s="18"/>
      <c r="E28" s="19">
        <v>-29817648</v>
      </c>
      <c r="F28" s="20">
        <v>-20000000</v>
      </c>
      <c r="G28" s="20"/>
      <c r="H28" s="20">
        <v>-4764952</v>
      </c>
      <c r="I28" s="20"/>
      <c r="J28" s="20">
        <v>-4764952</v>
      </c>
      <c r="K28" s="20"/>
      <c r="L28" s="20">
        <v>-855863</v>
      </c>
      <c r="M28" s="20">
        <v>-5823946</v>
      </c>
      <c r="N28" s="20">
        <v>-6679809</v>
      </c>
      <c r="O28" s="20">
        <v>2712774</v>
      </c>
      <c r="P28" s="20">
        <v>-3708130</v>
      </c>
      <c r="Q28" s="20">
        <v>-372399</v>
      </c>
      <c r="R28" s="20">
        <v>-1367755</v>
      </c>
      <c r="S28" s="20"/>
      <c r="T28" s="20"/>
      <c r="U28" s="20"/>
      <c r="V28" s="20"/>
      <c r="W28" s="20">
        <v>-12812516</v>
      </c>
      <c r="X28" s="20">
        <v>-18436176</v>
      </c>
      <c r="Y28" s="20">
        <v>5623660</v>
      </c>
      <c r="Z28" s="21">
        <v>-30.503397233786444</v>
      </c>
      <c r="AA28" s="22">
        <v>-20000000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-21151689</v>
      </c>
      <c r="D30" s="26">
        <f t="shared" ref="D30:Y30" si="1">SUM(D21:D29)</f>
        <v>0</v>
      </c>
      <c r="E30" s="27">
        <f t="shared" si="1"/>
        <v>-29817648</v>
      </c>
      <c r="F30" s="28">
        <f t="shared" si="1"/>
        <v>-20000000</v>
      </c>
      <c r="G30" s="28">
        <f t="shared" si="1"/>
        <v>0</v>
      </c>
      <c r="H30" s="28">
        <f t="shared" si="1"/>
        <v>-4764952</v>
      </c>
      <c r="I30" s="28">
        <f t="shared" si="1"/>
        <v>0</v>
      </c>
      <c r="J30" s="28">
        <f t="shared" si="1"/>
        <v>-4764952</v>
      </c>
      <c r="K30" s="28">
        <f t="shared" si="1"/>
        <v>0</v>
      </c>
      <c r="L30" s="28">
        <f t="shared" si="1"/>
        <v>-855863</v>
      </c>
      <c r="M30" s="28">
        <f t="shared" si="1"/>
        <v>-5823946</v>
      </c>
      <c r="N30" s="28">
        <f t="shared" si="1"/>
        <v>-6679809</v>
      </c>
      <c r="O30" s="28">
        <f t="shared" si="1"/>
        <v>2712774</v>
      </c>
      <c r="P30" s="28">
        <f t="shared" si="1"/>
        <v>-3708130</v>
      </c>
      <c r="Q30" s="28">
        <f t="shared" si="1"/>
        <v>-372399</v>
      </c>
      <c r="R30" s="28">
        <f t="shared" si="1"/>
        <v>-1367755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-12812516</v>
      </c>
      <c r="X30" s="28">
        <f t="shared" si="1"/>
        <v>-18436176</v>
      </c>
      <c r="Y30" s="28">
        <f t="shared" si="1"/>
        <v>5623660</v>
      </c>
      <c r="Z30" s="29">
        <f>+IF(X30&lt;&gt;0,+(Y30/X30)*100,0)</f>
        <v>-30.503397233786444</v>
      </c>
      <c r="AA30" s="30">
        <f>SUM(AA21:AA29)</f>
        <v>-20000000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16067949</v>
      </c>
      <c r="D41" s="32">
        <f>+D17+D30+D39</f>
        <v>0</v>
      </c>
      <c r="E41" s="33">
        <f t="shared" si="3"/>
        <v>-9494544</v>
      </c>
      <c r="F41" s="34">
        <f t="shared" si="3"/>
        <v>-669144</v>
      </c>
      <c r="G41" s="34">
        <f t="shared" si="3"/>
        <v>0</v>
      </c>
      <c r="H41" s="34">
        <f t="shared" si="3"/>
        <v>2114966</v>
      </c>
      <c r="I41" s="34">
        <f t="shared" si="3"/>
        <v>5665622</v>
      </c>
      <c r="J41" s="34">
        <f t="shared" si="3"/>
        <v>7780588</v>
      </c>
      <c r="K41" s="34">
        <f t="shared" si="3"/>
        <v>116157</v>
      </c>
      <c r="L41" s="34">
        <f t="shared" si="3"/>
        <v>-938806</v>
      </c>
      <c r="M41" s="34">
        <f t="shared" si="3"/>
        <v>-6911025</v>
      </c>
      <c r="N41" s="34">
        <f t="shared" si="3"/>
        <v>-7733674</v>
      </c>
      <c r="O41" s="34">
        <f t="shared" si="3"/>
        <v>3567522</v>
      </c>
      <c r="P41" s="34">
        <f t="shared" si="3"/>
        <v>-2670372</v>
      </c>
      <c r="Q41" s="34">
        <f t="shared" si="3"/>
        <v>10206507</v>
      </c>
      <c r="R41" s="34">
        <f t="shared" si="3"/>
        <v>11103657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11150571</v>
      </c>
      <c r="X41" s="34">
        <f t="shared" si="3"/>
        <v>-3590750</v>
      </c>
      <c r="Y41" s="34">
        <f t="shared" si="3"/>
        <v>14741321</v>
      </c>
      <c r="Z41" s="35">
        <f>+IF(X41&lt;&gt;0,+(Y41/X41)*100,0)</f>
        <v>-410.53598830327928</v>
      </c>
      <c r="AA41" s="36">
        <f>+AA17+AA30+AA39</f>
        <v>-669144</v>
      </c>
    </row>
    <row r="42" spans="1:27" x14ac:dyDescent="0.25">
      <c r="A42" s="23" t="s">
        <v>63</v>
      </c>
      <c r="B42" s="17" t="s">
        <v>64</v>
      </c>
      <c r="C42" s="32">
        <v>41052838</v>
      </c>
      <c r="D42" s="32"/>
      <c r="E42" s="33">
        <v>-31050056</v>
      </c>
      <c r="F42" s="34">
        <v>-31050056</v>
      </c>
      <c r="G42" s="34"/>
      <c r="H42" s="34">
        <f>+G43+H60</f>
        <v>0</v>
      </c>
      <c r="I42" s="34">
        <f>+H43+I60</f>
        <v>2114966</v>
      </c>
      <c r="J42" s="34">
        <f>+G42</f>
        <v>0</v>
      </c>
      <c r="K42" s="34">
        <f>+I43+K60</f>
        <v>7780588</v>
      </c>
      <c r="L42" s="34">
        <f>+K43+L60</f>
        <v>7896745</v>
      </c>
      <c r="M42" s="34">
        <f>+L43+M60</f>
        <v>6957939</v>
      </c>
      <c r="N42" s="34">
        <f>+K42</f>
        <v>7780588</v>
      </c>
      <c r="O42" s="34">
        <f>+M43+O60</f>
        <v>46914</v>
      </c>
      <c r="P42" s="34">
        <f>+O43+P60</f>
        <v>3614436</v>
      </c>
      <c r="Q42" s="34">
        <f>+P43+Q60</f>
        <v>944064</v>
      </c>
      <c r="R42" s="34">
        <f>+O42</f>
        <v>46914</v>
      </c>
      <c r="S42" s="34">
        <f>+Q43+S60</f>
        <v>11150571</v>
      </c>
      <c r="T42" s="34">
        <f>+S43+T60</f>
        <v>11150571</v>
      </c>
      <c r="U42" s="34">
        <f>+T43+U60</f>
        <v>11150571</v>
      </c>
      <c r="V42" s="34">
        <f>+S42</f>
        <v>11150571</v>
      </c>
      <c r="W42" s="34">
        <f>+G42</f>
        <v>0</v>
      </c>
      <c r="X42" s="34">
        <v>-31050056</v>
      </c>
      <c r="Y42" s="34">
        <f>+W42-X42</f>
        <v>31050056</v>
      </c>
      <c r="Z42" s="35">
        <f>+IF(X42&lt;&gt;0,+(Y42/X42)*100,0)</f>
        <v>-100</v>
      </c>
      <c r="AA42" s="36">
        <v>-31050056</v>
      </c>
    </row>
    <row r="43" spans="1:27" x14ac:dyDescent="0.25">
      <c r="A43" s="42" t="s">
        <v>65</v>
      </c>
      <c r="B43" s="43" t="s">
        <v>64</v>
      </c>
      <c r="C43" s="44">
        <f>+C41+C42</f>
        <v>57120787</v>
      </c>
      <c r="D43" s="44">
        <f t="shared" ref="D43:AA43" si="4">+D41+D42</f>
        <v>0</v>
      </c>
      <c r="E43" s="45">
        <f t="shared" si="4"/>
        <v>-40544600</v>
      </c>
      <c r="F43" s="46">
        <f t="shared" si="4"/>
        <v>-31719200</v>
      </c>
      <c r="G43" s="46">
        <f t="shared" si="4"/>
        <v>0</v>
      </c>
      <c r="H43" s="46">
        <f t="shared" si="4"/>
        <v>2114966</v>
      </c>
      <c r="I43" s="46">
        <f t="shared" si="4"/>
        <v>7780588</v>
      </c>
      <c r="J43" s="46">
        <f>+I43</f>
        <v>7780588</v>
      </c>
      <c r="K43" s="46">
        <f t="shared" si="4"/>
        <v>7896745</v>
      </c>
      <c r="L43" s="46">
        <f t="shared" si="4"/>
        <v>6957939</v>
      </c>
      <c r="M43" s="46">
        <f t="shared" si="4"/>
        <v>46914</v>
      </c>
      <c r="N43" s="46">
        <f>+M43</f>
        <v>46914</v>
      </c>
      <c r="O43" s="46">
        <f t="shared" si="4"/>
        <v>3614436</v>
      </c>
      <c r="P43" s="46">
        <f t="shared" si="4"/>
        <v>944064</v>
      </c>
      <c r="Q43" s="46">
        <f t="shared" si="4"/>
        <v>11150571</v>
      </c>
      <c r="R43" s="46">
        <f>+Q43</f>
        <v>11150571</v>
      </c>
      <c r="S43" s="46">
        <f t="shared" si="4"/>
        <v>11150571</v>
      </c>
      <c r="T43" s="46">
        <f t="shared" si="4"/>
        <v>11150571</v>
      </c>
      <c r="U43" s="46">
        <f t="shared" si="4"/>
        <v>11150571</v>
      </c>
      <c r="V43" s="46">
        <f>+U43</f>
        <v>11150571</v>
      </c>
      <c r="W43" s="46">
        <f>+V43</f>
        <v>11150571</v>
      </c>
      <c r="X43" s="46">
        <f t="shared" si="4"/>
        <v>-34640806</v>
      </c>
      <c r="Y43" s="46">
        <f t="shared" si="4"/>
        <v>45791377</v>
      </c>
      <c r="Z43" s="47">
        <f>+IF(X43&lt;&gt;0,+(Y43/X43)*100,0)</f>
        <v>-132.1891211191795</v>
      </c>
      <c r="AA43" s="48">
        <f t="shared" si="4"/>
        <v>-31719200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231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11767490</v>
      </c>
      <c r="D7" s="18"/>
      <c r="E7" s="19">
        <v>9103812</v>
      </c>
      <c r="F7" s="20">
        <v>14619301</v>
      </c>
      <c r="G7" s="20">
        <v>1089635</v>
      </c>
      <c r="H7" s="20">
        <v>1007362</v>
      </c>
      <c r="I7" s="20">
        <v>1293237</v>
      </c>
      <c r="J7" s="20">
        <v>3390234</v>
      </c>
      <c r="K7" s="20">
        <v>1013136</v>
      </c>
      <c r="L7" s="20">
        <v>1553023</v>
      </c>
      <c r="M7" s="20">
        <v>1044914</v>
      </c>
      <c r="N7" s="20">
        <v>3611073</v>
      </c>
      <c r="O7" s="20">
        <v>918693</v>
      </c>
      <c r="P7" s="20">
        <v>1093125</v>
      </c>
      <c r="Q7" s="20">
        <v>1165162</v>
      </c>
      <c r="R7" s="20">
        <v>3176980</v>
      </c>
      <c r="S7" s="20"/>
      <c r="T7" s="20"/>
      <c r="U7" s="20"/>
      <c r="V7" s="20"/>
      <c r="W7" s="20">
        <v>10178287</v>
      </c>
      <c r="X7" s="20">
        <v>9034055</v>
      </c>
      <c r="Y7" s="20">
        <v>1144232</v>
      </c>
      <c r="Z7" s="21">
        <v>12.665763048819162</v>
      </c>
      <c r="AA7" s="22">
        <v>14619301</v>
      </c>
    </row>
    <row r="8" spans="1:27" x14ac:dyDescent="0.25">
      <c r="A8" s="23" t="s">
        <v>36</v>
      </c>
      <c r="B8" s="17" t="s">
        <v>32</v>
      </c>
      <c r="C8" s="18">
        <v>12267</v>
      </c>
      <c r="D8" s="18"/>
      <c r="E8" s="19">
        <v>13305</v>
      </c>
      <c r="F8" s="20">
        <v>13305</v>
      </c>
      <c r="G8" s="20">
        <v>3521</v>
      </c>
      <c r="H8" s="20">
        <v>1174</v>
      </c>
      <c r="I8" s="20"/>
      <c r="J8" s="20">
        <v>4695</v>
      </c>
      <c r="K8" s="20"/>
      <c r="L8" s="20"/>
      <c r="M8" s="20">
        <v>1174</v>
      </c>
      <c r="N8" s="20">
        <v>1174</v>
      </c>
      <c r="O8" s="20"/>
      <c r="P8" s="20">
        <v>3521</v>
      </c>
      <c r="Q8" s="20"/>
      <c r="R8" s="20">
        <v>3521</v>
      </c>
      <c r="S8" s="20"/>
      <c r="T8" s="20"/>
      <c r="U8" s="20"/>
      <c r="V8" s="20"/>
      <c r="W8" s="20">
        <v>9390</v>
      </c>
      <c r="X8" s="20">
        <v>9981</v>
      </c>
      <c r="Y8" s="20">
        <v>-591</v>
      </c>
      <c r="Z8" s="21">
        <v>-5.9212503757138562</v>
      </c>
      <c r="AA8" s="22">
        <v>13305</v>
      </c>
    </row>
    <row r="9" spans="1:27" x14ac:dyDescent="0.25">
      <c r="A9" s="23" t="s">
        <v>37</v>
      </c>
      <c r="B9" s="17" t="s">
        <v>38</v>
      </c>
      <c r="C9" s="18">
        <v>-841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60000000</v>
      </c>
      <c r="D10" s="18"/>
      <c r="E10" s="19">
        <v>181413000</v>
      </c>
      <c r="F10" s="20">
        <v>187413000</v>
      </c>
      <c r="G10" s="20">
        <v>30000000</v>
      </c>
      <c r="H10" s="20">
        <v>49000000</v>
      </c>
      <c r="I10" s="20"/>
      <c r="J10" s="20">
        <v>79000000</v>
      </c>
      <c r="K10" s="20">
        <v>30000000</v>
      </c>
      <c r="L10" s="20">
        <v>49887000</v>
      </c>
      <c r="M10" s="20"/>
      <c r="N10" s="20">
        <v>79887000</v>
      </c>
      <c r="O10" s="20"/>
      <c r="P10" s="20"/>
      <c r="Q10" s="20">
        <v>28526000</v>
      </c>
      <c r="R10" s="20">
        <v>28526000</v>
      </c>
      <c r="S10" s="20"/>
      <c r="T10" s="20"/>
      <c r="U10" s="20"/>
      <c r="V10" s="20"/>
      <c r="W10" s="20">
        <v>187413000</v>
      </c>
      <c r="X10" s="20">
        <v>136059750</v>
      </c>
      <c r="Y10" s="20">
        <v>51353250</v>
      </c>
      <c r="Z10" s="21">
        <v>37.743160633471689</v>
      </c>
      <c r="AA10" s="22">
        <v>187413000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190422</v>
      </c>
      <c r="F11" s="20">
        <v>915200</v>
      </c>
      <c r="G11" s="20">
        <v>37850</v>
      </c>
      <c r="H11" s="20">
        <v>33147</v>
      </c>
      <c r="I11" s="20">
        <v>60015</v>
      </c>
      <c r="J11" s="20">
        <v>131012</v>
      </c>
      <c r="K11" s="20">
        <v>27163</v>
      </c>
      <c r="L11" s="20">
        <v>107442</v>
      </c>
      <c r="M11" s="20">
        <v>40494</v>
      </c>
      <c r="N11" s="20">
        <v>175099</v>
      </c>
      <c r="O11" s="20">
        <v>25042</v>
      </c>
      <c r="P11" s="20">
        <v>34873</v>
      </c>
      <c r="Q11" s="20">
        <v>33989</v>
      </c>
      <c r="R11" s="20">
        <v>93904</v>
      </c>
      <c r="S11" s="20"/>
      <c r="T11" s="20"/>
      <c r="U11" s="20"/>
      <c r="V11" s="20"/>
      <c r="W11" s="20">
        <v>400015</v>
      </c>
      <c r="X11" s="20">
        <v>432733</v>
      </c>
      <c r="Y11" s="20">
        <v>-32718</v>
      </c>
      <c r="Z11" s="21">
        <v>-7.5607822837638912</v>
      </c>
      <c r="AA11" s="22">
        <v>915200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-225192769</v>
      </c>
      <c r="D14" s="18"/>
      <c r="E14" s="19">
        <v>-240475143</v>
      </c>
      <c r="F14" s="20">
        <v>-243923784</v>
      </c>
      <c r="G14" s="20"/>
      <c r="H14" s="20">
        <v>-21284867</v>
      </c>
      <c r="I14" s="20">
        <v>-18530026</v>
      </c>
      <c r="J14" s="20">
        <v>-39814893</v>
      </c>
      <c r="K14" s="20">
        <v>-21441214</v>
      </c>
      <c r="L14" s="20">
        <v>-20839075</v>
      </c>
      <c r="M14" s="20">
        <v>-29801735</v>
      </c>
      <c r="N14" s="20">
        <v>-72082024</v>
      </c>
      <c r="O14" s="20">
        <v>-19984755</v>
      </c>
      <c r="P14" s="20">
        <v>-21386676</v>
      </c>
      <c r="Q14" s="20">
        <v>-19747094</v>
      </c>
      <c r="R14" s="20">
        <v>-61118525</v>
      </c>
      <c r="S14" s="20"/>
      <c r="T14" s="20"/>
      <c r="U14" s="20"/>
      <c r="V14" s="20"/>
      <c r="W14" s="20">
        <v>-173015442</v>
      </c>
      <c r="X14" s="20">
        <v>-181735811</v>
      </c>
      <c r="Y14" s="20">
        <v>8720369</v>
      </c>
      <c r="Z14" s="21">
        <v>-4.7983768042281998</v>
      </c>
      <c r="AA14" s="22">
        <v>-243923784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-153413853</v>
      </c>
      <c r="D17" s="26">
        <f>SUM(D6:D16)</f>
        <v>0</v>
      </c>
      <c r="E17" s="27">
        <f t="shared" si="0"/>
        <v>-49754604</v>
      </c>
      <c r="F17" s="28">
        <f t="shared" si="0"/>
        <v>-40962978</v>
      </c>
      <c r="G17" s="28">
        <f t="shared" si="0"/>
        <v>31131006</v>
      </c>
      <c r="H17" s="28">
        <f t="shared" si="0"/>
        <v>28756816</v>
      </c>
      <c r="I17" s="28">
        <f t="shared" si="0"/>
        <v>-17176774</v>
      </c>
      <c r="J17" s="28">
        <f t="shared" si="0"/>
        <v>42711048</v>
      </c>
      <c r="K17" s="28">
        <f t="shared" si="0"/>
        <v>9599085</v>
      </c>
      <c r="L17" s="28">
        <f t="shared" si="0"/>
        <v>30708390</v>
      </c>
      <c r="M17" s="28">
        <f t="shared" si="0"/>
        <v>-28715153</v>
      </c>
      <c r="N17" s="28">
        <f t="shared" si="0"/>
        <v>11592322</v>
      </c>
      <c r="O17" s="28">
        <f t="shared" si="0"/>
        <v>-19041020</v>
      </c>
      <c r="P17" s="28">
        <f t="shared" si="0"/>
        <v>-20255157</v>
      </c>
      <c r="Q17" s="28">
        <f t="shared" si="0"/>
        <v>9978057</v>
      </c>
      <c r="R17" s="28">
        <f t="shared" si="0"/>
        <v>-29318120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24985250</v>
      </c>
      <c r="X17" s="28">
        <f t="shared" si="0"/>
        <v>-36199292</v>
      </c>
      <c r="Y17" s="28">
        <f t="shared" si="0"/>
        <v>61184542</v>
      </c>
      <c r="Z17" s="29">
        <f>+IF(X17&lt;&gt;0,+(Y17/X17)*100,0)</f>
        <v>-169.02137754517409</v>
      </c>
      <c r="AA17" s="30">
        <f>SUM(AA6:AA16)</f>
        <v>-40962978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-100493554</v>
      </c>
      <c r="D28" s="18"/>
      <c r="E28" s="19">
        <v>-114916705</v>
      </c>
      <c r="F28" s="20">
        <v>-122416705</v>
      </c>
      <c r="G28" s="20">
        <v>-12347981</v>
      </c>
      <c r="H28" s="20">
        <v>-14170563</v>
      </c>
      <c r="I28" s="20">
        <v>-10450199</v>
      </c>
      <c r="J28" s="20">
        <v>-36968743</v>
      </c>
      <c r="K28" s="20">
        <v>-14357092</v>
      </c>
      <c r="L28" s="20">
        <v>-770964</v>
      </c>
      <c r="M28" s="20">
        <v>-21722831</v>
      </c>
      <c r="N28" s="20">
        <v>-36850887</v>
      </c>
      <c r="O28" s="20">
        <v>-3550336</v>
      </c>
      <c r="P28" s="20">
        <v>-3894265</v>
      </c>
      <c r="Q28" s="20">
        <v>-12467006</v>
      </c>
      <c r="R28" s="20">
        <v>-19911607</v>
      </c>
      <c r="S28" s="20"/>
      <c r="T28" s="20"/>
      <c r="U28" s="20"/>
      <c r="V28" s="20"/>
      <c r="W28" s="20">
        <v>-93731237</v>
      </c>
      <c r="X28" s="20">
        <v>-86787537</v>
      </c>
      <c r="Y28" s="20">
        <v>-6943700</v>
      </c>
      <c r="Z28" s="21">
        <v>8.0008031567942748</v>
      </c>
      <c r="AA28" s="22">
        <v>-122416705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-100493554</v>
      </c>
      <c r="D30" s="26">
        <f t="shared" ref="D30:Y30" si="1">SUM(D21:D29)</f>
        <v>0</v>
      </c>
      <c r="E30" s="27">
        <f t="shared" si="1"/>
        <v>-114916705</v>
      </c>
      <c r="F30" s="28">
        <f t="shared" si="1"/>
        <v>-122416705</v>
      </c>
      <c r="G30" s="28">
        <f t="shared" si="1"/>
        <v>-12347981</v>
      </c>
      <c r="H30" s="28">
        <f t="shared" si="1"/>
        <v>-14170563</v>
      </c>
      <c r="I30" s="28">
        <f t="shared" si="1"/>
        <v>-10450199</v>
      </c>
      <c r="J30" s="28">
        <f t="shared" si="1"/>
        <v>-36968743</v>
      </c>
      <c r="K30" s="28">
        <f t="shared" si="1"/>
        <v>-14357092</v>
      </c>
      <c r="L30" s="28">
        <f t="shared" si="1"/>
        <v>-770964</v>
      </c>
      <c r="M30" s="28">
        <f t="shared" si="1"/>
        <v>-21722831</v>
      </c>
      <c r="N30" s="28">
        <f t="shared" si="1"/>
        <v>-36850887</v>
      </c>
      <c r="O30" s="28">
        <f t="shared" si="1"/>
        <v>-3550336</v>
      </c>
      <c r="P30" s="28">
        <f t="shared" si="1"/>
        <v>-3894265</v>
      </c>
      <c r="Q30" s="28">
        <f t="shared" si="1"/>
        <v>-12467006</v>
      </c>
      <c r="R30" s="28">
        <f t="shared" si="1"/>
        <v>-19911607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-93731237</v>
      </c>
      <c r="X30" s="28">
        <f t="shared" si="1"/>
        <v>-86787537</v>
      </c>
      <c r="Y30" s="28">
        <f t="shared" si="1"/>
        <v>-6943700</v>
      </c>
      <c r="Z30" s="29">
        <f>+IF(X30&lt;&gt;0,+(Y30/X30)*100,0)</f>
        <v>8.0008031567942748</v>
      </c>
      <c r="AA30" s="30">
        <f>SUM(AA21:AA29)</f>
        <v>-122416705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-253907407</v>
      </c>
      <c r="D41" s="32">
        <f>+D17+D30+D39</f>
        <v>0</v>
      </c>
      <c r="E41" s="33">
        <f t="shared" si="3"/>
        <v>-164671309</v>
      </c>
      <c r="F41" s="34">
        <f t="shared" si="3"/>
        <v>-163379683</v>
      </c>
      <c r="G41" s="34">
        <f t="shared" si="3"/>
        <v>18783025</v>
      </c>
      <c r="H41" s="34">
        <f t="shared" si="3"/>
        <v>14586253</v>
      </c>
      <c r="I41" s="34">
        <f t="shared" si="3"/>
        <v>-27626973</v>
      </c>
      <c r="J41" s="34">
        <f t="shared" si="3"/>
        <v>5742305</v>
      </c>
      <c r="K41" s="34">
        <f t="shared" si="3"/>
        <v>-4758007</v>
      </c>
      <c r="L41" s="34">
        <f t="shared" si="3"/>
        <v>29937426</v>
      </c>
      <c r="M41" s="34">
        <f t="shared" si="3"/>
        <v>-50437984</v>
      </c>
      <c r="N41" s="34">
        <f t="shared" si="3"/>
        <v>-25258565</v>
      </c>
      <c r="O41" s="34">
        <f t="shared" si="3"/>
        <v>-22591356</v>
      </c>
      <c r="P41" s="34">
        <f t="shared" si="3"/>
        <v>-24149422</v>
      </c>
      <c r="Q41" s="34">
        <f t="shared" si="3"/>
        <v>-2488949</v>
      </c>
      <c r="R41" s="34">
        <f t="shared" si="3"/>
        <v>-49229727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-68745987</v>
      </c>
      <c r="X41" s="34">
        <f t="shared" si="3"/>
        <v>-122986829</v>
      </c>
      <c r="Y41" s="34">
        <f t="shared" si="3"/>
        <v>54240842</v>
      </c>
      <c r="Z41" s="35">
        <f>+IF(X41&lt;&gt;0,+(Y41/X41)*100,0)</f>
        <v>-44.102968131652538</v>
      </c>
      <c r="AA41" s="36">
        <f>+AA17+AA30+AA39</f>
        <v>-163379683</v>
      </c>
    </row>
    <row r="42" spans="1:27" x14ac:dyDescent="0.25">
      <c r="A42" s="23" t="s">
        <v>63</v>
      </c>
      <c r="B42" s="17" t="s">
        <v>64</v>
      </c>
      <c r="C42" s="32">
        <v>-1658978769</v>
      </c>
      <c r="D42" s="32"/>
      <c r="E42" s="33"/>
      <c r="F42" s="34"/>
      <c r="G42" s="34">
        <v>-1912655855</v>
      </c>
      <c r="H42" s="34">
        <f>+G43+H60</f>
        <v>-1893872830</v>
      </c>
      <c r="I42" s="34">
        <f>+H43+I60</f>
        <v>-1879286577</v>
      </c>
      <c r="J42" s="34">
        <f>+G42</f>
        <v>-1912655855</v>
      </c>
      <c r="K42" s="34">
        <f>+I43+K60</f>
        <v>-1906913550</v>
      </c>
      <c r="L42" s="34">
        <f>+K43+L60</f>
        <v>-1911671557</v>
      </c>
      <c r="M42" s="34">
        <f>+L43+M60</f>
        <v>-1881734131</v>
      </c>
      <c r="N42" s="34">
        <f>+K42</f>
        <v>-1906913550</v>
      </c>
      <c r="O42" s="34">
        <f>+M43+O60</f>
        <v>-1932172115</v>
      </c>
      <c r="P42" s="34">
        <f>+O43+P60</f>
        <v>-1954763471</v>
      </c>
      <c r="Q42" s="34">
        <f>+P43+Q60</f>
        <v>-1978912893</v>
      </c>
      <c r="R42" s="34">
        <f>+O42</f>
        <v>-1932172115</v>
      </c>
      <c r="S42" s="34">
        <f>+Q43+S60</f>
        <v>-1981401842</v>
      </c>
      <c r="T42" s="34">
        <f>+S43+T60</f>
        <v>-1981401842</v>
      </c>
      <c r="U42" s="34">
        <f>+T43+U60</f>
        <v>-1981401842</v>
      </c>
      <c r="V42" s="34">
        <f>+S42</f>
        <v>-1981401842</v>
      </c>
      <c r="W42" s="34">
        <f>+G42</f>
        <v>-1912655855</v>
      </c>
      <c r="X42" s="34"/>
      <c r="Y42" s="34">
        <f>+W42-X42</f>
        <v>-1912655855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-1912886176</v>
      </c>
      <c r="D43" s="44">
        <f t="shared" ref="D43:AA43" si="4">+D41+D42</f>
        <v>0</v>
      </c>
      <c r="E43" s="45">
        <f t="shared" si="4"/>
        <v>-164671309</v>
      </c>
      <c r="F43" s="46">
        <f t="shared" si="4"/>
        <v>-163379683</v>
      </c>
      <c r="G43" s="46">
        <f t="shared" si="4"/>
        <v>-1893872830</v>
      </c>
      <c r="H43" s="46">
        <f t="shared" si="4"/>
        <v>-1879286577</v>
      </c>
      <c r="I43" s="46">
        <f t="shared" si="4"/>
        <v>-1906913550</v>
      </c>
      <c r="J43" s="46">
        <f>+I43</f>
        <v>-1906913550</v>
      </c>
      <c r="K43" s="46">
        <f t="shared" si="4"/>
        <v>-1911671557</v>
      </c>
      <c r="L43" s="46">
        <f t="shared" si="4"/>
        <v>-1881734131</v>
      </c>
      <c r="M43" s="46">
        <f t="shared" si="4"/>
        <v>-1932172115</v>
      </c>
      <c r="N43" s="46">
        <f>+M43</f>
        <v>-1932172115</v>
      </c>
      <c r="O43" s="46">
        <f t="shared" si="4"/>
        <v>-1954763471</v>
      </c>
      <c r="P43" s="46">
        <f t="shared" si="4"/>
        <v>-1978912893</v>
      </c>
      <c r="Q43" s="46">
        <f t="shared" si="4"/>
        <v>-1981401842</v>
      </c>
      <c r="R43" s="46">
        <f>+Q43</f>
        <v>-1981401842</v>
      </c>
      <c r="S43" s="46">
        <f t="shared" si="4"/>
        <v>-1981401842</v>
      </c>
      <c r="T43" s="46">
        <f t="shared" si="4"/>
        <v>-1981401842</v>
      </c>
      <c r="U43" s="46">
        <f t="shared" si="4"/>
        <v>-1981401842</v>
      </c>
      <c r="V43" s="46">
        <f>+U43</f>
        <v>-1981401842</v>
      </c>
      <c r="W43" s="46">
        <f>+V43</f>
        <v>-1981401842</v>
      </c>
      <c r="X43" s="46">
        <f t="shared" si="4"/>
        <v>-122986829</v>
      </c>
      <c r="Y43" s="46">
        <f t="shared" si="4"/>
        <v>-1858415013</v>
      </c>
      <c r="Z43" s="47">
        <f>+IF(X43&lt;&gt;0,+(Y43/X43)*100,0)</f>
        <v>1511.0683217956616</v>
      </c>
      <c r="AA43" s="48">
        <f t="shared" si="4"/>
        <v>-163379683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-1912655855</v>
      </c>
      <c r="J60">
        <v>-1912655855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232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13151537</v>
      </c>
      <c r="D7" s="18"/>
      <c r="E7" s="19"/>
      <c r="F7" s="20"/>
      <c r="G7" s="20">
        <v>1504412</v>
      </c>
      <c r="H7" s="20">
        <v>454709</v>
      </c>
      <c r="I7" s="20">
        <v>322310</v>
      </c>
      <c r="J7" s="20">
        <v>2281431</v>
      </c>
      <c r="K7" s="20">
        <v>1391619</v>
      </c>
      <c r="L7" s="20">
        <v>9250444</v>
      </c>
      <c r="M7" s="20">
        <v>508250</v>
      </c>
      <c r="N7" s="20">
        <v>11150313</v>
      </c>
      <c r="O7" s="20">
        <v>154410</v>
      </c>
      <c r="P7" s="20">
        <v>3165980</v>
      </c>
      <c r="Q7" s="20">
        <v>1370169</v>
      </c>
      <c r="R7" s="20">
        <v>4690559</v>
      </c>
      <c r="S7" s="20"/>
      <c r="T7" s="20"/>
      <c r="U7" s="20"/>
      <c r="V7" s="20"/>
      <c r="W7" s="20">
        <v>18122303</v>
      </c>
      <c r="X7" s="20"/>
      <c r="Y7" s="20">
        <v>18122303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123685</v>
      </c>
      <c r="D8" s="18"/>
      <c r="E8" s="19"/>
      <c r="F8" s="20"/>
      <c r="G8" s="20">
        <v>7598</v>
      </c>
      <c r="H8" s="20">
        <v>28462</v>
      </c>
      <c r="I8" s="20">
        <v>3857</v>
      </c>
      <c r="J8" s="20">
        <v>39917</v>
      </c>
      <c r="K8" s="20">
        <v>29481</v>
      </c>
      <c r="L8" s="20">
        <v>361</v>
      </c>
      <c r="M8" s="20">
        <v>4097</v>
      </c>
      <c r="N8" s="20">
        <v>33939</v>
      </c>
      <c r="O8" s="20">
        <v>2892</v>
      </c>
      <c r="P8" s="20">
        <v>1084</v>
      </c>
      <c r="Q8" s="20">
        <v>17476</v>
      </c>
      <c r="R8" s="20">
        <v>21452</v>
      </c>
      <c r="S8" s="20"/>
      <c r="T8" s="20"/>
      <c r="U8" s="20"/>
      <c r="V8" s="20"/>
      <c r="W8" s="20">
        <v>95308</v>
      </c>
      <c r="X8" s="20"/>
      <c r="Y8" s="20">
        <v>95308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-38710456</v>
      </c>
      <c r="D14" s="18"/>
      <c r="E14" s="19"/>
      <c r="F14" s="20"/>
      <c r="G14" s="20">
        <v>-1646973</v>
      </c>
      <c r="H14" s="20">
        <v>-283500</v>
      </c>
      <c r="I14" s="20">
        <v>-430200</v>
      </c>
      <c r="J14" s="20">
        <v>-2360673</v>
      </c>
      <c r="K14" s="20">
        <v>-823288</v>
      </c>
      <c r="L14" s="20">
        <v>-132250</v>
      </c>
      <c r="M14" s="20">
        <v>-8081887</v>
      </c>
      <c r="N14" s="20">
        <v>-9037425</v>
      </c>
      <c r="O14" s="20"/>
      <c r="P14" s="20">
        <v>-1101897</v>
      </c>
      <c r="Q14" s="20">
        <v>-2535392</v>
      </c>
      <c r="R14" s="20">
        <v>-3637289</v>
      </c>
      <c r="S14" s="20"/>
      <c r="T14" s="20"/>
      <c r="U14" s="20"/>
      <c r="V14" s="20"/>
      <c r="W14" s="20">
        <v>-15035387</v>
      </c>
      <c r="X14" s="20"/>
      <c r="Y14" s="20">
        <v>-15035387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-25435234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-134963</v>
      </c>
      <c r="H17" s="28">
        <f t="shared" si="0"/>
        <v>199671</v>
      </c>
      <c r="I17" s="28">
        <f t="shared" si="0"/>
        <v>-104033</v>
      </c>
      <c r="J17" s="28">
        <f t="shared" si="0"/>
        <v>-39325</v>
      </c>
      <c r="K17" s="28">
        <f t="shared" si="0"/>
        <v>597812</v>
      </c>
      <c r="L17" s="28">
        <f t="shared" si="0"/>
        <v>9118555</v>
      </c>
      <c r="M17" s="28">
        <f t="shared" si="0"/>
        <v>-7569540</v>
      </c>
      <c r="N17" s="28">
        <f t="shared" si="0"/>
        <v>2146827</v>
      </c>
      <c r="O17" s="28">
        <f t="shared" si="0"/>
        <v>157302</v>
      </c>
      <c r="P17" s="28">
        <f t="shared" si="0"/>
        <v>2065167</v>
      </c>
      <c r="Q17" s="28">
        <f t="shared" si="0"/>
        <v>-1147747</v>
      </c>
      <c r="R17" s="28">
        <f t="shared" si="0"/>
        <v>1074722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3182224</v>
      </c>
      <c r="X17" s="28">
        <f t="shared" si="0"/>
        <v>0</v>
      </c>
      <c r="Y17" s="28">
        <f t="shared" si="0"/>
        <v>3182224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-43236737</v>
      </c>
      <c r="D28" s="18"/>
      <c r="E28" s="19">
        <v>-55387783</v>
      </c>
      <c r="F28" s="20">
        <v>-55752922</v>
      </c>
      <c r="G28" s="20">
        <v>-17387603</v>
      </c>
      <c r="H28" s="20">
        <v>-5007273</v>
      </c>
      <c r="I28" s="20"/>
      <c r="J28" s="20">
        <v>-22394876</v>
      </c>
      <c r="K28" s="20">
        <v>-18303423</v>
      </c>
      <c r="L28" s="20">
        <v>-141666</v>
      </c>
      <c r="M28" s="20">
        <v>-2741506</v>
      </c>
      <c r="N28" s="20">
        <v>-21186595</v>
      </c>
      <c r="O28" s="20"/>
      <c r="P28" s="20">
        <v>-1406833</v>
      </c>
      <c r="Q28" s="20">
        <v>-1568348</v>
      </c>
      <c r="R28" s="20">
        <v>-2975181</v>
      </c>
      <c r="S28" s="20"/>
      <c r="T28" s="20"/>
      <c r="U28" s="20"/>
      <c r="V28" s="20"/>
      <c r="W28" s="20">
        <v>-46556652</v>
      </c>
      <c r="X28" s="20">
        <v>-41629038</v>
      </c>
      <c r="Y28" s="20">
        <v>-4927614</v>
      </c>
      <c r="Z28" s="21">
        <v>11.836963419620698</v>
      </c>
      <c r="AA28" s="22">
        <v>-55752922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-43236737</v>
      </c>
      <c r="D30" s="26">
        <f t="shared" ref="D30:Y30" si="1">SUM(D21:D29)</f>
        <v>0</v>
      </c>
      <c r="E30" s="27">
        <f t="shared" si="1"/>
        <v>-55387783</v>
      </c>
      <c r="F30" s="28">
        <f t="shared" si="1"/>
        <v>-55752922</v>
      </c>
      <c r="G30" s="28">
        <f t="shared" si="1"/>
        <v>-17387603</v>
      </c>
      <c r="H30" s="28">
        <f t="shared" si="1"/>
        <v>-5007273</v>
      </c>
      <c r="I30" s="28">
        <f t="shared" si="1"/>
        <v>0</v>
      </c>
      <c r="J30" s="28">
        <f t="shared" si="1"/>
        <v>-22394876</v>
      </c>
      <c r="K30" s="28">
        <f t="shared" si="1"/>
        <v>-18303423</v>
      </c>
      <c r="L30" s="28">
        <f t="shared" si="1"/>
        <v>-141666</v>
      </c>
      <c r="M30" s="28">
        <f t="shared" si="1"/>
        <v>-2741506</v>
      </c>
      <c r="N30" s="28">
        <f t="shared" si="1"/>
        <v>-21186595</v>
      </c>
      <c r="O30" s="28">
        <f t="shared" si="1"/>
        <v>0</v>
      </c>
      <c r="P30" s="28">
        <f t="shared" si="1"/>
        <v>-1406833</v>
      </c>
      <c r="Q30" s="28">
        <f t="shared" si="1"/>
        <v>-1568348</v>
      </c>
      <c r="R30" s="28">
        <f t="shared" si="1"/>
        <v>-2975181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-46556652</v>
      </c>
      <c r="X30" s="28">
        <f t="shared" si="1"/>
        <v>-41629038</v>
      </c>
      <c r="Y30" s="28">
        <f t="shared" si="1"/>
        <v>-4927614</v>
      </c>
      <c r="Z30" s="29">
        <f>+IF(X30&lt;&gt;0,+(Y30/X30)*100,0)</f>
        <v>11.836963419620698</v>
      </c>
      <c r="AA30" s="30">
        <f>SUM(AA21:AA29)</f>
        <v>-55752922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-68671971</v>
      </c>
      <c r="D41" s="32">
        <f>+D17+D30+D39</f>
        <v>0</v>
      </c>
      <c r="E41" s="33">
        <f t="shared" si="3"/>
        <v>-55387783</v>
      </c>
      <c r="F41" s="34">
        <f t="shared" si="3"/>
        <v>-55752922</v>
      </c>
      <c r="G41" s="34">
        <f t="shared" si="3"/>
        <v>-17522566</v>
      </c>
      <c r="H41" s="34">
        <f t="shared" si="3"/>
        <v>-4807602</v>
      </c>
      <c r="I41" s="34">
        <f t="shared" si="3"/>
        <v>-104033</v>
      </c>
      <c r="J41" s="34">
        <f t="shared" si="3"/>
        <v>-22434201</v>
      </c>
      <c r="K41" s="34">
        <f t="shared" si="3"/>
        <v>-17705611</v>
      </c>
      <c r="L41" s="34">
        <f t="shared" si="3"/>
        <v>8976889</v>
      </c>
      <c r="M41" s="34">
        <f t="shared" si="3"/>
        <v>-10311046</v>
      </c>
      <c r="N41" s="34">
        <f t="shared" si="3"/>
        <v>-19039768</v>
      </c>
      <c r="O41" s="34">
        <f t="shared" si="3"/>
        <v>157302</v>
      </c>
      <c r="P41" s="34">
        <f t="shared" si="3"/>
        <v>658334</v>
      </c>
      <c r="Q41" s="34">
        <f t="shared" si="3"/>
        <v>-2716095</v>
      </c>
      <c r="R41" s="34">
        <f t="shared" si="3"/>
        <v>-1900459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-43374428</v>
      </c>
      <c r="X41" s="34">
        <f t="shared" si="3"/>
        <v>-41629038</v>
      </c>
      <c r="Y41" s="34">
        <f t="shared" si="3"/>
        <v>-1745390</v>
      </c>
      <c r="Z41" s="35">
        <f>+IF(X41&lt;&gt;0,+(Y41/X41)*100,0)</f>
        <v>4.1927223972843191</v>
      </c>
      <c r="AA41" s="36">
        <f>+AA17+AA30+AA39</f>
        <v>-55752922</v>
      </c>
    </row>
    <row r="42" spans="1:27" x14ac:dyDescent="0.25">
      <c r="A42" s="23" t="s">
        <v>63</v>
      </c>
      <c r="B42" s="17" t="s">
        <v>64</v>
      </c>
      <c r="C42" s="32">
        <v>-156953968</v>
      </c>
      <c r="D42" s="32"/>
      <c r="E42" s="33"/>
      <c r="F42" s="34"/>
      <c r="G42" s="34">
        <v>-226590528</v>
      </c>
      <c r="H42" s="34">
        <f>+G43+H60</f>
        <v>-244113094</v>
      </c>
      <c r="I42" s="34">
        <f>+H43+I60</f>
        <v>-248920696</v>
      </c>
      <c r="J42" s="34">
        <f>+G42</f>
        <v>-226590528</v>
      </c>
      <c r="K42" s="34">
        <f>+I43+K60</f>
        <v>-249024729</v>
      </c>
      <c r="L42" s="34">
        <f>+K43+L60</f>
        <v>-266730340</v>
      </c>
      <c r="M42" s="34">
        <f>+L43+M60</f>
        <v>-257753451</v>
      </c>
      <c r="N42" s="34">
        <f>+K42</f>
        <v>-249024729</v>
      </c>
      <c r="O42" s="34">
        <f>+M43+O60</f>
        <v>-268064497</v>
      </c>
      <c r="P42" s="34">
        <f>+O43+P60</f>
        <v>-267907195</v>
      </c>
      <c r="Q42" s="34">
        <f>+P43+Q60</f>
        <v>-267248861</v>
      </c>
      <c r="R42" s="34">
        <f>+O42</f>
        <v>-268064497</v>
      </c>
      <c r="S42" s="34">
        <f>+Q43+S60</f>
        <v>-269964956</v>
      </c>
      <c r="T42" s="34">
        <f>+S43+T60</f>
        <v>-269964956</v>
      </c>
      <c r="U42" s="34">
        <f>+T43+U60</f>
        <v>-269964956</v>
      </c>
      <c r="V42" s="34">
        <f>+S42</f>
        <v>-269964956</v>
      </c>
      <c r="W42" s="34">
        <f>+G42</f>
        <v>-226590528</v>
      </c>
      <c r="X42" s="34"/>
      <c r="Y42" s="34">
        <f>+W42-X42</f>
        <v>-226590528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-225625939</v>
      </c>
      <c r="D43" s="44">
        <f t="shared" ref="D43:AA43" si="4">+D41+D42</f>
        <v>0</v>
      </c>
      <c r="E43" s="45">
        <f t="shared" si="4"/>
        <v>-55387783</v>
      </c>
      <c r="F43" s="46">
        <f t="shared" si="4"/>
        <v>-55752922</v>
      </c>
      <c r="G43" s="46">
        <f t="shared" si="4"/>
        <v>-244113094</v>
      </c>
      <c r="H43" s="46">
        <f t="shared" si="4"/>
        <v>-248920696</v>
      </c>
      <c r="I43" s="46">
        <f t="shared" si="4"/>
        <v>-249024729</v>
      </c>
      <c r="J43" s="46">
        <f>+I43</f>
        <v>-249024729</v>
      </c>
      <c r="K43" s="46">
        <f t="shared" si="4"/>
        <v>-266730340</v>
      </c>
      <c r="L43" s="46">
        <f t="shared" si="4"/>
        <v>-257753451</v>
      </c>
      <c r="M43" s="46">
        <f t="shared" si="4"/>
        <v>-268064497</v>
      </c>
      <c r="N43" s="46">
        <f>+M43</f>
        <v>-268064497</v>
      </c>
      <c r="O43" s="46">
        <f t="shared" si="4"/>
        <v>-267907195</v>
      </c>
      <c r="P43" s="46">
        <f t="shared" si="4"/>
        <v>-267248861</v>
      </c>
      <c r="Q43" s="46">
        <f t="shared" si="4"/>
        <v>-269964956</v>
      </c>
      <c r="R43" s="46">
        <f>+Q43</f>
        <v>-269964956</v>
      </c>
      <c r="S43" s="46">
        <f t="shared" si="4"/>
        <v>-269964956</v>
      </c>
      <c r="T43" s="46">
        <f t="shared" si="4"/>
        <v>-269964956</v>
      </c>
      <c r="U43" s="46">
        <f t="shared" si="4"/>
        <v>-269964956</v>
      </c>
      <c r="V43" s="46">
        <f>+U43</f>
        <v>-269964956</v>
      </c>
      <c r="W43" s="46">
        <f>+V43</f>
        <v>-269964956</v>
      </c>
      <c r="X43" s="46">
        <f t="shared" si="4"/>
        <v>-41629038</v>
      </c>
      <c r="Y43" s="46">
        <f t="shared" si="4"/>
        <v>-228335918</v>
      </c>
      <c r="Z43" s="47">
        <f>+IF(X43&lt;&gt;0,+(Y43/X43)*100,0)</f>
        <v>548.501548366311</v>
      </c>
      <c r="AA43" s="48">
        <f t="shared" si="4"/>
        <v>-55752922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-226590528</v>
      </c>
      <c r="J60">
        <v>-226590528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233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234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43602342</v>
      </c>
      <c r="D7" s="18"/>
      <c r="E7" s="19">
        <v>75247100</v>
      </c>
      <c r="F7" s="20">
        <v>75247100</v>
      </c>
      <c r="G7" s="20">
        <v>3799533</v>
      </c>
      <c r="H7" s="20">
        <v>3576044</v>
      </c>
      <c r="I7" s="20">
        <v>2939926</v>
      </c>
      <c r="J7" s="20">
        <v>10315503</v>
      </c>
      <c r="K7" s="20">
        <v>3797983</v>
      </c>
      <c r="L7" s="20">
        <v>3878609</v>
      </c>
      <c r="M7" s="20">
        <v>4861965</v>
      </c>
      <c r="N7" s="20">
        <v>12538557</v>
      </c>
      <c r="O7" s="20">
        <v>3342465</v>
      </c>
      <c r="P7" s="20">
        <v>4232170</v>
      </c>
      <c r="Q7" s="20">
        <v>5607598</v>
      </c>
      <c r="R7" s="20">
        <v>13182233</v>
      </c>
      <c r="S7" s="20"/>
      <c r="T7" s="20"/>
      <c r="U7" s="20"/>
      <c r="V7" s="20"/>
      <c r="W7" s="20">
        <v>36036293</v>
      </c>
      <c r="X7" s="20">
        <v>56435328</v>
      </c>
      <c r="Y7" s="20">
        <v>-20399035</v>
      </c>
      <c r="Z7" s="21">
        <v>-36.145860621205209</v>
      </c>
      <c r="AA7" s="22">
        <v>75247100</v>
      </c>
    </row>
    <row r="8" spans="1:27" x14ac:dyDescent="0.25">
      <c r="A8" s="23" t="s">
        <v>36</v>
      </c>
      <c r="B8" s="17" t="s">
        <v>32</v>
      </c>
      <c r="C8" s="18">
        <v>29560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47739000</v>
      </c>
      <c r="D10" s="18"/>
      <c r="E10" s="19">
        <v>55763000</v>
      </c>
      <c r="F10" s="20">
        <v>55763000</v>
      </c>
      <c r="G10" s="20">
        <v>20000000</v>
      </c>
      <c r="H10" s="20"/>
      <c r="I10" s="20"/>
      <c r="J10" s="20">
        <v>20000000</v>
      </c>
      <c r="K10" s="20">
        <v>25000000</v>
      </c>
      <c r="L10" s="20"/>
      <c r="M10" s="20"/>
      <c r="N10" s="20">
        <v>25000000</v>
      </c>
      <c r="O10" s="20"/>
      <c r="P10" s="20"/>
      <c r="Q10" s="20">
        <v>10763000</v>
      </c>
      <c r="R10" s="20">
        <v>10763000</v>
      </c>
      <c r="S10" s="20"/>
      <c r="T10" s="20"/>
      <c r="U10" s="20"/>
      <c r="V10" s="20"/>
      <c r="W10" s="20">
        <v>55763000</v>
      </c>
      <c r="X10" s="20">
        <v>41822253</v>
      </c>
      <c r="Y10" s="20">
        <v>13940747</v>
      </c>
      <c r="Z10" s="21">
        <v>33.33332376904707</v>
      </c>
      <c r="AA10" s="22">
        <v>55763000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8545333</v>
      </c>
      <c r="F11" s="20">
        <v>8545333</v>
      </c>
      <c r="G11" s="20"/>
      <c r="H11" s="20"/>
      <c r="I11" s="20"/>
      <c r="J11" s="20"/>
      <c r="K11" s="20">
        <v>25296</v>
      </c>
      <c r="L11" s="20">
        <v>32629</v>
      </c>
      <c r="M11" s="20">
        <v>38382</v>
      </c>
      <c r="N11" s="20">
        <v>96307</v>
      </c>
      <c r="O11" s="20">
        <v>22782</v>
      </c>
      <c r="P11" s="20">
        <v>35358</v>
      </c>
      <c r="Q11" s="20">
        <v>32264</v>
      </c>
      <c r="R11" s="20">
        <v>90404</v>
      </c>
      <c r="S11" s="20"/>
      <c r="T11" s="20"/>
      <c r="U11" s="20"/>
      <c r="V11" s="20"/>
      <c r="W11" s="20">
        <v>186711</v>
      </c>
      <c r="X11" s="20">
        <v>6408999</v>
      </c>
      <c r="Y11" s="20">
        <v>-6222288</v>
      </c>
      <c r="Z11" s="21">
        <v>-97.086736945972376</v>
      </c>
      <c r="AA11" s="22">
        <v>8545333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-11368670</v>
      </c>
      <c r="D14" s="18"/>
      <c r="E14" s="19">
        <v>-40625747</v>
      </c>
      <c r="F14" s="20">
        <v>-40625747</v>
      </c>
      <c r="G14" s="20">
        <v>-1507862</v>
      </c>
      <c r="H14" s="20"/>
      <c r="I14" s="20">
        <v>-1817690</v>
      </c>
      <c r="J14" s="20">
        <v>-3325552</v>
      </c>
      <c r="K14" s="20">
        <v>-1641933</v>
      </c>
      <c r="L14" s="20"/>
      <c r="M14" s="20">
        <v>-10493457</v>
      </c>
      <c r="N14" s="20">
        <v>-12135390</v>
      </c>
      <c r="O14" s="20"/>
      <c r="P14" s="20">
        <v>-173564</v>
      </c>
      <c r="Q14" s="20">
        <v>-289996</v>
      </c>
      <c r="R14" s="20">
        <v>-463560</v>
      </c>
      <c r="S14" s="20"/>
      <c r="T14" s="20"/>
      <c r="U14" s="20"/>
      <c r="V14" s="20"/>
      <c r="W14" s="20">
        <v>-15924502</v>
      </c>
      <c r="X14" s="20">
        <v>-30469302</v>
      </c>
      <c r="Y14" s="20">
        <v>14544800</v>
      </c>
      <c r="Z14" s="21">
        <v>-47.735914659285598</v>
      </c>
      <c r="AA14" s="22">
        <v>-40625747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80002232</v>
      </c>
      <c r="D17" s="26">
        <f>SUM(D6:D16)</f>
        <v>0</v>
      </c>
      <c r="E17" s="27">
        <f t="shared" si="0"/>
        <v>98929686</v>
      </c>
      <c r="F17" s="28">
        <f t="shared" si="0"/>
        <v>98929686</v>
      </c>
      <c r="G17" s="28">
        <f t="shared" si="0"/>
        <v>22291671</v>
      </c>
      <c r="H17" s="28">
        <f t="shared" si="0"/>
        <v>3576044</v>
      </c>
      <c r="I17" s="28">
        <f t="shared" si="0"/>
        <v>1122236</v>
      </c>
      <c r="J17" s="28">
        <f t="shared" si="0"/>
        <v>26989951</v>
      </c>
      <c r="K17" s="28">
        <f t="shared" si="0"/>
        <v>27181346</v>
      </c>
      <c r="L17" s="28">
        <f t="shared" si="0"/>
        <v>3911238</v>
      </c>
      <c r="M17" s="28">
        <f t="shared" si="0"/>
        <v>-5593110</v>
      </c>
      <c r="N17" s="28">
        <f t="shared" si="0"/>
        <v>25499474</v>
      </c>
      <c r="O17" s="28">
        <f t="shared" si="0"/>
        <v>3365247</v>
      </c>
      <c r="P17" s="28">
        <f t="shared" si="0"/>
        <v>4093964</v>
      </c>
      <c r="Q17" s="28">
        <f t="shared" si="0"/>
        <v>16112866</v>
      </c>
      <c r="R17" s="28">
        <f t="shared" si="0"/>
        <v>23572077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76061502</v>
      </c>
      <c r="X17" s="28">
        <f t="shared" si="0"/>
        <v>74197278</v>
      </c>
      <c r="Y17" s="28">
        <f t="shared" si="0"/>
        <v>1864224</v>
      </c>
      <c r="Z17" s="29">
        <f>+IF(X17&lt;&gt;0,+(Y17/X17)*100,0)</f>
        <v>2.5125234378544183</v>
      </c>
      <c r="AA17" s="30">
        <f>SUM(AA6:AA16)</f>
        <v>98929686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-13624092</v>
      </c>
      <c r="D28" s="18"/>
      <c r="E28" s="19">
        <v>-13307980</v>
      </c>
      <c r="F28" s="20">
        <v>-13307980</v>
      </c>
      <c r="G28" s="20">
        <v>-845552</v>
      </c>
      <c r="H28" s="20"/>
      <c r="I28" s="20">
        <v>-856137</v>
      </c>
      <c r="J28" s="20">
        <v>-1701689</v>
      </c>
      <c r="K28" s="20">
        <v>-1148937</v>
      </c>
      <c r="L28" s="20"/>
      <c r="M28" s="20">
        <v>-2371161</v>
      </c>
      <c r="N28" s="20">
        <v>-3520098</v>
      </c>
      <c r="O28" s="20">
        <v>-281435</v>
      </c>
      <c r="P28" s="20">
        <v>-775215</v>
      </c>
      <c r="Q28" s="20">
        <v>-644127</v>
      </c>
      <c r="R28" s="20">
        <v>-1700777</v>
      </c>
      <c r="S28" s="20"/>
      <c r="T28" s="20"/>
      <c r="U28" s="20"/>
      <c r="V28" s="20"/>
      <c r="W28" s="20">
        <v>-6922564</v>
      </c>
      <c r="X28" s="20">
        <v>-9980991</v>
      </c>
      <c r="Y28" s="20">
        <v>3058427</v>
      </c>
      <c r="Z28" s="21">
        <v>-30.642518363156523</v>
      </c>
      <c r="AA28" s="22">
        <v>-13307980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-13624092</v>
      </c>
      <c r="D30" s="26">
        <f t="shared" ref="D30:Y30" si="1">SUM(D21:D29)</f>
        <v>0</v>
      </c>
      <c r="E30" s="27">
        <f t="shared" si="1"/>
        <v>-13307980</v>
      </c>
      <c r="F30" s="28">
        <f t="shared" si="1"/>
        <v>-13307980</v>
      </c>
      <c r="G30" s="28">
        <f t="shared" si="1"/>
        <v>-845552</v>
      </c>
      <c r="H30" s="28">
        <f t="shared" si="1"/>
        <v>0</v>
      </c>
      <c r="I30" s="28">
        <f t="shared" si="1"/>
        <v>-856137</v>
      </c>
      <c r="J30" s="28">
        <f t="shared" si="1"/>
        <v>-1701689</v>
      </c>
      <c r="K30" s="28">
        <f t="shared" si="1"/>
        <v>-1148937</v>
      </c>
      <c r="L30" s="28">
        <f t="shared" si="1"/>
        <v>0</v>
      </c>
      <c r="M30" s="28">
        <f t="shared" si="1"/>
        <v>-2371161</v>
      </c>
      <c r="N30" s="28">
        <f t="shared" si="1"/>
        <v>-3520098</v>
      </c>
      <c r="O30" s="28">
        <f t="shared" si="1"/>
        <v>-281435</v>
      </c>
      <c r="P30" s="28">
        <f t="shared" si="1"/>
        <v>-775215</v>
      </c>
      <c r="Q30" s="28">
        <f t="shared" si="1"/>
        <v>-644127</v>
      </c>
      <c r="R30" s="28">
        <f t="shared" si="1"/>
        <v>-1700777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-6922564</v>
      </c>
      <c r="X30" s="28">
        <f t="shared" si="1"/>
        <v>-9980991</v>
      </c>
      <c r="Y30" s="28">
        <f t="shared" si="1"/>
        <v>3058427</v>
      </c>
      <c r="Z30" s="29">
        <f>+IF(X30&lt;&gt;0,+(Y30/X30)*100,0)</f>
        <v>-30.642518363156523</v>
      </c>
      <c r="AA30" s="30">
        <f>SUM(AA21:AA29)</f>
        <v>-13307980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66378140</v>
      </c>
      <c r="D41" s="32">
        <f>+D17+D30+D39</f>
        <v>0</v>
      </c>
      <c r="E41" s="33">
        <f t="shared" si="3"/>
        <v>85621706</v>
      </c>
      <c r="F41" s="34">
        <f t="shared" si="3"/>
        <v>85621706</v>
      </c>
      <c r="G41" s="34">
        <f t="shared" si="3"/>
        <v>21446119</v>
      </c>
      <c r="H41" s="34">
        <f t="shared" si="3"/>
        <v>3576044</v>
      </c>
      <c r="I41" s="34">
        <f t="shared" si="3"/>
        <v>266099</v>
      </c>
      <c r="J41" s="34">
        <f t="shared" si="3"/>
        <v>25288262</v>
      </c>
      <c r="K41" s="34">
        <f t="shared" si="3"/>
        <v>26032409</v>
      </c>
      <c r="L41" s="34">
        <f t="shared" si="3"/>
        <v>3911238</v>
      </c>
      <c r="M41" s="34">
        <f t="shared" si="3"/>
        <v>-7964271</v>
      </c>
      <c r="N41" s="34">
        <f t="shared" si="3"/>
        <v>21979376</v>
      </c>
      <c r="O41" s="34">
        <f t="shared" si="3"/>
        <v>3083812</v>
      </c>
      <c r="P41" s="34">
        <f t="shared" si="3"/>
        <v>3318749</v>
      </c>
      <c r="Q41" s="34">
        <f t="shared" si="3"/>
        <v>15468739</v>
      </c>
      <c r="R41" s="34">
        <f t="shared" si="3"/>
        <v>21871300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69138938</v>
      </c>
      <c r="X41" s="34">
        <f t="shared" si="3"/>
        <v>64216287</v>
      </c>
      <c r="Y41" s="34">
        <f t="shared" si="3"/>
        <v>4922651</v>
      </c>
      <c r="Z41" s="35">
        <f>+IF(X41&lt;&gt;0,+(Y41/X41)*100,0)</f>
        <v>7.6657359526252273</v>
      </c>
      <c r="AA41" s="36">
        <f>+AA17+AA30+AA39</f>
        <v>85621706</v>
      </c>
    </row>
    <row r="42" spans="1:27" x14ac:dyDescent="0.25">
      <c r="A42" s="23" t="s">
        <v>63</v>
      </c>
      <c r="B42" s="17" t="s">
        <v>64</v>
      </c>
      <c r="C42" s="32">
        <v>250400153</v>
      </c>
      <c r="D42" s="32"/>
      <c r="E42" s="33">
        <v>250400153</v>
      </c>
      <c r="F42" s="34">
        <v>250400153</v>
      </c>
      <c r="G42" s="34">
        <v>325224634</v>
      </c>
      <c r="H42" s="34">
        <f>+G43+H60</f>
        <v>346670753</v>
      </c>
      <c r="I42" s="34">
        <f>+H43+I60</f>
        <v>350246797</v>
      </c>
      <c r="J42" s="34">
        <f>+G42</f>
        <v>325224634</v>
      </c>
      <c r="K42" s="34">
        <f>+I43+K60</f>
        <v>350512896</v>
      </c>
      <c r="L42" s="34">
        <f>+K43+L60</f>
        <v>376545305</v>
      </c>
      <c r="M42" s="34">
        <f>+L43+M60</f>
        <v>380456543</v>
      </c>
      <c r="N42" s="34">
        <f>+K42</f>
        <v>350512896</v>
      </c>
      <c r="O42" s="34">
        <f>+M43+O60</f>
        <v>372492272</v>
      </c>
      <c r="P42" s="34">
        <f>+O43+P60</f>
        <v>375576084</v>
      </c>
      <c r="Q42" s="34">
        <f>+P43+Q60</f>
        <v>378894833</v>
      </c>
      <c r="R42" s="34">
        <f>+O42</f>
        <v>372492272</v>
      </c>
      <c r="S42" s="34">
        <f>+Q43+S60</f>
        <v>394363572</v>
      </c>
      <c r="T42" s="34">
        <f>+S43+T60</f>
        <v>394363572</v>
      </c>
      <c r="U42" s="34">
        <f>+T43+U60</f>
        <v>394363572</v>
      </c>
      <c r="V42" s="34">
        <f>+S42</f>
        <v>394363572</v>
      </c>
      <c r="W42" s="34">
        <f>+G42</f>
        <v>325224634</v>
      </c>
      <c r="X42" s="34">
        <v>250400153</v>
      </c>
      <c r="Y42" s="34">
        <f>+W42-X42</f>
        <v>74824481</v>
      </c>
      <c r="Z42" s="35">
        <f>+IF(X42&lt;&gt;0,+(Y42/X42)*100,0)</f>
        <v>29.881962971484288</v>
      </c>
      <c r="AA42" s="36">
        <v>250400153</v>
      </c>
    </row>
    <row r="43" spans="1:27" x14ac:dyDescent="0.25">
      <c r="A43" s="42" t="s">
        <v>65</v>
      </c>
      <c r="B43" s="43" t="s">
        <v>64</v>
      </c>
      <c r="C43" s="44">
        <f>+C41+C42</f>
        <v>316778293</v>
      </c>
      <c r="D43" s="44">
        <f t="shared" ref="D43:AA43" si="4">+D41+D42</f>
        <v>0</v>
      </c>
      <c r="E43" s="45">
        <f t="shared" si="4"/>
        <v>336021859</v>
      </c>
      <c r="F43" s="46">
        <f t="shared" si="4"/>
        <v>336021859</v>
      </c>
      <c r="G43" s="46">
        <f t="shared" si="4"/>
        <v>346670753</v>
      </c>
      <c r="H43" s="46">
        <f t="shared" si="4"/>
        <v>350246797</v>
      </c>
      <c r="I43" s="46">
        <f t="shared" si="4"/>
        <v>350512896</v>
      </c>
      <c r="J43" s="46">
        <f>+I43</f>
        <v>350512896</v>
      </c>
      <c r="K43" s="46">
        <f t="shared" si="4"/>
        <v>376545305</v>
      </c>
      <c r="L43" s="46">
        <f t="shared" si="4"/>
        <v>380456543</v>
      </c>
      <c r="M43" s="46">
        <f t="shared" si="4"/>
        <v>372492272</v>
      </c>
      <c r="N43" s="46">
        <f>+M43</f>
        <v>372492272</v>
      </c>
      <c r="O43" s="46">
        <f t="shared" si="4"/>
        <v>375576084</v>
      </c>
      <c r="P43" s="46">
        <f t="shared" si="4"/>
        <v>378894833</v>
      </c>
      <c r="Q43" s="46">
        <f t="shared" si="4"/>
        <v>394363572</v>
      </c>
      <c r="R43" s="46">
        <f>+Q43</f>
        <v>394363572</v>
      </c>
      <c r="S43" s="46">
        <f t="shared" si="4"/>
        <v>394363572</v>
      </c>
      <c r="T43" s="46">
        <f t="shared" si="4"/>
        <v>394363572</v>
      </c>
      <c r="U43" s="46">
        <f t="shared" si="4"/>
        <v>394363572</v>
      </c>
      <c r="V43" s="46">
        <f>+U43</f>
        <v>394363572</v>
      </c>
      <c r="W43" s="46">
        <f>+V43</f>
        <v>394363572</v>
      </c>
      <c r="X43" s="46">
        <f t="shared" si="4"/>
        <v>314616440</v>
      </c>
      <c r="Y43" s="46">
        <f t="shared" si="4"/>
        <v>79747132</v>
      </c>
      <c r="Z43" s="47">
        <f>+IF(X43&lt;&gt;0,+(Y43/X43)*100,0)</f>
        <v>25.347414140214671</v>
      </c>
      <c r="AA43" s="48">
        <f t="shared" si="4"/>
        <v>336021859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325224634</v>
      </c>
      <c r="J60">
        <v>325224634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235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236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7611470</v>
      </c>
      <c r="D7" s="18"/>
      <c r="E7" s="19">
        <v>28285987</v>
      </c>
      <c r="F7" s="20">
        <v>28285987</v>
      </c>
      <c r="G7" s="20">
        <v>985631</v>
      </c>
      <c r="H7" s="20">
        <v>766949</v>
      </c>
      <c r="I7" s="20">
        <v>802921</v>
      </c>
      <c r="J7" s="20">
        <v>2555501</v>
      </c>
      <c r="K7" s="20">
        <v>1205693</v>
      </c>
      <c r="L7" s="20">
        <v>3137156</v>
      </c>
      <c r="M7" s="20">
        <v>1474258</v>
      </c>
      <c r="N7" s="20">
        <v>5817107</v>
      </c>
      <c r="O7" s="20">
        <v>647357</v>
      </c>
      <c r="P7" s="20">
        <v>610276</v>
      </c>
      <c r="Q7" s="20">
        <v>4338239</v>
      </c>
      <c r="R7" s="20">
        <v>5595872</v>
      </c>
      <c r="S7" s="20"/>
      <c r="T7" s="20"/>
      <c r="U7" s="20"/>
      <c r="V7" s="20"/>
      <c r="W7" s="20">
        <v>13968480</v>
      </c>
      <c r="X7" s="20">
        <v>21214494</v>
      </c>
      <c r="Y7" s="20">
        <v>-7246014</v>
      </c>
      <c r="Z7" s="21">
        <v>-34.155959600073423</v>
      </c>
      <c r="AA7" s="22">
        <v>28285987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1467351136</v>
      </c>
      <c r="D10" s="18"/>
      <c r="E10" s="19">
        <v>64428000</v>
      </c>
      <c r="F10" s="20">
        <v>64428000</v>
      </c>
      <c r="G10" s="20">
        <v>217250000</v>
      </c>
      <c r="H10" s="20"/>
      <c r="I10" s="20"/>
      <c r="J10" s="20">
        <v>217250000</v>
      </c>
      <c r="K10" s="20">
        <v>20000000</v>
      </c>
      <c r="L10" s="20">
        <v>130250000</v>
      </c>
      <c r="M10" s="20"/>
      <c r="N10" s="20">
        <v>150250000</v>
      </c>
      <c r="O10" s="20"/>
      <c r="P10" s="20">
        <v>88750000</v>
      </c>
      <c r="Q10" s="20">
        <v>124910000</v>
      </c>
      <c r="R10" s="20">
        <v>213660000</v>
      </c>
      <c r="S10" s="20"/>
      <c r="T10" s="20"/>
      <c r="U10" s="20"/>
      <c r="V10" s="20"/>
      <c r="W10" s="20">
        <v>581160000</v>
      </c>
      <c r="X10" s="20">
        <v>48320991</v>
      </c>
      <c r="Y10" s="20">
        <v>532839009</v>
      </c>
      <c r="Z10" s="21">
        <v>1102.7071216316735</v>
      </c>
      <c r="AA10" s="22">
        <v>64428000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-287912027</v>
      </c>
      <c r="F14" s="20">
        <v>-302122098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-226591578</v>
      </c>
      <c r="Y14" s="20">
        <v>226591578</v>
      </c>
      <c r="Z14" s="21">
        <v>-100</v>
      </c>
      <c r="AA14" s="22">
        <v>-302122098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1474962606</v>
      </c>
      <c r="D17" s="26">
        <f>SUM(D6:D16)</f>
        <v>0</v>
      </c>
      <c r="E17" s="27">
        <f t="shared" si="0"/>
        <v>-195198040</v>
      </c>
      <c r="F17" s="28">
        <f t="shared" si="0"/>
        <v>-209408111</v>
      </c>
      <c r="G17" s="28">
        <f t="shared" si="0"/>
        <v>218235631</v>
      </c>
      <c r="H17" s="28">
        <f t="shared" si="0"/>
        <v>766949</v>
      </c>
      <c r="I17" s="28">
        <f t="shared" si="0"/>
        <v>802921</v>
      </c>
      <c r="J17" s="28">
        <f t="shared" si="0"/>
        <v>219805501</v>
      </c>
      <c r="K17" s="28">
        <f t="shared" si="0"/>
        <v>21205693</v>
      </c>
      <c r="L17" s="28">
        <f t="shared" si="0"/>
        <v>133387156</v>
      </c>
      <c r="M17" s="28">
        <f t="shared" si="0"/>
        <v>1474258</v>
      </c>
      <c r="N17" s="28">
        <f t="shared" si="0"/>
        <v>156067107</v>
      </c>
      <c r="O17" s="28">
        <f t="shared" si="0"/>
        <v>647357</v>
      </c>
      <c r="P17" s="28">
        <f t="shared" si="0"/>
        <v>89360276</v>
      </c>
      <c r="Q17" s="28">
        <f t="shared" si="0"/>
        <v>129248239</v>
      </c>
      <c r="R17" s="28">
        <f t="shared" si="0"/>
        <v>219255872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595128480</v>
      </c>
      <c r="X17" s="28">
        <f t="shared" si="0"/>
        <v>-157056093</v>
      </c>
      <c r="Y17" s="28">
        <f t="shared" si="0"/>
        <v>752184573</v>
      </c>
      <c r="Z17" s="29">
        <f>+IF(X17&lt;&gt;0,+(Y17/X17)*100,0)</f>
        <v>-478.92734285705171</v>
      </c>
      <c r="AA17" s="30">
        <f>SUM(AA6:AA16)</f>
        <v>-209408111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-228540175</v>
      </c>
      <c r="F28" s="20">
        <v>-221825440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-166369077</v>
      </c>
      <c r="Y28" s="20">
        <v>166369077</v>
      </c>
      <c r="Z28" s="21">
        <v>-100</v>
      </c>
      <c r="AA28" s="22">
        <v>-221825440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-228540175</v>
      </c>
      <c r="F30" s="28">
        <f t="shared" si="1"/>
        <v>-221825440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-166369077</v>
      </c>
      <c r="Y30" s="28">
        <f t="shared" si="1"/>
        <v>166369077</v>
      </c>
      <c r="Z30" s="29">
        <f>+IF(X30&lt;&gt;0,+(Y30/X30)*100,0)</f>
        <v>-100</v>
      </c>
      <c r="AA30" s="30">
        <f>SUM(AA21:AA29)</f>
        <v>-221825440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1474962606</v>
      </c>
      <c r="D41" s="32">
        <f>+D17+D30+D39</f>
        <v>0</v>
      </c>
      <c r="E41" s="33">
        <f t="shared" si="3"/>
        <v>-423738215</v>
      </c>
      <c r="F41" s="34">
        <f t="shared" si="3"/>
        <v>-431233551</v>
      </c>
      <c r="G41" s="34">
        <f t="shared" si="3"/>
        <v>218235631</v>
      </c>
      <c r="H41" s="34">
        <f t="shared" si="3"/>
        <v>766949</v>
      </c>
      <c r="I41" s="34">
        <f t="shared" si="3"/>
        <v>802921</v>
      </c>
      <c r="J41" s="34">
        <f t="shared" si="3"/>
        <v>219805501</v>
      </c>
      <c r="K41" s="34">
        <f t="shared" si="3"/>
        <v>21205693</v>
      </c>
      <c r="L41" s="34">
        <f t="shared" si="3"/>
        <v>133387156</v>
      </c>
      <c r="M41" s="34">
        <f t="shared" si="3"/>
        <v>1474258</v>
      </c>
      <c r="N41" s="34">
        <f t="shared" si="3"/>
        <v>156067107</v>
      </c>
      <c r="O41" s="34">
        <f t="shared" si="3"/>
        <v>647357</v>
      </c>
      <c r="P41" s="34">
        <f t="shared" si="3"/>
        <v>89360276</v>
      </c>
      <c r="Q41" s="34">
        <f t="shared" si="3"/>
        <v>129248239</v>
      </c>
      <c r="R41" s="34">
        <f t="shared" si="3"/>
        <v>219255872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595128480</v>
      </c>
      <c r="X41" s="34">
        <f t="shared" si="3"/>
        <v>-323425170</v>
      </c>
      <c r="Y41" s="34">
        <f t="shared" si="3"/>
        <v>918553650</v>
      </c>
      <c r="Z41" s="35">
        <f>+IF(X41&lt;&gt;0,+(Y41/X41)*100,0)</f>
        <v>-284.00809065045866</v>
      </c>
      <c r="AA41" s="36">
        <f>+AA17+AA30+AA39</f>
        <v>-431233551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218235631</v>
      </c>
      <c r="I42" s="34">
        <f>+H43+I60</f>
        <v>219002580</v>
      </c>
      <c r="J42" s="34">
        <f>+G42</f>
        <v>0</v>
      </c>
      <c r="K42" s="34">
        <f>+I43+K60</f>
        <v>219805501</v>
      </c>
      <c r="L42" s="34">
        <f>+K43+L60</f>
        <v>241011194</v>
      </c>
      <c r="M42" s="34">
        <f>+L43+M60</f>
        <v>374398350</v>
      </c>
      <c r="N42" s="34">
        <f>+K42</f>
        <v>219805501</v>
      </c>
      <c r="O42" s="34">
        <f>+M43+O60</f>
        <v>375872608</v>
      </c>
      <c r="P42" s="34">
        <f>+O43+P60</f>
        <v>376519965</v>
      </c>
      <c r="Q42" s="34">
        <f>+P43+Q60</f>
        <v>465880241</v>
      </c>
      <c r="R42" s="34">
        <f>+O42</f>
        <v>375872608</v>
      </c>
      <c r="S42" s="34">
        <f>+Q43+S60</f>
        <v>595128480</v>
      </c>
      <c r="T42" s="34">
        <f>+S43+T60</f>
        <v>595128480</v>
      </c>
      <c r="U42" s="34">
        <f>+T43+U60</f>
        <v>595128480</v>
      </c>
      <c r="V42" s="34">
        <f>+S42</f>
        <v>595128480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1474962606</v>
      </c>
      <c r="D43" s="44">
        <f t="shared" ref="D43:AA43" si="4">+D41+D42</f>
        <v>0</v>
      </c>
      <c r="E43" s="45">
        <f t="shared" si="4"/>
        <v>-423738215</v>
      </c>
      <c r="F43" s="46">
        <f t="shared" si="4"/>
        <v>-431233551</v>
      </c>
      <c r="G43" s="46">
        <f t="shared" si="4"/>
        <v>218235631</v>
      </c>
      <c r="H43" s="46">
        <f t="shared" si="4"/>
        <v>219002580</v>
      </c>
      <c r="I43" s="46">
        <f t="shared" si="4"/>
        <v>219805501</v>
      </c>
      <c r="J43" s="46">
        <f>+I43</f>
        <v>219805501</v>
      </c>
      <c r="K43" s="46">
        <f t="shared" si="4"/>
        <v>241011194</v>
      </c>
      <c r="L43" s="46">
        <f t="shared" si="4"/>
        <v>374398350</v>
      </c>
      <c r="M43" s="46">
        <f t="shared" si="4"/>
        <v>375872608</v>
      </c>
      <c r="N43" s="46">
        <f>+M43</f>
        <v>375872608</v>
      </c>
      <c r="O43" s="46">
        <f t="shared" si="4"/>
        <v>376519965</v>
      </c>
      <c r="P43" s="46">
        <f t="shared" si="4"/>
        <v>465880241</v>
      </c>
      <c r="Q43" s="46">
        <f t="shared" si="4"/>
        <v>595128480</v>
      </c>
      <c r="R43" s="46">
        <f>+Q43</f>
        <v>595128480</v>
      </c>
      <c r="S43" s="46">
        <f t="shared" si="4"/>
        <v>595128480</v>
      </c>
      <c r="T43" s="46">
        <f t="shared" si="4"/>
        <v>595128480</v>
      </c>
      <c r="U43" s="46">
        <f t="shared" si="4"/>
        <v>595128480</v>
      </c>
      <c r="V43" s="46">
        <f>+U43</f>
        <v>595128480</v>
      </c>
      <c r="W43" s="46">
        <f>+V43</f>
        <v>595128480</v>
      </c>
      <c r="X43" s="46">
        <f t="shared" si="4"/>
        <v>-323425170</v>
      </c>
      <c r="Y43" s="46">
        <f t="shared" si="4"/>
        <v>918553650</v>
      </c>
      <c r="Z43" s="47">
        <f>+IF(X43&lt;&gt;0,+(Y43/X43)*100,0)</f>
        <v>-284.00809065045866</v>
      </c>
      <c r="AA43" s="48">
        <f t="shared" si="4"/>
        <v>-431233551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237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238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-25671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-25671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-25671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-25671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239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22650469</v>
      </c>
      <c r="F7" s="20">
        <v>21840368</v>
      </c>
      <c r="G7" s="20">
        <v>1869941</v>
      </c>
      <c r="H7" s="20">
        <v>1308653</v>
      </c>
      <c r="I7" s="20">
        <v>883803</v>
      </c>
      <c r="J7" s="20">
        <v>4062397</v>
      </c>
      <c r="K7" s="20">
        <v>1097233</v>
      </c>
      <c r="L7" s="20">
        <v>832576</v>
      </c>
      <c r="M7" s="20">
        <v>1435728</v>
      </c>
      <c r="N7" s="20">
        <v>3365537</v>
      </c>
      <c r="O7" s="20">
        <v>723207</v>
      </c>
      <c r="P7" s="20">
        <v>192614</v>
      </c>
      <c r="Q7" s="20">
        <v>4152237</v>
      </c>
      <c r="R7" s="20">
        <v>5068058</v>
      </c>
      <c r="S7" s="20"/>
      <c r="T7" s="20"/>
      <c r="U7" s="20"/>
      <c r="V7" s="20"/>
      <c r="W7" s="20">
        <v>12495992</v>
      </c>
      <c r="X7" s="20">
        <v>16380275</v>
      </c>
      <c r="Y7" s="20">
        <v>-3884283</v>
      </c>
      <c r="Z7" s="21">
        <v>-23.713173313634844</v>
      </c>
      <c r="AA7" s="22">
        <v>21840368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81142463</v>
      </c>
      <c r="F10" s="20">
        <v>80197867</v>
      </c>
      <c r="G10" s="20"/>
      <c r="H10" s="20"/>
      <c r="I10" s="20">
        <v>20317000</v>
      </c>
      <c r="J10" s="20">
        <v>20317000</v>
      </c>
      <c r="K10" s="20">
        <v>15000000</v>
      </c>
      <c r="L10" s="20"/>
      <c r="M10" s="20"/>
      <c r="N10" s="20">
        <v>15000000</v>
      </c>
      <c r="O10" s="20"/>
      <c r="P10" s="20"/>
      <c r="Q10" s="20">
        <v>12800000</v>
      </c>
      <c r="R10" s="20">
        <v>12800000</v>
      </c>
      <c r="S10" s="20"/>
      <c r="T10" s="20"/>
      <c r="U10" s="20"/>
      <c r="V10" s="20"/>
      <c r="W10" s="20">
        <v>48117000</v>
      </c>
      <c r="X10" s="20">
        <v>60148399</v>
      </c>
      <c r="Y10" s="20">
        <v>-12031399</v>
      </c>
      <c r="Z10" s="21">
        <v>-20.002858263941491</v>
      </c>
      <c r="AA10" s="22">
        <v>80197867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13975980</v>
      </c>
      <c r="F11" s="20">
        <v>13975980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10481985</v>
      </c>
      <c r="Y11" s="20">
        <v>-10481985</v>
      </c>
      <c r="Z11" s="21">
        <v>-100</v>
      </c>
      <c r="AA11" s="22">
        <v>13975980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-78089472</v>
      </c>
      <c r="D14" s="18"/>
      <c r="E14" s="19">
        <v>-50029094</v>
      </c>
      <c r="F14" s="20">
        <v>-45545947</v>
      </c>
      <c r="G14" s="20">
        <v>-5329557</v>
      </c>
      <c r="H14" s="20">
        <v>-5934915</v>
      </c>
      <c r="I14" s="20">
        <v>-6452740</v>
      </c>
      <c r="J14" s="20">
        <v>-17717212</v>
      </c>
      <c r="K14" s="20">
        <v>-5901371</v>
      </c>
      <c r="L14" s="20">
        <v>-8429554</v>
      </c>
      <c r="M14" s="20">
        <v>-7269805</v>
      </c>
      <c r="N14" s="20">
        <v>-21600730</v>
      </c>
      <c r="O14" s="20">
        <v>-9299242</v>
      </c>
      <c r="P14" s="20">
        <v>-6151029</v>
      </c>
      <c r="Q14" s="20">
        <v>-6838202</v>
      </c>
      <c r="R14" s="20">
        <v>-22288473</v>
      </c>
      <c r="S14" s="20"/>
      <c r="T14" s="20"/>
      <c r="U14" s="20"/>
      <c r="V14" s="20"/>
      <c r="W14" s="20">
        <v>-61606415</v>
      </c>
      <c r="X14" s="20">
        <v>-34159453</v>
      </c>
      <c r="Y14" s="20">
        <v>-27446962</v>
      </c>
      <c r="Z14" s="21">
        <v>80.349536042043766</v>
      </c>
      <c r="AA14" s="22">
        <v>-45545947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-78089472</v>
      </c>
      <c r="D17" s="26">
        <f>SUM(D6:D16)</f>
        <v>0</v>
      </c>
      <c r="E17" s="27">
        <f t="shared" si="0"/>
        <v>67739818</v>
      </c>
      <c r="F17" s="28">
        <f t="shared" si="0"/>
        <v>70468268</v>
      </c>
      <c r="G17" s="28">
        <f t="shared" si="0"/>
        <v>-3459616</v>
      </c>
      <c r="H17" s="28">
        <f t="shared" si="0"/>
        <v>-4626262</v>
      </c>
      <c r="I17" s="28">
        <f t="shared" si="0"/>
        <v>14748063</v>
      </c>
      <c r="J17" s="28">
        <f t="shared" si="0"/>
        <v>6662185</v>
      </c>
      <c r="K17" s="28">
        <f t="shared" si="0"/>
        <v>10195862</v>
      </c>
      <c r="L17" s="28">
        <f t="shared" si="0"/>
        <v>-7596978</v>
      </c>
      <c r="M17" s="28">
        <f t="shared" si="0"/>
        <v>-5834077</v>
      </c>
      <c r="N17" s="28">
        <f t="shared" si="0"/>
        <v>-3235193</v>
      </c>
      <c r="O17" s="28">
        <f t="shared" si="0"/>
        <v>-8576035</v>
      </c>
      <c r="P17" s="28">
        <f t="shared" si="0"/>
        <v>-5958415</v>
      </c>
      <c r="Q17" s="28">
        <f t="shared" si="0"/>
        <v>10114035</v>
      </c>
      <c r="R17" s="28">
        <f t="shared" si="0"/>
        <v>-4420415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-993423</v>
      </c>
      <c r="X17" s="28">
        <f t="shared" si="0"/>
        <v>52851206</v>
      </c>
      <c r="Y17" s="28">
        <f t="shared" si="0"/>
        <v>-53844629</v>
      </c>
      <c r="Z17" s="29">
        <f>+IF(X17&lt;&gt;0,+(Y17/X17)*100,0)</f>
        <v>-101.87966004030258</v>
      </c>
      <c r="AA17" s="30">
        <f>SUM(AA6:AA16)</f>
        <v>70468268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-95613833</v>
      </c>
      <c r="F28" s="20">
        <v>-85298633</v>
      </c>
      <c r="G28" s="20">
        <v>-23547334</v>
      </c>
      <c r="H28" s="20">
        <v>-7661850</v>
      </c>
      <c r="I28" s="20">
        <v>-3534870</v>
      </c>
      <c r="J28" s="20">
        <v>-34744054</v>
      </c>
      <c r="K28" s="20">
        <v>-12254232</v>
      </c>
      <c r="L28" s="20">
        <v>-660509</v>
      </c>
      <c r="M28" s="20">
        <v>-12654955</v>
      </c>
      <c r="N28" s="20">
        <v>-25569696</v>
      </c>
      <c r="O28" s="20">
        <v>-1619297</v>
      </c>
      <c r="P28" s="20">
        <v>-1267356</v>
      </c>
      <c r="Q28" s="20">
        <v>-7321470</v>
      </c>
      <c r="R28" s="20">
        <v>-10208123</v>
      </c>
      <c r="S28" s="20"/>
      <c r="T28" s="20"/>
      <c r="U28" s="20"/>
      <c r="V28" s="20"/>
      <c r="W28" s="20">
        <v>-70521873</v>
      </c>
      <c r="X28" s="20">
        <v>-63973973</v>
      </c>
      <c r="Y28" s="20">
        <v>-6547900</v>
      </c>
      <c r="Z28" s="21">
        <v>10.235256140805888</v>
      </c>
      <c r="AA28" s="22">
        <v>-85298633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-95613833</v>
      </c>
      <c r="F30" s="28">
        <f t="shared" si="1"/>
        <v>-85298633</v>
      </c>
      <c r="G30" s="28">
        <f t="shared" si="1"/>
        <v>-23547334</v>
      </c>
      <c r="H30" s="28">
        <f t="shared" si="1"/>
        <v>-7661850</v>
      </c>
      <c r="I30" s="28">
        <f t="shared" si="1"/>
        <v>-3534870</v>
      </c>
      <c r="J30" s="28">
        <f t="shared" si="1"/>
        <v>-34744054</v>
      </c>
      <c r="K30" s="28">
        <f t="shared" si="1"/>
        <v>-12254232</v>
      </c>
      <c r="L30" s="28">
        <f t="shared" si="1"/>
        <v>-660509</v>
      </c>
      <c r="M30" s="28">
        <f t="shared" si="1"/>
        <v>-12654955</v>
      </c>
      <c r="N30" s="28">
        <f t="shared" si="1"/>
        <v>-25569696</v>
      </c>
      <c r="O30" s="28">
        <f t="shared" si="1"/>
        <v>-1619297</v>
      </c>
      <c r="P30" s="28">
        <f t="shared" si="1"/>
        <v>-1267356</v>
      </c>
      <c r="Q30" s="28">
        <f t="shared" si="1"/>
        <v>-7321470</v>
      </c>
      <c r="R30" s="28">
        <f t="shared" si="1"/>
        <v>-10208123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-70521873</v>
      </c>
      <c r="X30" s="28">
        <f t="shared" si="1"/>
        <v>-63973973</v>
      </c>
      <c r="Y30" s="28">
        <f t="shared" si="1"/>
        <v>-6547900</v>
      </c>
      <c r="Z30" s="29">
        <f>+IF(X30&lt;&gt;0,+(Y30/X30)*100,0)</f>
        <v>10.235256140805888</v>
      </c>
      <c r="AA30" s="30">
        <f>SUM(AA21:AA29)</f>
        <v>-85298633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-78089472</v>
      </c>
      <c r="D41" s="32">
        <f>+D17+D30+D39</f>
        <v>0</v>
      </c>
      <c r="E41" s="33">
        <f t="shared" si="3"/>
        <v>-27874015</v>
      </c>
      <c r="F41" s="34">
        <f t="shared" si="3"/>
        <v>-14830365</v>
      </c>
      <c r="G41" s="34">
        <f t="shared" si="3"/>
        <v>-27006950</v>
      </c>
      <c r="H41" s="34">
        <f t="shared" si="3"/>
        <v>-12288112</v>
      </c>
      <c r="I41" s="34">
        <f t="shared" si="3"/>
        <v>11213193</v>
      </c>
      <c r="J41" s="34">
        <f t="shared" si="3"/>
        <v>-28081869</v>
      </c>
      <c r="K41" s="34">
        <f t="shared" si="3"/>
        <v>-2058370</v>
      </c>
      <c r="L41" s="34">
        <f t="shared" si="3"/>
        <v>-8257487</v>
      </c>
      <c r="M41" s="34">
        <f t="shared" si="3"/>
        <v>-18489032</v>
      </c>
      <c r="N41" s="34">
        <f t="shared" si="3"/>
        <v>-28804889</v>
      </c>
      <c r="O41" s="34">
        <f t="shared" si="3"/>
        <v>-10195332</v>
      </c>
      <c r="P41" s="34">
        <f t="shared" si="3"/>
        <v>-7225771</v>
      </c>
      <c r="Q41" s="34">
        <f t="shared" si="3"/>
        <v>2792565</v>
      </c>
      <c r="R41" s="34">
        <f t="shared" si="3"/>
        <v>-14628538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-71515296</v>
      </c>
      <c r="X41" s="34">
        <f t="shared" si="3"/>
        <v>-11122767</v>
      </c>
      <c r="Y41" s="34">
        <f t="shared" si="3"/>
        <v>-60392529</v>
      </c>
      <c r="Z41" s="35">
        <f>+IF(X41&lt;&gt;0,+(Y41/X41)*100,0)</f>
        <v>542.96317633912497</v>
      </c>
      <c r="AA41" s="36">
        <f>+AA17+AA30+AA39</f>
        <v>-14830365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-27006950</v>
      </c>
      <c r="I42" s="34">
        <f>+H43+I60</f>
        <v>-39295062</v>
      </c>
      <c r="J42" s="34">
        <f>+G42</f>
        <v>0</v>
      </c>
      <c r="K42" s="34">
        <f>+I43+K60</f>
        <v>-28081869</v>
      </c>
      <c r="L42" s="34">
        <f>+K43+L60</f>
        <v>-30140239</v>
      </c>
      <c r="M42" s="34">
        <f>+L43+M60</f>
        <v>-38397726</v>
      </c>
      <c r="N42" s="34">
        <f>+K42</f>
        <v>-28081869</v>
      </c>
      <c r="O42" s="34">
        <f>+M43+O60</f>
        <v>-56886758</v>
      </c>
      <c r="P42" s="34">
        <f>+O43+P60</f>
        <v>-67082090</v>
      </c>
      <c r="Q42" s="34">
        <f>+P43+Q60</f>
        <v>-74307861</v>
      </c>
      <c r="R42" s="34">
        <f>+O42</f>
        <v>-56886758</v>
      </c>
      <c r="S42" s="34">
        <f>+Q43+S60</f>
        <v>-71515296</v>
      </c>
      <c r="T42" s="34">
        <f>+S43+T60</f>
        <v>-71515296</v>
      </c>
      <c r="U42" s="34">
        <f>+T43+U60</f>
        <v>-71515296</v>
      </c>
      <c r="V42" s="34">
        <f>+S42</f>
        <v>-71515296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-78089472</v>
      </c>
      <c r="D43" s="44">
        <f t="shared" ref="D43:AA43" si="4">+D41+D42</f>
        <v>0</v>
      </c>
      <c r="E43" s="45">
        <f t="shared" si="4"/>
        <v>-27874015</v>
      </c>
      <c r="F43" s="46">
        <f t="shared" si="4"/>
        <v>-14830365</v>
      </c>
      <c r="G43" s="46">
        <f t="shared" si="4"/>
        <v>-27006950</v>
      </c>
      <c r="H43" s="46">
        <f t="shared" si="4"/>
        <v>-39295062</v>
      </c>
      <c r="I43" s="46">
        <f t="shared" si="4"/>
        <v>-28081869</v>
      </c>
      <c r="J43" s="46">
        <f>+I43</f>
        <v>-28081869</v>
      </c>
      <c r="K43" s="46">
        <f t="shared" si="4"/>
        <v>-30140239</v>
      </c>
      <c r="L43" s="46">
        <f t="shared" si="4"/>
        <v>-38397726</v>
      </c>
      <c r="M43" s="46">
        <f t="shared" si="4"/>
        <v>-56886758</v>
      </c>
      <c r="N43" s="46">
        <f>+M43</f>
        <v>-56886758</v>
      </c>
      <c r="O43" s="46">
        <f t="shared" si="4"/>
        <v>-67082090</v>
      </c>
      <c r="P43" s="46">
        <f t="shared" si="4"/>
        <v>-74307861</v>
      </c>
      <c r="Q43" s="46">
        <f t="shared" si="4"/>
        <v>-71515296</v>
      </c>
      <c r="R43" s="46">
        <f>+Q43</f>
        <v>-71515296</v>
      </c>
      <c r="S43" s="46">
        <f t="shared" si="4"/>
        <v>-71515296</v>
      </c>
      <c r="T43" s="46">
        <f t="shared" si="4"/>
        <v>-71515296</v>
      </c>
      <c r="U43" s="46">
        <f t="shared" si="4"/>
        <v>-71515296</v>
      </c>
      <c r="V43" s="46">
        <f>+U43</f>
        <v>-71515296</v>
      </c>
      <c r="W43" s="46">
        <f>+V43</f>
        <v>-71515296</v>
      </c>
      <c r="X43" s="46">
        <f t="shared" si="4"/>
        <v>-11122767</v>
      </c>
      <c r="Y43" s="46">
        <f t="shared" si="4"/>
        <v>-60392529</v>
      </c>
      <c r="Z43" s="47">
        <f>+IF(X43&lt;&gt;0,+(Y43/X43)*100,0)</f>
        <v>542.96317633912497</v>
      </c>
      <c r="AA43" s="48">
        <f t="shared" si="4"/>
        <v>-14830365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240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47097484</v>
      </c>
      <c r="D7" s="18"/>
      <c r="E7" s="19">
        <v>47875632</v>
      </c>
      <c r="F7" s="20">
        <v>43081757</v>
      </c>
      <c r="G7" s="20">
        <v>3686233</v>
      </c>
      <c r="H7" s="20">
        <v>4428869</v>
      </c>
      <c r="I7" s="20">
        <v>3476071</v>
      </c>
      <c r="J7" s="20">
        <v>11591173</v>
      </c>
      <c r="K7" s="20">
        <v>3164866</v>
      </c>
      <c r="L7" s="20">
        <v>3552284</v>
      </c>
      <c r="M7" s="20">
        <v>4352632</v>
      </c>
      <c r="N7" s="20">
        <v>11069782</v>
      </c>
      <c r="O7" s="20">
        <v>2962160</v>
      </c>
      <c r="P7" s="20">
        <v>3532430</v>
      </c>
      <c r="Q7" s="20">
        <v>4202962</v>
      </c>
      <c r="R7" s="20">
        <v>10697552</v>
      </c>
      <c r="S7" s="20"/>
      <c r="T7" s="20"/>
      <c r="U7" s="20"/>
      <c r="V7" s="20"/>
      <c r="W7" s="20">
        <v>33358507</v>
      </c>
      <c r="X7" s="20">
        <v>33989174</v>
      </c>
      <c r="Y7" s="20">
        <v>-630667</v>
      </c>
      <c r="Z7" s="21">
        <v>-1.8554937522165145</v>
      </c>
      <c r="AA7" s="22">
        <v>43081757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55917315</v>
      </c>
      <c r="D9" s="18"/>
      <c r="E9" s="19">
        <v>57843984</v>
      </c>
      <c r="F9" s="20">
        <v>57843984</v>
      </c>
      <c r="G9" s="20">
        <v>24127278</v>
      </c>
      <c r="H9" s="20">
        <v>24215</v>
      </c>
      <c r="I9" s="20">
        <v>60088</v>
      </c>
      <c r="J9" s="20">
        <v>24211581</v>
      </c>
      <c r="K9" s="20">
        <v>22644</v>
      </c>
      <c r="L9" s="20">
        <v>21018</v>
      </c>
      <c r="M9" s="20">
        <v>19304435</v>
      </c>
      <c r="N9" s="20">
        <v>19348097</v>
      </c>
      <c r="O9" s="20">
        <v>18252</v>
      </c>
      <c r="P9" s="20">
        <v>27862</v>
      </c>
      <c r="Q9" s="20">
        <v>14490631</v>
      </c>
      <c r="R9" s="20">
        <v>14536745</v>
      </c>
      <c r="S9" s="20"/>
      <c r="T9" s="20"/>
      <c r="U9" s="20"/>
      <c r="V9" s="20"/>
      <c r="W9" s="20">
        <v>58096423</v>
      </c>
      <c r="X9" s="20">
        <v>43382988</v>
      </c>
      <c r="Y9" s="20">
        <v>14713435</v>
      </c>
      <c r="Z9" s="21">
        <v>33.915218103464888</v>
      </c>
      <c r="AA9" s="22">
        <v>57843984</v>
      </c>
    </row>
    <row r="10" spans="1:27" x14ac:dyDescent="0.25">
      <c r="A10" s="23" t="s">
        <v>39</v>
      </c>
      <c r="B10" s="17" t="s">
        <v>38</v>
      </c>
      <c r="C10" s="18">
        <v>24800000</v>
      </c>
      <c r="D10" s="18"/>
      <c r="E10" s="19">
        <v>53119968</v>
      </c>
      <c r="F10" s="20">
        <v>50027528</v>
      </c>
      <c r="G10" s="20">
        <v>15000000</v>
      </c>
      <c r="H10" s="20"/>
      <c r="I10" s="20"/>
      <c r="J10" s="20">
        <v>15000000</v>
      </c>
      <c r="K10" s="20">
        <v>24762000</v>
      </c>
      <c r="L10" s="20">
        <v>6000000</v>
      </c>
      <c r="M10" s="20">
        <v>15048000</v>
      </c>
      <c r="N10" s="20">
        <v>45810000</v>
      </c>
      <c r="O10" s="20"/>
      <c r="P10" s="20"/>
      <c r="Q10" s="20">
        <v>32320000</v>
      </c>
      <c r="R10" s="20">
        <v>32320000</v>
      </c>
      <c r="S10" s="20"/>
      <c r="T10" s="20"/>
      <c r="U10" s="20"/>
      <c r="V10" s="20"/>
      <c r="W10" s="20">
        <v>93130000</v>
      </c>
      <c r="X10" s="20">
        <v>38603000</v>
      </c>
      <c r="Y10" s="20">
        <v>54527000</v>
      </c>
      <c r="Z10" s="21">
        <v>141.25067999896382</v>
      </c>
      <c r="AA10" s="22">
        <v>50027528</v>
      </c>
    </row>
    <row r="11" spans="1:27" x14ac:dyDescent="0.25">
      <c r="A11" s="23" t="s">
        <v>40</v>
      </c>
      <c r="B11" s="17" t="s">
        <v>32</v>
      </c>
      <c r="C11" s="18">
        <v>12409</v>
      </c>
      <c r="D11" s="18"/>
      <c r="E11" s="19"/>
      <c r="F11" s="20"/>
      <c r="G11" s="20">
        <v>1755</v>
      </c>
      <c r="H11" s="20">
        <v>899</v>
      </c>
      <c r="I11" s="20"/>
      <c r="J11" s="20">
        <v>2654</v>
      </c>
      <c r="K11" s="20">
        <v>11</v>
      </c>
      <c r="L11" s="20"/>
      <c r="M11" s="20"/>
      <c r="N11" s="20">
        <v>11</v>
      </c>
      <c r="O11" s="20">
        <v>3768</v>
      </c>
      <c r="P11" s="20"/>
      <c r="Q11" s="20"/>
      <c r="R11" s="20">
        <v>3768</v>
      </c>
      <c r="S11" s="20"/>
      <c r="T11" s="20"/>
      <c r="U11" s="20"/>
      <c r="V11" s="20"/>
      <c r="W11" s="20">
        <v>6433</v>
      </c>
      <c r="X11" s="20"/>
      <c r="Y11" s="20">
        <v>6433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-46120508</v>
      </c>
      <c r="D14" s="18"/>
      <c r="E14" s="19">
        <v>-49801824</v>
      </c>
      <c r="F14" s="20">
        <v>-53296949</v>
      </c>
      <c r="G14" s="20">
        <v>-433590</v>
      </c>
      <c r="H14" s="20">
        <v>-4291186</v>
      </c>
      <c r="I14" s="20">
        <v>-4281987</v>
      </c>
      <c r="J14" s="20">
        <v>-9006763</v>
      </c>
      <c r="K14" s="20">
        <v>-4247895</v>
      </c>
      <c r="L14" s="20">
        <v>-498087</v>
      </c>
      <c r="M14" s="20">
        <v>-8513904</v>
      </c>
      <c r="N14" s="20">
        <v>-13259886</v>
      </c>
      <c r="O14" s="20">
        <v>-4269461</v>
      </c>
      <c r="P14" s="20">
        <v>-3978109</v>
      </c>
      <c r="Q14" s="20">
        <v>-4416351</v>
      </c>
      <c r="R14" s="20">
        <v>-12663921</v>
      </c>
      <c r="S14" s="20"/>
      <c r="T14" s="20"/>
      <c r="U14" s="20"/>
      <c r="V14" s="20"/>
      <c r="W14" s="20">
        <v>-34930570</v>
      </c>
      <c r="X14" s="20">
        <v>-38749418</v>
      </c>
      <c r="Y14" s="20">
        <v>3818848</v>
      </c>
      <c r="Z14" s="21">
        <v>-9.8552396322442846</v>
      </c>
      <c r="AA14" s="22">
        <v>-53296949</v>
      </c>
    </row>
    <row r="15" spans="1:27" x14ac:dyDescent="0.25">
      <c r="A15" s="23" t="s">
        <v>44</v>
      </c>
      <c r="B15" s="17" t="s">
        <v>32</v>
      </c>
      <c r="C15" s="18">
        <v>-52327</v>
      </c>
      <c r="D15" s="18"/>
      <c r="E15" s="19">
        <v>-46008</v>
      </c>
      <c r="F15" s="20">
        <v>-46008</v>
      </c>
      <c r="G15" s="20">
        <v>-1301</v>
      </c>
      <c r="H15" s="20">
        <v>-1249</v>
      </c>
      <c r="I15" s="20">
        <v>-1161</v>
      </c>
      <c r="J15" s="20">
        <v>-3711</v>
      </c>
      <c r="K15" s="20">
        <v>-1145</v>
      </c>
      <c r="L15" s="20">
        <v>-1058</v>
      </c>
      <c r="M15" s="20">
        <v>-25420</v>
      </c>
      <c r="N15" s="20">
        <v>-27623</v>
      </c>
      <c r="O15" s="20">
        <v>-988</v>
      </c>
      <c r="P15" s="20"/>
      <c r="Q15" s="20">
        <v>-1808</v>
      </c>
      <c r="R15" s="20">
        <v>-2796</v>
      </c>
      <c r="S15" s="20"/>
      <c r="T15" s="20"/>
      <c r="U15" s="20"/>
      <c r="V15" s="20"/>
      <c r="W15" s="20">
        <v>-34130</v>
      </c>
      <c r="X15" s="20">
        <v>-34506</v>
      </c>
      <c r="Y15" s="20">
        <v>376</v>
      </c>
      <c r="Z15" s="21">
        <v>-1.0896655654089145</v>
      </c>
      <c r="AA15" s="22">
        <v>-46008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81654373</v>
      </c>
      <c r="D17" s="26">
        <f>SUM(D6:D16)</f>
        <v>0</v>
      </c>
      <c r="E17" s="27">
        <f t="shared" si="0"/>
        <v>108991752</v>
      </c>
      <c r="F17" s="28">
        <f t="shared" si="0"/>
        <v>97610312</v>
      </c>
      <c r="G17" s="28">
        <f t="shared" si="0"/>
        <v>42380375</v>
      </c>
      <c r="H17" s="28">
        <f t="shared" si="0"/>
        <v>161548</v>
      </c>
      <c r="I17" s="28">
        <f t="shared" si="0"/>
        <v>-746989</v>
      </c>
      <c r="J17" s="28">
        <f t="shared" si="0"/>
        <v>41794934</v>
      </c>
      <c r="K17" s="28">
        <f t="shared" si="0"/>
        <v>23700481</v>
      </c>
      <c r="L17" s="28">
        <f t="shared" si="0"/>
        <v>9074157</v>
      </c>
      <c r="M17" s="28">
        <f t="shared" si="0"/>
        <v>30165743</v>
      </c>
      <c r="N17" s="28">
        <f t="shared" si="0"/>
        <v>62940381</v>
      </c>
      <c r="O17" s="28">
        <f t="shared" si="0"/>
        <v>-1286269</v>
      </c>
      <c r="P17" s="28">
        <f t="shared" si="0"/>
        <v>-417817</v>
      </c>
      <c r="Q17" s="28">
        <f t="shared" si="0"/>
        <v>46595434</v>
      </c>
      <c r="R17" s="28">
        <f t="shared" si="0"/>
        <v>44891348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149626663</v>
      </c>
      <c r="X17" s="28">
        <f t="shared" si="0"/>
        <v>77191238</v>
      </c>
      <c r="Y17" s="28">
        <f t="shared" si="0"/>
        <v>72435425</v>
      </c>
      <c r="Z17" s="29">
        <f>+IF(X17&lt;&gt;0,+(Y17/X17)*100,0)</f>
        <v>93.838921199838765</v>
      </c>
      <c r="AA17" s="30">
        <f>SUM(AA6:AA16)</f>
        <v>97610312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-45293624</v>
      </c>
      <c r="D28" s="18"/>
      <c r="E28" s="19">
        <v>-55102349</v>
      </c>
      <c r="F28" s="20">
        <v>-46019431</v>
      </c>
      <c r="G28" s="20">
        <v>-9872005</v>
      </c>
      <c r="H28" s="20">
        <v>-10025657</v>
      </c>
      <c r="I28" s="20"/>
      <c r="J28" s="20">
        <v>-19897662</v>
      </c>
      <c r="K28" s="20">
        <v>-12527110</v>
      </c>
      <c r="L28" s="20">
        <v>-5603039</v>
      </c>
      <c r="M28" s="20">
        <v>-2062175</v>
      </c>
      <c r="N28" s="20">
        <v>-20192324</v>
      </c>
      <c r="O28" s="20">
        <v>-1154445</v>
      </c>
      <c r="P28" s="20">
        <v>-4282703</v>
      </c>
      <c r="Q28" s="20">
        <v>-7657546</v>
      </c>
      <c r="R28" s="20">
        <v>-13094694</v>
      </c>
      <c r="S28" s="20"/>
      <c r="T28" s="20"/>
      <c r="U28" s="20"/>
      <c r="V28" s="20"/>
      <c r="W28" s="20">
        <v>-53184680</v>
      </c>
      <c r="X28" s="20">
        <v>-41138594</v>
      </c>
      <c r="Y28" s="20">
        <v>-12046086</v>
      </c>
      <c r="Z28" s="21">
        <v>29.28171536440939</v>
      </c>
      <c r="AA28" s="22">
        <v>-46019431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-45293624</v>
      </c>
      <c r="D30" s="26">
        <f t="shared" ref="D30:Y30" si="1">SUM(D21:D29)</f>
        <v>0</v>
      </c>
      <c r="E30" s="27">
        <f t="shared" si="1"/>
        <v>-55102349</v>
      </c>
      <c r="F30" s="28">
        <f t="shared" si="1"/>
        <v>-46019431</v>
      </c>
      <c r="G30" s="28">
        <f t="shared" si="1"/>
        <v>-9872005</v>
      </c>
      <c r="H30" s="28">
        <f t="shared" si="1"/>
        <v>-10025657</v>
      </c>
      <c r="I30" s="28">
        <f t="shared" si="1"/>
        <v>0</v>
      </c>
      <c r="J30" s="28">
        <f t="shared" si="1"/>
        <v>-19897662</v>
      </c>
      <c r="K30" s="28">
        <f t="shared" si="1"/>
        <v>-12527110</v>
      </c>
      <c r="L30" s="28">
        <f t="shared" si="1"/>
        <v>-5603039</v>
      </c>
      <c r="M30" s="28">
        <f t="shared" si="1"/>
        <v>-2062175</v>
      </c>
      <c r="N30" s="28">
        <f t="shared" si="1"/>
        <v>-20192324</v>
      </c>
      <c r="O30" s="28">
        <f t="shared" si="1"/>
        <v>-1154445</v>
      </c>
      <c r="P30" s="28">
        <f t="shared" si="1"/>
        <v>-4282703</v>
      </c>
      <c r="Q30" s="28">
        <f t="shared" si="1"/>
        <v>-7657546</v>
      </c>
      <c r="R30" s="28">
        <f t="shared" si="1"/>
        <v>-13094694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-53184680</v>
      </c>
      <c r="X30" s="28">
        <f t="shared" si="1"/>
        <v>-41138594</v>
      </c>
      <c r="Y30" s="28">
        <f t="shared" si="1"/>
        <v>-12046086</v>
      </c>
      <c r="Z30" s="29">
        <f>+IF(X30&lt;&gt;0,+(Y30/X30)*100,0)</f>
        <v>29.28171536440939</v>
      </c>
      <c r="AA30" s="30">
        <f>SUM(AA21:AA29)</f>
        <v>-46019431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36360749</v>
      </c>
      <c r="D41" s="32">
        <f>+D17+D30+D39</f>
        <v>0</v>
      </c>
      <c r="E41" s="33">
        <f t="shared" si="3"/>
        <v>53889403</v>
      </c>
      <c r="F41" s="34">
        <f t="shared" si="3"/>
        <v>51590881</v>
      </c>
      <c r="G41" s="34">
        <f t="shared" si="3"/>
        <v>32508370</v>
      </c>
      <c r="H41" s="34">
        <f t="shared" si="3"/>
        <v>-9864109</v>
      </c>
      <c r="I41" s="34">
        <f t="shared" si="3"/>
        <v>-746989</v>
      </c>
      <c r="J41" s="34">
        <f t="shared" si="3"/>
        <v>21897272</v>
      </c>
      <c r="K41" s="34">
        <f t="shared" si="3"/>
        <v>11173371</v>
      </c>
      <c r="L41" s="34">
        <f t="shared" si="3"/>
        <v>3471118</v>
      </c>
      <c r="M41" s="34">
        <f t="shared" si="3"/>
        <v>28103568</v>
      </c>
      <c r="N41" s="34">
        <f t="shared" si="3"/>
        <v>42748057</v>
      </c>
      <c r="O41" s="34">
        <f t="shared" si="3"/>
        <v>-2440714</v>
      </c>
      <c r="P41" s="34">
        <f t="shared" si="3"/>
        <v>-4700520</v>
      </c>
      <c r="Q41" s="34">
        <f t="shared" si="3"/>
        <v>38937888</v>
      </c>
      <c r="R41" s="34">
        <f t="shared" si="3"/>
        <v>31796654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96441983</v>
      </c>
      <c r="X41" s="34">
        <f t="shared" si="3"/>
        <v>36052644</v>
      </c>
      <c r="Y41" s="34">
        <f t="shared" si="3"/>
        <v>60389339</v>
      </c>
      <c r="Z41" s="35">
        <f>+IF(X41&lt;&gt;0,+(Y41/X41)*100,0)</f>
        <v>167.50321834925617</v>
      </c>
      <c r="AA41" s="36">
        <f>+AA17+AA30+AA39</f>
        <v>51590881</v>
      </c>
    </row>
    <row r="42" spans="1:27" x14ac:dyDescent="0.25">
      <c r="A42" s="23" t="s">
        <v>63</v>
      </c>
      <c r="B42" s="17" t="s">
        <v>64</v>
      </c>
      <c r="C42" s="32">
        <v>-70635720</v>
      </c>
      <c r="D42" s="32"/>
      <c r="E42" s="33"/>
      <c r="F42" s="34"/>
      <c r="G42" s="34">
        <v>-34713046</v>
      </c>
      <c r="H42" s="34">
        <f>+G43+H60</f>
        <v>-2204676</v>
      </c>
      <c r="I42" s="34">
        <f>+H43+I60</f>
        <v>-12068785</v>
      </c>
      <c r="J42" s="34">
        <f>+G42</f>
        <v>-34713046</v>
      </c>
      <c r="K42" s="34">
        <f>+I43+K60</f>
        <v>-12815774</v>
      </c>
      <c r="L42" s="34">
        <f>+K43+L60</f>
        <v>-1642403</v>
      </c>
      <c r="M42" s="34">
        <f>+L43+M60</f>
        <v>1828715</v>
      </c>
      <c r="N42" s="34">
        <f>+K42</f>
        <v>-12815774</v>
      </c>
      <c r="O42" s="34">
        <f>+M43+O60</f>
        <v>29932283</v>
      </c>
      <c r="P42" s="34">
        <f>+O43+P60</f>
        <v>27491569</v>
      </c>
      <c r="Q42" s="34">
        <f>+P43+Q60</f>
        <v>22791049</v>
      </c>
      <c r="R42" s="34">
        <f>+O42</f>
        <v>29932283</v>
      </c>
      <c r="S42" s="34">
        <f>+Q43+S60</f>
        <v>61728937</v>
      </c>
      <c r="T42" s="34">
        <f>+S43+T60</f>
        <v>61728937</v>
      </c>
      <c r="U42" s="34">
        <f>+T43+U60</f>
        <v>61728937</v>
      </c>
      <c r="V42" s="34">
        <f>+S42</f>
        <v>61728937</v>
      </c>
      <c r="W42" s="34">
        <f>+G42</f>
        <v>-34713046</v>
      </c>
      <c r="X42" s="34"/>
      <c r="Y42" s="34">
        <f>+W42-X42</f>
        <v>-34713046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-34274971</v>
      </c>
      <c r="D43" s="44">
        <f t="shared" ref="D43:AA43" si="4">+D41+D42</f>
        <v>0</v>
      </c>
      <c r="E43" s="45">
        <f t="shared" si="4"/>
        <v>53889403</v>
      </c>
      <c r="F43" s="46">
        <f t="shared" si="4"/>
        <v>51590881</v>
      </c>
      <c r="G43" s="46">
        <f t="shared" si="4"/>
        <v>-2204676</v>
      </c>
      <c r="H43" s="46">
        <f t="shared" si="4"/>
        <v>-12068785</v>
      </c>
      <c r="I43" s="46">
        <f t="shared" si="4"/>
        <v>-12815774</v>
      </c>
      <c r="J43" s="46">
        <f>+I43</f>
        <v>-12815774</v>
      </c>
      <c r="K43" s="46">
        <f t="shared" si="4"/>
        <v>-1642403</v>
      </c>
      <c r="L43" s="46">
        <f t="shared" si="4"/>
        <v>1828715</v>
      </c>
      <c r="M43" s="46">
        <f t="shared" si="4"/>
        <v>29932283</v>
      </c>
      <c r="N43" s="46">
        <f>+M43</f>
        <v>29932283</v>
      </c>
      <c r="O43" s="46">
        <f t="shared" si="4"/>
        <v>27491569</v>
      </c>
      <c r="P43" s="46">
        <f t="shared" si="4"/>
        <v>22791049</v>
      </c>
      <c r="Q43" s="46">
        <f t="shared" si="4"/>
        <v>61728937</v>
      </c>
      <c r="R43" s="46">
        <f>+Q43</f>
        <v>61728937</v>
      </c>
      <c r="S43" s="46">
        <f t="shared" si="4"/>
        <v>61728937</v>
      </c>
      <c r="T43" s="46">
        <f t="shared" si="4"/>
        <v>61728937</v>
      </c>
      <c r="U43" s="46">
        <f t="shared" si="4"/>
        <v>61728937</v>
      </c>
      <c r="V43" s="46">
        <f>+U43</f>
        <v>61728937</v>
      </c>
      <c r="W43" s="46">
        <f>+V43</f>
        <v>61728937</v>
      </c>
      <c r="X43" s="46">
        <f t="shared" si="4"/>
        <v>36052644</v>
      </c>
      <c r="Y43" s="46">
        <f t="shared" si="4"/>
        <v>25676293</v>
      </c>
      <c r="Z43" s="47">
        <f>+IF(X43&lt;&gt;0,+(Y43/X43)*100,0)</f>
        <v>71.218890353783763</v>
      </c>
      <c r="AA43" s="48">
        <f t="shared" si="4"/>
        <v>51590881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-34713046</v>
      </c>
      <c r="J60">
        <v>-34713046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241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39128727</v>
      </c>
      <c r="D7" s="18"/>
      <c r="E7" s="19">
        <v>75458575</v>
      </c>
      <c r="F7" s="20">
        <v>75458575</v>
      </c>
      <c r="G7" s="20">
        <v>1830581</v>
      </c>
      <c r="H7" s="20">
        <v>1156895</v>
      </c>
      <c r="I7" s="20">
        <v>1962623</v>
      </c>
      <c r="J7" s="20">
        <v>4950099</v>
      </c>
      <c r="K7" s="20">
        <v>7298480</v>
      </c>
      <c r="L7" s="20">
        <v>4781244</v>
      </c>
      <c r="M7" s="20">
        <v>3120762</v>
      </c>
      <c r="N7" s="20">
        <v>15200486</v>
      </c>
      <c r="O7" s="20">
        <v>2976292</v>
      </c>
      <c r="P7" s="20"/>
      <c r="Q7" s="20">
        <v>3353217</v>
      </c>
      <c r="R7" s="20">
        <v>6329509</v>
      </c>
      <c r="S7" s="20"/>
      <c r="T7" s="20"/>
      <c r="U7" s="20"/>
      <c r="V7" s="20"/>
      <c r="W7" s="20">
        <v>26480094</v>
      </c>
      <c r="X7" s="20">
        <v>56593935</v>
      </c>
      <c r="Y7" s="20">
        <v>-30113841</v>
      </c>
      <c r="Z7" s="21">
        <v>-53.210367860089605</v>
      </c>
      <c r="AA7" s="22">
        <v>75458575</v>
      </c>
    </row>
    <row r="8" spans="1:27" x14ac:dyDescent="0.25">
      <c r="A8" s="23" t="s">
        <v>36</v>
      </c>
      <c r="B8" s="17" t="s">
        <v>32</v>
      </c>
      <c r="C8" s="18">
        <v>1838007</v>
      </c>
      <c r="D8" s="18"/>
      <c r="E8" s="19">
        <v>-1753657</v>
      </c>
      <c r="F8" s="20">
        <v>-1753657</v>
      </c>
      <c r="G8" s="20"/>
      <c r="H8" s="20">
        <v>15871</v>
      </c>
      <c r="I8" s="20">
        <v>23808</v>
      </c>
      <c r="J8" s="20">
        <v>39679</v>
      </c>
      <c r="K8" s="20">
        <v>7936</v>
      </c>
      <c r="L8" s="20">
        <v>23808</v>
      </c>
      <c r="M8" s="20">
        <v>826</v>
      </c>
      <c r="N8" s="20">
        <v>32570</v>
      </c>
      <c r="O8" s="20">
        <v>15872</v>
      </c>
      <c r="P8" s="20"/>
      <c r="Q8" s="20">
        <v>16122</v>
      </c>
      <c r="R8" s="20">
        <v>31994</v>
      </c>
      <c r="S8" s="20"/>
      <c r="T8" s="20"/>
      <c r="U8" s="20"/>
      <c r="V8" s="20"/>
      <c r="W8" s="20">
        <v>104243</v>
      </c>
      <c r="X8" s="20">
        <v>-1315242</v>
      </c>
      <c r="Y8" s="20">
        <v>1419485</v>
      </c>
      <c r="Z8" s="21">
        <v>-107.92576575261434</v>
      </c>
      <c r="AA8" s="22">
        <v>-1753657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5475005</v>
      </c>
      <c r="F9" s="20">
        <v>5475005</v>
      </c>
      <c r="G9" s="20"/>
      <c r="H9" s="20"/>
      <c r="I9" s="20"/>
      <c r="J9" s="20"/>
      <c r="K9" s="20"/>
      <c r="L9" s="20">
        <v>462</v>
      </c>
      <c r="M9" s="20"/>
      <c r="N9" s="20">
        <v>462</v>
      </c>
      <c r="O9" s="20"/>
      <c r="P9" s="20"/>
      <c r="Q9" s="20"/>
      <c r="R9" s="20"/>
      <c r="S9" s="20"/>
      <c r="T9" s="20"/>
      <c r="U9" s="20"/>
      <c r="V9" s="20"/>
      <c r="W9" s="20">
        <v>462</v>
      </c>
      <c r="X9" s="20">
        <v>4106250</v>
      </c>
      <c r="Y9" s="20">
        <v>-4105788</v>
      </c>
      <c r="Z9" s="21">
        <v>-99.98874885844748</v>
      </c>
      <c r="AA9" s="22">
        <v>5475005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23991000</v>
      </c>
      <c r="F10" s="20">
        <v>23991000</v>
      </c>
      <c r="G10" s="20">
        <v>16692000</v>
      </c>
      <c r="H10" s="20"/>
      <c r="I10" s="20">
        <v>1800000</v>
      </c>
      <c r="J10" s="20">
        <v>18492000</v>
      </c>
      <c r="K10" s="20">
        <v>3118000</v>
      </c>
      <c r="L10" s="20"/>
      <c r="M10" s="20"/>
      <c r="N10" s="20">
        <v>3118000</v>
      </c>
      <c r="O10" s="20"/>
      <c r="P10" s="20"/>
      <c r="Q10" s="20"/>
      <c r="R10" s="20"/>
      <c r="S10" s="20"/>
      <c r="T10" s="20"/>
      <c r="U10" s="20"/>
      <c r="V10" s="20"/>
      <c r="W10" s="20">
        <v>21610000</v>
      </c>
      <c r="X10" s="20">
        <v>17993250</v>
      </c>
      <c r="Y10" s="20">
        <v>3616750</v>
      </c>
      <c r="Z10" s="21">
        <v>20.100593278034818</v>
      </c>
      <c r="AA10" s="22">
        <v>23991000</v>
      </c>
    </row>
    <row r="11" spans="1:27" x14ac:dyDescent="0.25">
      <c r="A11" s="23" t="s">
        <v>40</v>
      </c>
      <c r="B11" s="17" t="s">
        <v>32</v>
      </c>
      <c r="C11" s="18">
        <v>495618</v>
      </c>
      <c r="D11" s="18"/>
      <c r="E11" s="19">
        <v>6820462</v>
      </c>
      <c r="F11" s="20">
        <v>11077487</v>
      </c>
      <c r="G11" s="20"/>
      <c r="H11" s="20">
        <v>585</v>
      </c>
      <c r="I11" s="20">
        <v>3582</v>
      </c>
      <c r="J11" s="20">
        <v>4167</v>
      </c>
      <c r="K11" s="20">
        <v>15390</v>
      </c>
      <c r="L11" s="20">
        <v>9231</v>
      </c>
      <c r="M11" s="20">
        <v>7513</v>
      </c>
      <c r="N11" s="20">
        <v>32134</v>
      </c>
      <c r="O11" s="20">
        <v>7355</v>
      </c>
      <c r="P11" s="20"/>
      <c r="Q11" s="20">
        <v>16411</v>
      </c>
      <c r="R11" s="20">
        <v>23766</v>
      </c>
      <c r="S11" s="20"/>
      <c r="T11" s="20"/>
      <c r="U11" s="20"/>
      <c r="V11" s="20"/>
      <c r="W11" s="20">
        <v>60067</v>
      </c>
      <c r="X11" s="20">
        <v>5115348</v>
      </c>
      <c r="Y11" s="20">
        <v>-5055281</v>
      </c>
      <c r="Z11" s="21">
        <v>-98.825749489575301</v>
      </c>
      <c r="AA11" s="22">
        <v>11077487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-1254006</v>
      </c>
      <c r="D14" s="18"/>
      <c r="E14" s="19">
        <v>-40741708</v>
      </c>
      <c r="F14" s="20">
        <v>-49464853</v>
      </c>
      <c r="G14" s="20">
        <v>-1705278</v>
      </c>
      <c r="H14" s="20">
        <v>-1262044</v>
      </c>
      <c r="I14" s="20">
        <v>-6274560</v>
      </c>
      <c r="J14" s="20">
        <v>-9241882</v>
      </c>
      <c r="K14" s="20">
        <v>-2692050</v>
      </c>
      <c r="L14" s="20">
        <v>-4520058</v>
      </c>
      <c r="M14" s="20">
        <v>-1289150</v>
      </c>
      <c r="N14" s="20">
        <v>-8501258</v>
      </c>
      <c r="O14" s="20">
        <v>-2430246</v>
      </c>
      <c r="P14" s="20"/>
      <c r="Q14" s="20">
        <v>-3831974</v>
      </c>
      <c r="R14" s="20">
        <v>-6262220</v>
      </c>
      <c r="S14" s="20"/>
      <c r="T14" s="20"/>
      <c r="U14" s="20"/>
      <c r="V14" s="20"/>
      <c r="W14" s="20">
        <v>-24005360</v>
      </c>
      <c r="X14" s="20">
        <v>-30556170</v>
      </c>
      <c r="Y14" s="20">
        <v>6550810</v>
      </c>
      <c r="Z14" s="21">
        <v>-21.43858343503129</v>
      </c>
      <c r="AA14" s="22">
        <v>-49464853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40208346</v>
      </c>
      <c r="D17" s="26">
        <f>SUM(D6:D16)</f>
        <v>0</v>
      </c>
      <c r="E17" s="27">
        <f t="shared" si="0"/>
        <v>69249677</v>
      </c>
      <c r="F17" s="28">
        <f t="shared" si="0"/>
        <v>64783557</v>
      </c>
      <c r="G17" s="28">
        <f t="shared" si="0"/>
        <v>16817303</v>
      </c>
      <c r="H17" s="28">
        <f t="shared" si="0"/>
        <v>-88693</v>
      </c>
      <c r="I17" s="28">
        <f t="shared" si="0"/>
        <v>-2484547</v>
      </c>
      <c r="J17" s="28">
        <f t="shared" si="0"/>
        <v>14244063</v>
      </c>
      <c r="K17" s="28">
        <f t="shared" si="0"/>
        <v>7747756</v>
      </c>
      <c r="L17" s="28">
        <f t="shared" si="0"/>
        <v>294687</v>
      </c>
      <c r="M17" s="28">
        <f t="shared" si="0"/>
        <v>1839951</v>
      </c>
      <c r="N17" s="28">
        <f t="shared" si="0"/>
        <v>9882394</v>
      </c>
      <c r="O17" s="28">
        <f t="shared" si="0"/>
        <v>569273</v>
      </c>
      <c r="P17" s="28">
        <f t="shared" si="0"/>
        <v>0</v>
      </c>
      <c r="Q17" s="28">
        <f t="shared" si="0"/>
        <v>-446224</v>
      </c>
      <c r="R17" s="28">
        <f t="shared" si="0"/>
        <v>123049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24249506</v>
      </c>
      <c r="X17" s="28">
        <f t="shared" si="0"/>
        <v>51937371</v>
      </c>
      <c r="Y17" s="28">
        <f t="shared" si="0"/>
        <v>-27687865</v>
      </c>
      <c r="Z17" s="29">
        <f>+IF(X17&lt;&gt;0,+(Y17/X17)*100,0)</f>
        <v>-53.310101121598933</v>
      </c>
      <c r="AA17" s="30">
        <f>SUM(AA6:AA16)</f>
        <v>64783557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-22065199</v>
      </c>
      <c r="D28" s="18"/>
      <c r="E28" s="19">
        <v>-4840500</v>
      </c>
      <c r="F28" s="20">
        <v>-21704346</v>
      </c>
      <c r="G28" s="20"/>
      <c r="H28" s="20">
        <v>-1158145</v>
      </c>
      <c r="I28" s="20">
        <v>-3705487</v>
      </c>
      <c r="J28" s="20">
        <v>-4863632</v>
      </c>
      <c r="K28" s="20">
        <v>-1154471</v>
      </c>
      <c r="L28" s="20">
        <v>-497864</v>
      </c>
      <c r="M28" s="20">
        <v>-2206656</v>
      </c>
      <c r="N28" s="20">
        <v>-3858991</v>
      </c>
      <c r="O28" s="20">
        <v>-483172</v>
      </c>
      <c r="P28" s="20"/>
      <c r="Q28" s="20">
        <v>-6381025</v>
      </c>
      <c r="R28" s="20">
        <v>-6864197</v>
      </c>
      <c r="S28" s="20"/>
      <c r="T28" s="20"/>
      <c r="U28" s="20"/>
      <c r="V28" s="20"/>
      <c r="W28" s="20">
        <v>-15586820</v>
      </c>
      <c r="X28" s="20">
        <v>-3630366</v>
      </c>
      <c r="Y28" s="20">
        <v>-11956454</v>
      </c>
      <c r="Z28" s="21">
        <v>329.34569131597198</v>
      </c>
      <c r="AA28" s="22">
        <v>-21704346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-22065199</v>
      </c>
      <c r="D30" s="26">
        <f t="shared" ref="D30:Y30" si="1">SUM(D21:D29)</f>
        <v>0</v>
      </c>
      <c r="E30" s="27">
        <f t="shared" si="1"/>
        <v>-4840500</v>
      </c>
      <c r="F30" s="28">
        <f t="shared" si="1"/>
        <v>-21704346</v>
      </c>
      <c r="G30" s="28">
        <f t="shared" si="1"/>
        <v>0</v>
      </c>
      <c r="H30" s="28">
        <f t="shared" si="1"/>
        <v>-1158145</v>
      </c>
      <c r="I30" s="28">
        <f t="shared" si="1"/>
        <v>-3705487</v>
      </c>
      <c r="J30" s="28">
        <f t="shared" si="1"/>
        <v>-4863632</v>
      </c>
      <c r="K30" s="28">
        <f t="shared" si="1"/>
        <v>-1154471</v>
      </c>
      <c r="L30" s="28">
        <f t="shared" si="1"/>
        <v>-497864</v>
      </c>
      <c r="M30" s="28">
        <f t="shared" si="1"/>
        <v>-2206656</v>
      </c>
      <c r="N30" s="28">
        <f t="shared" si="1"/>
        <v>-3858991</v>
      </c>
      <c r="O30" s="28">
        <f t="shared" si="1"/>
        <v>-483172</v>
      </c>
      <c r="P30" s="28">
        <f t="shared" si="1"/>
        <v>0</v>
      </c>
      <c r="Q30" s="28">
        <f t="shared" si="1"/>
        <v>-6381025</v>
      </c>
      <c r="R30" s="28">
        <f t="shared" si="1"/>
        <v>-6864197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-15586820</v>
      </c>
      <c r="X30" s="28">
        <f t="shared" si="1"/>
        <v>-3630366</v>
      </c>
      <c r="Y30" s="28">
        <f t="shared" si="1"/>
        <v>-11956454</v>
      </c>
      <c r="Z30" s="29">
        <f>+IF(X30&lt;&gt;0,+(Y30/X30)*100,0)</f>
        <v>329.34569131597198</v>
      </c>
      <c r="AA30" s="30">
        <f>SUM(AA21:AA29)</f>
        <v>-21704346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>
        <v>-732</v>
      </c>
      <c r="I36" s="37">
        <v>-145</v>
      </c>
      <c r="J36" s="37">
        <v>-877</v>
      </c>
      <c r="K36" s="20">
        <v>-269</v>
      </c>
      <c r="L36" s="20">
        <v>-74</v>
      </c>
      <c r="M36" s="20">
        <v>-539</v>
      </c>
      <c r="N36" s="20">
        <v>-882</v>
      </c>
      <c r="O36" s="37">
        <v>-291</v>
      </c>
      <c r="P36" s="37"/>
      <c r="Q36" s="37">
        <v>-135</v>
      </c>
      <c r="R36" s="20">
        <v>-426</v>
      </c>
      <c r="S36" s="20"/>
      <c r="T36" s="20"/>
      <c r="U36" s="20"/>
      <c r="V36" s="37"/>
      <c r="W36" s="37">
        <v>-2185</v>
      </c>
      <c r="X36" s="37"/>
      <c r="Y36" s="20">
        <v>-2185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-732</v>
      </c>
      <c r="I39" s="28">
        <f t="shared" si="2"/>
        <v>-145</v>
      </c>
      <c r="J39" s="28">
        <f t="shared" si="2"/>
        <v>-877</v>
      </c>
      <c r="K39" s="28">
        <f t="shared" si="2"/>
        <v>-269</v>
      </c>
      <c r="L39" s="28">
        <f t="shared" si="2"/>
        <v>-74</v>
      </c>
      <c r="M39" s="28">
        <f t="shared" si="2"/>
        <v>-539</v>
      </c>
      <c r="N39" s="28">
        <f t="shared" si="2"/>
        <v>-882</v>
      </c>
      <c r="O39" s="28">
        <f t="shared" si="2"/>
        <v>-291</v>
      </c>
      <c r="P39" s="28">
        <f t="shared" si="2"/>
        <v>0</v>
      </c>
      <c r="Q39" s="28">
        <f t="shared" si="2"/>
        <v>-135</v>
      </c>
      <c r="R39" s="28">
        <f t="shared" si="2"/>
        <v>-426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-2185</v>
      </c>
      <c r="X39" s="28">
        <f t="shared" si="2"/>
        <v>0</v>
      </c>
      <c r="Y39" s="28">
        <f t="shared" si="2"/>
        <v>-2185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18143147</v>
      </c>
      <c r="D41" s="32">
        <f>+D17+D30+D39</f>
        <v>0</v>
      </c>
      <c r="E41" s="33">
        <f t="shared" si="3"/>
        <v>64409177</v>
      </c>
      <c r="F41" s="34">
        <f t="shared" si="3"/>
        <v>43079211</v>
      </c>
      <c r="G41" s="34">
        <f t="shared" si="3"/>
        <v>16817303</v>
      </c>
      <c r="H41" s="34">
        <f t="shared" si="3"/>
        <v>-1247570</v>
      </c>
      <c r="I41" s="34">
        <f t="shared" si="3"/>
        <v>-6190179</v>
      </c>
      <c r="J41" s="34">
        <f t="shared" si="3"/>
        <v>9379554</v>
      </c>
      <c r="K41" s="34">
        <f t="shared" si="3"/>
        <v>6593016</v>
      </c>
      <c r="L41" s="34">
        <f t="shared" si="3"/>
        <v>-203251</v>
      </c>
      <c r="M41" s="34">
        <f t="shared" si="3"/>
        <v>-367244</v>
      </c>
      <c r="N41" s="34">
        <f t="shared" si="3"/>
        <v>6022521</v>
      </c>
      <c r="O41" s="34">
        <f t="shared" si="3"/>
        <v>85810</v>
      </c>
      <c r="P41" s="34">
        <f t="shared" si="3"/>
        <v>0</v>
      </c>
      <c r="Q41" s="34">
        <f t="shared" si="3"/>
        <v>-6827384</v>
      </c>
      <c r="R41" s="34">
        <f t="shared" si="3"/>
        <v>-6741574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8660501</v>
      </c>
      <c r="X41" s="34">
        <f t="shared" si="3"/>
        <v>48307005</v>
      </c>
      <c r="Y41" s="34">
        <f t="shared" si="3"/>
        <v>-39646504</v>
      </c>
      <c r="Z41" s="35">
        <f>+IF(X41&lt;&gt;0,+(Y41/X41)*100,0)</f>
        <v>-82.07195623077854</v>
      </c>
      <c r="AA41" s="36">
        <f>+AA17+AA30+AA39</f>
        <v>43079211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16817303</v>
      </c>
      <c r="I42" s="34">
        <f>+H43+I60</f>
        <v>15569733</v>
      </c>
      <c r="J42" s="34">
        <f>+G42</f>
        <v>0</v>
      </c>
      <c r="K42" s="34">
        <f>+I43+K60</f>
        <v>9379554</v>
      </c>
      <c r="L42" s="34">
        <f>+K43+L60</f>
        <v>15972570</v>
      </c>
      <c r="M42" s="34">
        <f>+L43+M60</f>
        <v>15769319</v>
      </c>
      <c r="N42" s="34">
        <f>+K42</f>
        <v>9379554</v>
      </c>
      <c r="O42" s="34">
        <f>+M43+O60</f>
        <v>15402075</v>
      </c>
      <c r="P42" s="34">
        <f>+O43+P60</f>
        <v>15487885</v>
      </c>
      <c r="Q42" s="34">
        <f>+P43+Q60</f>
        <v>15487885</v>
      </c>
      <c r="R42" s="34">
        <f>+O42</f>
        <v>15402075</v>
      </c>
      <c r="S42" s="34">
        <f>+Q43+S60</f>
        <v>8660501</v>
      </c>
      <c r="T42" s="34">
        <f>+S43+T60</f>
        <v>8660501</v>
      </c>
      <c r="U42" s="34">
        <f>+T43+U60</f>
        <v>8660501</v>
      </c>
      <c r="V42" s="34">
        <f>+S42</f>
        <v>8660501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18143147</v>
      </c>
      <c r="D43" s="44">
        <f t="shared" ref="D43:AA43" si="4">+D41+D42</f>
        <v>0</v>
      </c>
      <c r="E43" s="45">
        <f t="shared" si="4"/>
        <v>64409177</v>
      </c>
      <c r="F43" s="46">
        <f t="shared" si="4"/>
        <v>43079211</v>
      </c>
      <c r="G43" s="46">
        <f t="shared" si="4"/>
        <v>16817303</v>
      </c>
      <c r="H43" s="46">
        <f t="shared" si="4"/>
        <v>15569733</v>
      </c>
      <c r="I43" s="46">
        <f t="shared" si="4"/>
        <v>9379554</v>
      </c>
      <c r="J43" s="46">
        <f>+I43</f>
        <v>9379554</v>
      </c>
      <c r="K43" s="46">
        <f t="shared" si="4"/>
        <v>15972570</v>
      </c>
      <c r="L43" s="46">
        <f t="shared" si="4"/>
        <v>15769319</v>
      </c>
      <c r="M43" s="46">
        <f t="shared" si="4"/>
        <v>15402075</v>
      </c>
      <c r="N43" s="46">
        <f>+M43</f>
        <v>15402075</v>
      </c>
      <c r="O43" s="46">
        <f t="shared" si="4"/>
        <v>15487885</v>
      </c>
      <c r="P43" s="46">
        <f t="shared" si="4"/>
        <v>15487885</v>
      </c>
      <c r="Q43" s="46">
        <f t="shared" si="4"/>
        <v>8660501</v>
      </c>
      <c r="R43" s="46">
        <f>+Q43</f>
        <v>8660501</v>
      </c>
      <c r="S43" s="46">
        <f t="shared" si="4"/>
        <v>8660501</v>
      </c>
      <c r="T43" s="46">
        <f t="shared" si="4"/>
        <v>8660501</v>
      </c>
      <c r="U43" s="46">
        <f t="shared" si="4"/>
        <v>8660501</v>
      </c>
      <c r="V43" s="46">
        <f>+U43</f>
        <v>8660501</v>
      </c>
      <c r="W43" s="46">
        <f>+V43</f>
        <v>8660501</v>
      </c>
      <c r="X43" s="46">
        <f t="shared" si="4"/>
        <v>48307005</v>
      </c>
      <c r="Y43" s="46">
        <f t="shared" si="4"/>
        <v>-39646504</v>
      </c>
      <c r="Z43" s="47">
        <f>+IF(X43&lt;&gt;0,+(Y43/X43)*100,0)</f>
        <v>-82.07195623077854</v>
      </c>
      <c r="AA43" s="48">
        <f t="shared" si="4"/>
        <v>43079211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242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243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12729760</v>
      </c>
      <c r="F7" s="20">
        <v>5943951</v>
      </c>
      <c r="G7" s="20">
        <v>150641</v>
      </c>
      <c r="H7" s="20">
        <v>311739</v>
      </c>
      <c r="I7" s="20">
        <v>490934</v>
      </c>
      <c r="J7" s="20">
        <v>953314</v>
      </c>
      <c r="K7" s="20">
        <v>137550</v>
      </c>
      <c r="L7" s="20">
        <v>376598</v>
      </c>
      <c r="M7" s="20"/>
      <c r="N7" s="20">
        <v>514148</v>
      </c>
      <c r="O7" s="20">
        <v>177271</v>
      </c>
      <c r="P7" s="20">
        <v>359484</v>
      </c>
      <c r="Q7" s="20">
        <v>414798</v>
      </c>
      <c r="R7" s="20">
        <v>951553</v>
      </c>
      <c r="S7" s="20"/>
      <c r="T7" s="20"/>
      <c r="U7" s="20"/>
      <c r="V7" s="20"/>
      <c r="W7" s="20">
        <v>2419015</v>
      </c>
      <c r="X7" s="20">
        <v>4457961</v>
      </c>
      <c r="Y7" s="20">
        <v>-2038946</v>
      </c>
      <c r="Z7" s="21">
        <v>-45.737187920665974</v>
      </c>
      <c r="AA7" s="22">
        <v>5943951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6575934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4931946</v>
      </c>
      <c r="Y11" s="20">
        <v>-4931946</v>
      </c>
      <c r="Z11" s="21">
        <v>-100</v>
      </c>
      <c r="AA11" s="22">
        <v>6575934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-2772123</v>
      </c>
      <c r="D14" s="18"/>
      <c r="E14" s="19">
        <v>-4580354</v>
      </c>
      <c r="F14" s="20">
        <v>-1212133</v>
      </c>
      <c r="G14" s="20">
        <v>-373101</v>
      </c>
      <c r="H14" s="20">
        <v>-395673</v>
      </c>
      <c r="I14" s="20">
        <v>-371829</v>
      </c>
      <c r="J14" s="20">
        <v>-1140603</v>
      </c>
      <c r="K14" s="20">
        <v>-354673</v>
      </c>
      <c r="L14" s="20">
        <v>-159239</v>
      </c>
      <c r="M14" s="20"/>
      <c r="N14" s="20">
        <v>-513912</v>
      </c>
      <c r="O14" s="20">
        <v>-273457</v>
      </c>
      <c r="P14" s="20">
        <v>-310840</v>
      </c>
      <c r="Q14" s="20">
        <v>-441931</v>
      </c>
      <c r="R14" s="20">
        <v>-1026228</v>
      </c>
      <c r="S14" s="20"/>
      <c r="T14" s="20"/>
      <c r="U14" s="20"/>
      <c r="V14" s="20"/>
      <c r="W14" s="20">
        <v>-2680743</v>
      </c>
      <c r="X14" s="20">
        <v>-909099</v>
      </c>
      <c r="Y14" s="20">
        <v>-1771644</v>
      </c>
      <c r="Z14" s="21">
        <v>194.87910557596038</v>
      </c>
      <c r="AA14" s="22">
        <v>-1212133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-2772123</v>
      </c>
      <c r="D17" s="26">
        <f>SUM(D6:D16)</f>
        <v>0</v>
      </c>
      <c r="E17" s="27">
        <f t="shared" si="0"/>
        <v>8149406</v>
      </c>
      <c r="F17" s="28">
        <f t="shared" si="0"/>
        <v>11307752</v>
      </c>
      <c r="G17" s="28">
        <f t="shared" si="0"/>
        <v>-222460</v>
      </c>
      <c r="H17" s="28">
        <f t="shared" si="0"/>
        <v>-83934</v>
      </c>
      <c r="I17" s="28">
        <f t="shared" si="0"/>
        <v>119105</v>
      </c>
      <c r="J17" s="28">
        <f t="shared" si="0"/>
        <v>-187289</v>
      </c>
      <c r="K17" s="28">
        <f t="shared" si="0"/>
        <v>-217123</v>
      </c>
      <c r="L17" s="28">
        <f t="shared" si="0"/>
        <v>217359</v>
      </c>
      <c r="M17" s="28">
        <f t="shared" si="0"/>
        <v>0</v>
      </c>
      <c r="N17" s="28">
        <f t="shared" si="0"/>
        <v>236</v>
      </c>
      <c r="O17" s="28">
        <f t="shared" si="0"/>
        <v>-96186</v>
      </c>
      <c r="P17" s="28">
        <f t="shared" si="0"/>
        <v>48644</v>
      </c>
      <c r="Q17" s="28">
        <f t="shared" si="0"/>
        <v>-27133</v>
      </c>
      <c r="R17" s="28">
        <f t="shared" si="0"/>
        <v>-74675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-261728</v>
      </c>
      <c r="X17" s="28">
        <f t="shared" si="0"/>
        <v>8480808</v>
      </c>
      <c r="Y17" s="28">
        <f t="shared" si="0"/>
        <v>-8742536</v>
      </c>
      <c r="Z17" s="29">
        <f>+IF(X17&lt;&gt;0,+(Y17/X17)*100,0)</f>
        <v>-103.0861210394104</v>
      </c>
      <c r="AA17" s="30">
        <f>SUM(AA6:AA16)</f>
        <v>11307752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-11024653</v>
      </c>
      <c r="F28" s="20">
        <v>-11024653</v>
      </c>
      <c r="G28" s="20"/>
      <c r="H28" s="20"/>
      <c r="I28" s="20">
        <v>-1043715</v>
      </c>
      <c r="J28" s="20">
        <v>-1043715</v>
      </c>
      <c r="K28" s="20">
        <v>-1036821</v>
      </c>
      <c r="L28" s="20">
        <v>-3733918</v>
      </c>
      <c r="M28" s="20"/>
      <c r="N28" s="20">
        <v>-4770739</v>
      </c>
      <c r="O28" s="20"/>
      <c r="P28" s="20"/>
      <c r="Q28" s="20">
        <v>-1097758</v>
      </c>
      <c r="R28" s="20">
        <v>-1097758</v>
      </c>
      <c r="S28" s="20"/>
      <c r="T28" s="20"/>
      <c r="U28" s="20"/>
      <c r="V28" s="20"/>
      <c r="W28" s="20">
        <v>-6912212</v>
      </c>
      <c r="X28" s="20">
        <v>-8268489</v>
      </c>
      <c r="Y28" s="20">
        <v>1356277</v>
      </c>
      <c r="Z28" s="21">
        <v>-16.402960686045539</v>
      </c>
      <c r="AA28" s="22">
        <v>-11024653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-11024653</v>
      </c>
      <c r="F30" s="28">
        <f t="shared" si="1"/>
        <v>-11024653</v>
      </c>
      <c r="G30" s="28">
        <f t="shared" si="1"/>
        <v>0</v>
      </c>
      <c r="H30" s="28">
        <f t="shared" si="1"/>
        <v>0</v>
      </c>
      <c r="I30" s="28">
        <f t="shared" si="1"/>
        <v>-1043715</v>
      </c>
      <c r="J30" s="28">
        <f t="shared" si="1"/>
        <v>-1043715</v>
      </c>
      <c r="K30" s="28">
        <f t="shared" si="1"/>
        <v>-1036821</v>
      </c>
      <c r="L30" s="28">
        <f t="shared" si="1"/>
        <v>-3733918</v>
      </c>
      <c r="M30" s="28">
        <f t="shared" si="1"/>
        <v>0</v>
      </c>
      <c r="N30" s="28">
        <f t="shared" si="1"/>
        <v>-4770739</v>
      </c>
      <c r="O30" s="28">
        <f t="shared" si="1"/>
        <v>0</v>
      </c>
      <c r="P30" s="28">
        <f t="shared" si="1"/>
        <v>0</v>
      </c>
      <c r="Q30" s="28">
        <f t="shared" si="1"/>
        <v>-1097758</v>
      </c>
      <c r="R30" s="28">
        <f t="shared" si="1"/>
        <v>-1097758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-6912212</v>
      </c>
      <c r="X30" s="28">
        <f t="shared" si="1"/>
        <v>-8268489</v>
      </c>
      <c r="Y30" s="28">
        <f t="shared" si="1"/>
        <v>1356277</v>
      </c>
      <c r="Z30" s="29">
        <f>+IF(X30&lt;&gt;0,+(Y30/X30)*100,0)</f>
        <v>-16.402960686045539</v>
      </c>
      <c r="AA30" s="30">
        <f>SUM(AA21:AA29)</f>
        <v>-11024653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-2772123</v>
      </c>
      <c r="D41" s="32">
        <f>+D17+D30+D39</f>
        <v>0</v>
      </c>
      <c r="E41" s="33">
        <f t="shared" si="3"/>
        <v>-2875247</v>
      </c>
      <c r="F41" s="34">
        <f t="shared" si="3"/>
        <v>283099</v>
      </c>
      <c r="G41" s="34">
        <f t="shared" si="3"/>
        <v>-222460</v>
      </c>
      <c r="H41" s="34">
        <f t="shared" si="3"/>
        <v>-83934</v>
      </c>
      <c r="I41" s="34">
        <f t="shared" si="3"/>
        <v>-924610</v>
      </c>
      <c r="J41" s="34">
        <f t="shared" si="3"/>
        <v>-1231004</v>
      </c>
      <c r="K41" s="34">
        <f t="shared" si="3"/>
        <v>-1253944</v>
      </c>
      <c r="L41" s="34">
        <f t="shared" si="3"/>
        <v>-3516559</v>
      </c>
      <c r="M41" s="34">
        <f t="shared" si="3"/>
        <v>0</v>
      </c>
      <c r="N41" s="34">
        <f t="shared" si="3"/>
        <v>-4770503</v>
      </c>
      <c r="O41" s="34">
        <f t="shared" si="3"/>
        <v>-96186</v>
      </c>
      <c r="P41" s="34">
        <f t="shared" si="3"/>
        <v>48644</v>
      </c>
      <c r="Q41" s="34">
        <f t="shared" si="3"/>
        <v>-1124891</v>
      </c>
      <c r="R41" s="34">
        <f t="shared" si="3"/>
        <v>-1172433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-7173940</v>
      </c>
      <c r="X41" s="34">
        <f t="shared" si="3"/>
        <v>212319</v>
      </c>
      <c r="Y41" s="34">
        <f t="shared" si="3"/>
        <v>-7386259</v>
      </c>
      <c r="Z41" s="35">
        <f>+IF(X41&lt;&gt;0,+(Y41/X41)*100,0)</f>
        <v>-3478.8497496691298</v>
      </c>
      <c r="AA41" s="36">
        <f>+AA17+AA30+AA39</f>
        <v>283099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-222460</v>
      </c>
      <c r="I42" s="34">
        <f>+H43+I60</f>
        <v>-306394</v>
      </c>
      <c r="J42" s="34">
        <f>+G42</f>
        <v>0</v>
      </c>
      <c r="K42" s="34">
        <f>+I43+K60</f>
        <v>-1231004</v>
      </c>
      <c r="L42" s="34">
        <f>+K43+L60</f>
        <v>-2484948</v>
      </c>
      <c r="M42" s="34">
        <f>+L43+M60</f>
        <v>-6001507</v>
      </c>
      <c r="N42" s="34">
        <f>+K42</f>
        <v>-1231004</v>
      </c>
      <c r="O42" s="34">
        <f>+M43+O60</f>
        <v>-6001507</v>
      </c>
      <c r="P42" s="34">
        <f>+O43+P60</f>
        <v>-6097693</v>
      </c>
      <c r="Q42" s="34">
        <f>+P43+Q60</f>
        <v>-6049049</v>
      </c>
      <c r="R42" s="34">
        <f>+O42</f>
        <v>-6001507</v>
      </c>
      <c r="S42" s="34">
        <f>+Q43+S60</f>
        <v>-7173940</v>
      </c>
      <c r="T42" s="34">
        <f>+S43+T60</f>
        <v>-7173940</v>
      </c>
      <c r="U42" s="34">
        <f>+T43+U60</f>
        <v>-7173940</v>
      </c>
      <c r="V42" s="34">
        <f>+S42</f>
        <v>-7173940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-2772123</v>
      </c>
      <c r="D43" s="44">
        <f t="shared" ref="D43:AA43" si="4">+D41+D42</f>
        <v>0</v>
      </c>
      <c r="E43" s="45">
        <f t="shared" si="4"/>
        <v>-2875247</v>
      </c>
      <c r="F43" s="46">
        <f t="shared" si="4"/>
        <v>283099</v>
      </c>
      <c r="G43" s="46">
        <f t="shared" si="4"/>
        <v>-222460</v>
      </c>
      <c r="H43" s="46">
        <f t="shared" si="4"/>
        <v>-306394</v>
      </c>
      <c r="I43" s="46">
        <f t="shared" si="4"/>
        <v>-1231004</v>
      </c>
      <c r="J43" s="46">
        <f>+I43</f>
        <v>-1231004</v>
      </c>
      <c r="K43" s="46">
        <f t="shared" si="4"/>
        <v>-2484948</v>
      </c>
      <c r="L43" s="46">
        <f t="shared" si="4"/>
        <v>-6001507</v>
      </c>
      <c r="M43" s="46">
        <f t="shared" si="4"/>
        <v>-6001507</v>
      </c>
      <c r="N43" s="46">
        <f>+M43</f>
        <v>-6001507</v>
      </c>
      <c r="O43" s="46">
        <f t="shared" si="4"/>
        <v>-6097693</v>
      </c>
      <c r="P43" s="46">
        <f t="shared" si="4"/>
        <v>-6049049</v>
      </c>
      <c r="Q43" s="46">
        <f t="shared" si="4"/>
        <v>-7173940</v>
      </c>
      <c r="R43" s="46">
        <f>+Q43</f>
        <v>-7173940</v>
      </c>
      <c r="S43" s="46">
        <f t="shared" si="4"/>
        <v>-7173940</v>
      </c>
      <c r="T43" s="46">
        <f t="shared" si="4"/>
        <v>-7173940</v>
      </c>
      <c r="U43" s="46">
        <f t="shared" si="4"/>
        <v>-7173940</v>
      </c>
      <c r="V43" s="46">
        <f>+U43</f>
        <v>-7173940</v>
      </c>
      <c r="W43" s="46">
        <f>+V43</f>
        <v>-7173940</v>
      </c>
      <c r="X43" s="46">
        <f t="shared" si="4"/>
        <v>212319</v>
      </c>
      <c r="Y43" s="46">
        <f t="shared" si="4"/>
        <v>-7386259</v>
      </c>
      <c r="Z43" s="47">
        <f>+IF(X43&lt;&gt;0,+(Y43/X43)*100,0)</f>
        <v>-3478.8497496691298</v>
      </c>
      <c r="AA43" s="48">
        <f t="shared" si="4"/>
        <v>283099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244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52074288</v>
      </c>
      <c r="F7" s="20">
        <v>62257895</v>
      </c>
      <c r="G7" s="20">
        <v>1278312</v>
      </c>
      <c r="H7" s="20">
        <v>4780453</v>
      </c>
      <c r="I7" s="20">
        <v>3400562</v>
      </c>
      <c r="J7" s="20">
        <v>9459327</v>
      </c>
      <c r="K7" s="20">
        <v>1494149</v>
      </c>
      <c r="L7" s="20">
        <v>426983</v>
      </c>
      <c r="M7" s="20">
        <v>14127553</v>
      </c>
      <c r="N7" s="20">
        <v>16048685</v>
      </c>
      <c r="O7" s="20">
        <v>6738159</v>
      </c>
      <c r="P7" s="20">
        <v>7289063</v>
      </c>
      <c r="Q7" s="20">
        <v>4334460</v>
      </c>
      <c r="R7" s="20">
        <v>18361682</v>
      </c>
      <c r="S7" s="20"/>
      <c r="T7" s="20"/>
      <c r="U7" s="20"/>
      <c r="V7" s="20"/>
      <c r="W7" s="20">
        <v>43869694</v>
      </c>
      <c r="X7" s="20">
        <v>46693431</v>
      </c>
      <c r="Y7" s="20">
        <v>-2823737</v>
      </c>
      <c r="Z7" s="21">
        <v>-6.0473966884121237</v>
      </c>
      <c r="AA7" s="22">
        <v>62257895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17744000</v>
      </c>
      <c r="F9" s="20">
        <v>17744000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13308003</v>
      </c>
      <c r="Y9" s="20">
        <v>-13308003</v>
      </c>
      <c r="Z9" s="21">
        <v>-100</v>
      </c>
      <c r="AA9" s="22">
        <v>17744000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750000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562500</v>
      </c>
      <c r="Y11" s="20">
        <v>-562500</v>
      </c>
      <c r="Z11" s="21">
        <v>-100</v>
      </c>
      <c r="AA11" s="22">
        <v>750000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-15270332</v>
      </c>
      <c r="D14" s="18"/>
      <c r="E14" s="19">
        <v>-60197397</v>
      </c>
      <c r="F14" s="20">
        <v>-81721122</v>
      </c>
      <c r="G14" s="20">
        <v>-1344735</v>
      </c>
      <c r="H14" s="20">
        <v>-5491391</v>
      </c>
      <c r="I14" s="20">
        <v>-7318862</v>
      </c>
      <c r="J14" s="20">
        <v>-14154988</v>
      </c>
      <c r="K14" s="20">
        <v>-8342088</v>
      </c>
      <c r="L14" s="20">
        <v>-6903045</v>
      </c>
      <c r="M14" s="20">
        <v>-1851682</v>
      </c>
      <c r="N14" s="20">
        <v>-17096815</v>
      </c>
      <c r="O14" s="20">
        <v>-12921495</v>
      </c>
      <c r="P14" s="20">
        <v>-6319592</v>
      </c>
      <c r="Q14" s="20">
        <v>-6944905</v>
      </c>
      <c r="R14" s="20">
        <v>-26185992</v>
      </c>
      <c r="S14" s="20"/>
      <c r="T14" s="20"/>
      <c r="U14" s="20"/>
      <c r="V14" s="20"/>
      <c r="W14" s="20">
        <v>-57437795</v>
      </c>
      <c r="X14" s="20">
        <v>-61290837</v>
      </c>
      <c r="Y14" s="20">
        <v>3853042</v>
      </c>
      <c r="Z14" s="21">
        <v>-6.2864894470277832</v>
      </c>
      <c r="AA14" s="22">
        <v>-81721122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-15270332</v>
      </c>
      <c r="D17" s="26">
        <f>SUM(D6:D16)</f>
        <v>0</v>
      </c>
      <c r="E17" s="27">
        <f t="shared" si="0"/>
        <v>9620891</v>
      </c>
      <c r="F17" s="28">
        <f t="shared" si="0"/>
        <v>-969227</v>
      </c>
      <c r="G17" s="28">
        <f t="shared" si="0"/>
        <v>-66423</v>
      </c>
      <c r="H17" s="28">
        <f t="shared" si="0"/>
        <v>-710938</v>
      </c>
      <c r="I17" s="28">
        <f t="shared" si="0"/>
        <v>-3918300</v>
      </c>
      <c r="J17" s="28">
        <f t="shared" si="0"/>
        <v>-4695661</v>
      </c>
      <c r="K17" s="28">
        <f t="shared" si="0"/>
        <v>-6847939</v>
      </c>
      <c r="L17" s="28">
        <f t="shared" si="0"/>
        <v>-6476062</v>
      </c>
      <c r="M17" s="28">
        <f t="shared" si="0"/>
        <v>12275871</v>
      </c>
      <c r="N17" s="28">
        <f t="shared" si="0"/>
        <v>-1048130</v>
      </c>
      <c r="O17" s="28">
        <f t="shared" si="0"/>
        <v>-6183336</v>
      </c>
      <c r="P17" s="28">
        <f t="shared" si="0"/>
        <v>969471</v>
      </c>
      <c r="Q17" s="28">
        <f t="shared" si="0"/>
        <v>-2610445</v>
      </c>
      <c r="R17" s="28">
        <f t="shared" si="0"/>
        <v>-7824310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-13568101</v>
      </c>
      <c r="X17" s="28">
        <f t="shared" si="0"/>
        <v>-726903</v>
      </c>
      <c r="Y17" s="28">
        <f t="shared" si="0"/>
        <v>-12841198</v>
      </c>
      <c r="Z17" s="29">
        <f>+IF(X17&lt;&gt;0,+(Y17/X17)*100,0)</f>
        <v>1766.5628013641435</v>
      </c>
      <c r="AA17" s="30">
        <f>SUM(AA6:AA16)</f>
        <v>-969227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-11149688</v>
      </c>
      <c r="F28" s="20">
        <v>-22080000</v>
      </c>
      <c r="G28" s="20"/>
      <c r="H28" s="20"/>
      <c r="I28" s="20"/>
      <c r="J28" s="20"/>
      <c r="K28" s="20"/>
      <c r="L28" s="20"/>
      <c r="M28" s="20"/>
      <c r="N28" s="20"/>
      <c r="O28" s="20"/>
      <c r="P28" s="20">
        <v>-4758733</v>
      </c>
      <c r="Q28" s="20"/>
      <c r="R28" s="20">
        <v>-4758733</v>
      </c>
      <c r="S28" s="20"/>
      <c r="T28" s="20"/>
      <c r="U28" s="20"/>
      <c r="V28" s="20"/>
      <c r="W28" s="20">
        <v>-4758733</v>
      </c>
      <c r="X28" s="20">
        <v>-16560009</v>
      </c>
      <c r="Y28" s="20">
        <v>11801276</v>
      </c>
      <c r="Z28" s="21">
        <v>-71.263705231078077</v>
      </c>
      <c r="AA28" s="22">
        <v>-22080000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-11149688</v>
      </c>
      <c r="F30" s="28">
        <f t="shared" si="1"/>
        <v>-22080000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-4758733</v>
      </c>
      <c r="Q30" s="28">
        <f t="shared" si="1"/>
        <v>0</v>
      </c>
      <c r="R30" s="28">
        <f t="shared" si="1"/>
        <v>-4758733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-4758733</v>
      </c>
      <c r="X30" s="28">
        <f t="shared" si="1"/>
        <v>-16560009</v>
      </c>
      <c r="Y30" s="28">
        <f t="shared" si="1"/>
        <v>11801276</v>
      </c>
      <c r="Z30" s="29">
        <f>+IF(X30&lt;&gt;0,+(Y30/X30)*100,0)</f>
        <v>-71.263705231078077</v>
      </c>
      <c r="AA30" s="30">
        <f>SUM(AA21:AA29)</f>
        <v>-22080000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-15270332</v>
      </c>
      <c r="D41" s="32">
        <f>+D17+D30+D39</f>
        <v>0</v>
      </c>
      <c r="E41" s="33">
        <f t="shared" si="3"/>
        <v>-1528797</v>
      </c>
      <c r="F41" s="34">
        <f t="shared" si="3"/>
        <v>-23049227</v>
      </c>
      <c r="G41" s="34">
        <f t="shared" si="3"/>
        <v>-66423</v>
      </c>
      <c r="H41" s="34">
        <f t="shared" si="3"/>
        <v>-710938</v>
      </c>
      <c r="I41" s="34">
        <f t="shared" si="3"/>
        <v>-3918300</v>
      </c>
      <c r="J41" s="34">
        <f t="shared" si="3"/>
        <v>-4695661</v>
      </c>
      <c r="K41" s="34">
        <f t="shared" si="3"/>
        <v>-6847939</v>
      </c>
      <c r="L41" s="34">
        <f t="shared" si="3"/>
        <v>-6476062</v>
      </c>
      <c r="M41" s="34">
        <f t="shared" si="3"/>
        <v>12275871</v>
      </c>
      <c r="N41" s="34">
        <f t="shared" si="3"/>
        <v>-1048130</v>
      </c>
      <c r="O41" s="34">
        <f t="shared" si="3"/>
        <v>-6183336</v>
      </c>
      <c r="P41" s="34">
        <f t="shared" si="3"/>
        <v>-3789262</v>
      </c>
      <c r="Q41" s="34">
        <f t="shared" si="3"/>
        <v>-2610445</v>
      </c>
      <c r="R41" s="34">
        <f t="shared" si="3"/>
        <v>-12583043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-18326834</v>
      </c>
      <c r="X41" s="34">
        <f t="shared" si="3"/>
        <v>-17286912</v>
      </c>
      <c r="Y41" s="34">
        <f t="shared" si="3"/>
        <v>-1039922</v>
      </c>
      <c r="Z41" s="35">
        <f>+IF(X41&lt;&gt;0,+(Y41/X41)*100,0)</f>
        <v>6.0156608652835164</v>
      </c>
      <c r="AA41" s="36">
        <f>+AA17+AA30+AA39</f>
        <v>-23049227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-66423</v>
      </c>
      <c r="I42" s="34">
        <f>+H43+I60</f>
        <v>-777361</v>
      </c>
      <c r="J42" s="34">
        <f>+G42</f>
        <v>0</v>
      </c>
      <c r="K42" s="34">
        <f>+I43+K60</f>
        <v>-4695661</v>
      </c>
      <c r="L42" s="34">
        <f>+K43+L60</f>
        <v>-11543600</v>
      </c>
      <c r="M42" s="34">
        <f>+L43+M60</f>
        <v>-18019662</v>
      </c>
      <c r="N42" s="34">
        <f>+K42</f>
        <v>-4695661</v>
      </c>
      <c r="O42" s="34">
        <f>+M43+O60</f>
        <v>-5743791</v>
      </c>
      <c r="P42" s="34">
        <f>+O43+P60</f>
        <v>-11927127</v>
      </c>
      <c r="Q42" s="34">
        <f>+P43+Q60</f>
        <v>-15716389</v>
      </c>
      <c r="R42" s="34">
        <f>+O42</f>
        <v>-5743791</v>
      </c>
      <c r="S42" s="34">
        <f>+Q43+S60</f>
        <v>-18326834</v>
      </c>
      <c r="T42" s="34">
        <f>+S43+T60</f>
        <v>-18326834</v>
      </c>
      <c r="U42" s="34">
        <f>+T43+U60</f>
        <v>-18326834</v>
      </c>
      <c r="V42" s="34">
        <f>+S42</f>
        <v>-18326834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-15270332</v>
      </c>
      <c r="D43" s="44">
        <f t="shared" ref="D43:AA43" si="4">+D41+D42</f>
        <v>0</v>
      </c>
      <c r="E43" s="45">
        <f t="shared" si="4"/>
        <v>-1528797</v>
      </c>
      <c r="F43" s="46">
        <f t="shared" si="4"/>
        <v>-23049227</v>
      </c>
      <c r="G43" s="46">
        <f t="shared" si="4"/>
        <v>-66423</v>
      </c>
      <c r="H43" s="46">
        <f t="shared" si="4"/>
        <v>-777361</v>
      </c>
      <c r="I43" s="46">
        <f t="shared" si="4"/>
        <v>-4695661</v>
      </c>
      <c r="J43" s="46">
        <f>+I43</f>
        <v>-4695661</v>
      </c>
      <c r="K43" s="46">
        <f t="shared" si="4"/>
        <v>-11543600</v>
      </c>
      <c r="L43" s="46">
        <f t="shared" si="4"/>
        <v>-18019662</v>
      </c>
      <c r="M43" s="46">
        <f t="shared" si="4"/>
        <v>-5743791</v>
      </c>
      <c r="N43" s="46">
        <f>+M43</f>
        <v>-5743791</v>
      </c>
      <c r="O43" s="46">
        <f t="shared" si="4"/>
        <v>-11927127</v>
      </c>
      <c r="P43" s="46">
        <f t="shared" si="4"/>
        <v>-15716389</v>
      </c>
      <c r="Q43" s="46">
        <f t="shared" si="4"/>
        <v>-18326834</v>
      </c>
      <c r="R43" s="46">
        <f>+Q43</f>
        <v>-18326834</v>
      </c>
      <c r="S43" s="46">
        <f t="shared" si="4"/>
        <v>-18326834</v>
      </c>
      <c r="T43" s="46">
        <f t="shared" si="4"/>
        <v>-18326834</v>
      </c>
      <c r="U43" s="46">
        <f t="shared" si="4"/>
        <v>-18326834</v>
      </c>
      <c r="V43" s="46">
        <f>+U43</f>
        <v>-18326834</v>
      </c>
      <c r="W43" s="46">
        <f>+V43</f>
        <v>-18326834</v>
      </c>
      <c r="X43" s="46">
        <f t="shared" si="4"/>
        <v>-17286912</v>
      </c>
      <c r="Y43" s="46">
        <f t="shared" si="4"/>
        <v>-1039922</v>
      </c>
      <c r="Z43" s="47">
        <f>+IF(X43&lt;&gt;0,+(Y43/X43)*100,0)</f>
        <v>6.0156608652835164</v>
      </c>
      <c r="AA43" s="48">
        <f t="shared" si="4"/>
        <v>-23049227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245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945986</v>
      </c>
      <c r="D7" s="18"/>
      <c r="E7" s="19">
        <v>486985</v>
      </c>
      <c r="F7" s="20">
        <v>1887996</v>
      </c>
      <c r="G7" s="20">
        <v>66059</v>
      </c>
      <c r="H7" s="20">
        <v>39297</v>
      </c>
      <c r="I7" s="20">
        <v>93751</v>
      </c>
      <c r="J7" s="20">
        <v>199107</v>
      </c>
      <c r="K7" s="20">
        <v>92021</v>
      </c>
      <c r="L7" s="20">
        <v>88788</v>
      </c>
      <c r="M7" s="20">
        <v>48904</v>
      </c>
      <c r="N7" s="20">
        <v>229713</v>
      </c>
      <c r="O7" s="20">
        <v>118049</v>
      </c>
      <c r="P7" s="20">
        <v>64543</v>
      </c>
      <c r="Q7" s="20">
        <v>83921</v>
      </c>
      <c r="R7" s="20">
        <v>266513</v>
      </c>
      <c r="S7" s="20"/>
      <c r="T7" s="20"/>
      <c r="U7" s="20"/>
      <c r="V7" s="20"/>
      <c r="W7" s="20">
        <v>695333</v>
      </c>
      <c r="X7" s="20">
        <v>1415990</v>
      </c>
      <c r="Y7" s="20">
        <v>-720657</v>
      </c>
      <c r="Z7" s="21">
        <v>-50.894215354628216</v>
      </c>
      <c r="AA7" s="22">
        <v>1887996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3950000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39649</v>
      </c>
      <c r="D11" s="18"/>
      <c r="E11" s="19">
        <v>1077230</v>
      </c>
      <c r="F11" s="20">
        <v>1077230</v>
      </c>
      <c r="G11" s="20">
        <v>1206</v>
      </c>
      <c r="H11" s="20">
        <v>901</v>
      </c>
      <c r="I11" s="20">
        <v>1953</v>
      </c>
      <c r="J11" s="20">
        <v>4060</v>
      </c>
      <c r="K11" s="20">
        <v>4077</v>
      </c>
      <c r="L11" s="20">
        <v>4972</v>
      </c>
      <c r="M11" s="20">
        <v>735</v>
      </c>
      <c r="N11" s="20">
        <v>9784</v>
      </c>
      <c r="O11" s="20">
        <v>8613</v>
      </c>
      <c r="P11" s="20">
        <v>9058</v>
      </c>
      <c r="Q11" s="20">
        <v>3887</v>
      </c>
      <c r="R11" s="20">
        <v>21558</v>
      </c>
      <c r="S11" s="20"/>
      <c r="T11" s="20"/>
      <c r="U11" s="20"/>
      <c r="V11" s="20"/>
      <c r="W11" s="20">
        <v>35402</v>
      </c>
      <c r="X11" s="20">
        <v>807921</v>
      </c>
      <c r="Y11" s="20">
        <v>-772519</v>
      </c>
      <c r="Z11" s="21">
        <v>-95.618135931607171</v>
      </c>
      <c r="AA11" s="22">
        <v>1077230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-565418</v>
      </c>
      <c r="D14" s="18"/>
      <c r="E14" s="19">
        <v>-4943043</v>
      </c>
      <c r="F14" s="20">
        <v>-5915675</v>
      </c>
      <c r="G14" s="20">
        <v>-7591</v>
      </c>
      <c r="H14" s="20">
        <v>-146658</v>
      </c>
      <c r="I14" s="20">
        <v>-84102</v>
      </c>
      <c r="J14" s="20">
        <v>-238351</v>
      </c>
      <c r="K14" s="20">
        <v>-36945</v>
      </c>
      <c r="L14" s="20">
        <v>-22292</v>
      </c>
      <c r="M14" s="20">
        <v>-372458</v>
      </c>
      <c r="N14" s="20">
        <v>-431695</v>
      </c>
      <c r="O14" s="20">
        <v>-31536</v>
      </c>
      <c r="P14" s="20">
        <v>-53847</v>
      </c>
      <c r="Q14" s="20">
        <v>-42713</v>
      </c>
      <c r="R14" s="20">
        <v>-128096</v>
      </c>
      <c r="S14" s="20"/>
      <c r="T14" s="20"/>
      <c r="U14" s="20"/>
      <c r="V14" s="20"/>
      <c r="W14" s="20">
        <v>-798142</v>
      </c>
      <c r="X14" s="20">
        <v>-4436760</v>
      </c>
      <c r="Y14" s="20">
        <v>3638618</v>
      </c>
      <c r="Z14" s="21">
        <v>-82.010701502898513</v>
      </c>
      <c r="AA14" s="22">
        <v>-5915675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4370217</v>
      </c>
      <c r="D17" s="26">
        <f>SUM(D6:D16)</f>
        <v>0</v>
      </c>
      <c r="E17" s="27">
        <f t="shared" si="0"/>
        <v>-3378828</v>
      </c>
      <c r="F17" s="28">
        <f t="shared" si="0"/>
        <v>-2950449</v>
      </c>
      <c r="G17" s="28">
        <f t="shared" si="0"/>
        <v>59674</v>
      </c>
      <c r="H17" s="28">
        <f t="shared" si="0"/>
        <v>-106460</v>
      </c>
      <c r="I17" s="28">
        <f t="shared" si="0"/>
        <v>11602</v>
      </c>
      <c r="J17" s="28">
        <f t="shared" si="0"/>
        <v>-35184</v>
      </c>
      <c r="K17" s="28">
        <f t="shared" si="0"/>
        <v>59153</v>
      </c>
      <c r="L17" s="28">
        <f t="shared" si="0"/>
        <v>71468</v>
      </c>
      <c r="M17" s="28">
        <f t="shared" si="0"/>
        <v>-322819</v>
      </c>
      <c r="N17" s="28">
        <f t="shared" si="0"/>
        <v>-192198</v>
      </c>
      <c r="O17" s="28">
        <f t="shared" si="0"/>
        <v>95126</v>
      </c>
      <c r="P17" s="28">
        <f t="shared" si="0"/>
        <v>19754</v>
      </c>
      <c r="Q17" s="28">
        <f t="shared" si="0"/>
        <v>45095</v>
      </c>
      <c r="R17" s="28">
        <f t="shared" si="0"/>
        <v>159975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-67407</v>
      </c>
      <c r="X17" s="28">
        <f t="shared" si="0"/>
        <v>-2212849</v>
      </c>
      <c r="Y17" s="28">
        <f t="shared" si="0"/>
        <v>2145442</v>
      </c>
      <c r="Z17" s="29">
        <f>+IF(X17&lt;&gt;0,+(Y17/X17)*100,0)</f>
        <v>-96.953836434388435</v>
      </c>
      <c r="AA17" s="30">
        <f>SUM(AA6:AA16)</f>
        <v>-2950449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-3401596</v>
      </c>
      <c r="D28" s="18"/>
      <c r="E28" s="19">
        <v>-4517736</v>
      </c>
      <c r="F28" s="20">
        <v>-4700000</v>
      </c>
      <c r="G28" s="20">
        <v>-52518</v>
      </c>
      <c r="H28" s="20"/>
      <c r="I28" s="20">
        <v>-93570</v>
      </c>
      <c r="J28" s="20">
        <v>-146088</v>
      </c>
      <c r="K28" s="20"/>
      <c r="L28" s="20"/>
      <c r="M28" s="20">
        <v>-40719</v>
      </c>
      <c r="N28" s="20">
        <v>-40719</v>
      </c>
      <c r="O28" s="20">
        <v>-5290</v>
      </c>
      <c r="P28" s="20"/>
      <c r="Q28" s="20">
        <v>-98323</v>
      </c>
      <c r="R28" s="20">
        <v>-103613</v>
      </c>
      <c r="S28" s="20"/>
      <c r="T28" s="20"/>
      <c r="U28" s="20"/>
      <c r="V28" s="20"/>
      <c r="W28" s="20">
        <v>-290420</v>
      </c>
      <c r="X28" s="20">
        <v>-3525003</v>
      </c>
      <c r="Y28" s="20">
        <v>3234583</v>
      </c>
      <c r="Z28" s="21">
        <v>-91.761141763567295</v>
      </c>
      <c r="AA28" s="22">
        <v>-4700000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-3401596</v>
      </c>
      <c r="D30" s="26">
        <f t="shared" ref="D30:Y30" si="1">SUM(D21:D29)</f>
        <v>0</v>
      </c>
      <c r="E30" s="27">
        <f t="shared" si="1"/>
        <v>-4517736</v>
      </c>
      <c r="F30" s="28">
        <f t="shared" si="1"/>
        <v>-4700000</v>
      </c>
      <c r="G30" s="28">
        <f t="shared" si="1"/>
        <v>-52518</v>
      </c>
      <c r="H30" s="28">
        <f t="shared" si="1"/>
        <v>0</v>
      </c>
      <c r="I30" s="28">
        <f t="shared" si="1"/>
        <v>-93570</v>
      </c>
      <c r="J30" s="28">
        <f t="shared" si="1"/>
        <v>-146088</v>
      </c>
      <c r="K30" s="28">
        <f t="shared" si="1"/>
        <v>0</v>
      </c>
      <c r="L30" s="28">
        <f t="shared" si="1"/>
        <v>0</v>
      </c>
      <c r="M30" s="28">
        <f t="shared" si="1"/>
        <v>-40719</v>
      </c>
      <c r="N30" s="28">
        <f t="shared" si="1"/>
        <v>-40719</v>
      </c>
      <c r="O30" s="28">
        <f t="shared" si="1"/>
        <v>-5290</v>
      </c>
      <c r="P30" s="28">
        <f t="shared" si="1"/>
        <v>0</v>
      </c>
      <c r="Q30" s="28">
        <f t="shared" si="1"/>
        <v>-98323</v>
      </c>
      <c r="R30" s="28">
        <f t="shared" si="1"/>
        <v>-103613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-290420</v>
      </c>
      <c r="X30" s="28">
        <f t="shared" si="1"/>
        <v>-3525003</v>
      </c>
      <c r="Y30" s="28">
        <f t="shared" si="1"/>
        <v>3234583</v>
      </c>
      <c r="Z30" s="29">
        <f>+IF(X30&lt;&gt;0,+(Y30/X30)*100,0)</f>
        <v>-91.761141763567295</v>
      </c>
      <c r="AA30" s="30">
        <f>SUM(AA21:AA29)</f>
        <v>-4700000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968621</v>
      </c>
      <c r="D41" s="32">
        <f>+D17+D30+D39</f>
        <v>0</v>
      </c>
      <c r="E41" s="33">
        <f t="shared" si="3"/>
        <v>-7896564</v>
      </c>
      <c r="F41" s="34">
        <f t="shared" si="3"/>
        <v>-7650449</v>
      </c>
      <c r="G41" s="34">
        <f t="shared" si="3"/>
        <v>7156</v>
      </c>
      <c r="H41" s="34">
        <f t="shared" si="3"/>
        <v>-106460</v>
      </c>
      <c r="I41" s="34">
        <f t="shared" si="3"/>
        <v>-81968</v>
      </c>
      <c r="J41" s="34">
        <f t="shared" si="3"/>
        <v>-181272</v>
      </c>
      <c r="K41" s="34">
        <f t="shared" si="3"/>
        <v>59153</v>
      </c>
      <c r="L41" s="34">
        <f t="shared" si="3"/>
        <v>71468</v>
      </c>
      <c r="M41" s="34">
        <f t="shared" si="3"/>
        <v>-363538</v>
      </c>
      <c r="N41" s="34">
        <f t="shared" si="3"/>
        <v>-232917</v>
      </c>
      <c r="O41" s="34">
        <f t="shared" si="3"/>
        <v>89836</v>
      </c>
      <c r="P41" s="34">
        <f t="shared" si="3"/>
        <v>19754</v>
      </c>
      <c r="Q41" s="34">
        <f t="shared" si="3"/>
        <v>-53228</v>
      </c>
      <c r="R41" s="34">
        <f t="shared" si="3"/>
        <v>56362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-357827</v>
      </c>
      <c r="X41" s="34">
        <f t="shared" si="3"/>
        <v>-5737852</v>
      </c>
      <c r="Y41" s="34">
        <f t="shared" si="3"/>
        <v>5380025</v>
      </c>
      <c r="Z41" s="35">
        <f>+IF(X41&lt;&gt;0,+(Y41/X41)*100,0)</f>
        <v>-93.763746433334276</v>
      </c>
      <c r="AA41" s="36">
        <f>+AA17+AA30+AA39</f>
        <v>-7650449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>
        <v>3950000</v>
      </c>
      <c r="G42" s="34"/>
      <c r="H42" s="34">
        <f>+G43+H60</f>
        <v>7156</v>
      </c>
      <c r="I42" s="34">
        <f>+H43+I60</f>
        <v>-99304</v>
      </c>
      <c r="J42" s="34">
        <f>+G42</f>
        <v>0</v>
      </c>
      <c r="K42" s="34">
        <f>+I43+K60</f>
        <v>-181272</v>
      </c>
      <c r="L42" s="34">
        <f>+K43+L60</f>
        <v>-122119</v>
      </c>
      <c r="M42" s="34">
        <f>+L43+M60</f>
        <v>-50651</v>
      </c>
      <c r="N42" s="34">
        <f>+K42</f>
        <v>-181272</v>
      </c>
      <c r="O42" s="34">
        <f>+M43+O60</f>
        <v>-414189</v>
      </c>
      <c r="P42" s="34">
        <f>+O43+P60</f>
        <v>-324353</v>
      </c>
      <c r="Q42" s="34">
        <f>+P43+Q60</f>
        <v>-304599</v>
      </c>
      <c r="R42" s="34">
        <f>+O42</f>
        <v>-414189</v>
      </c>
      <c r="S42" s="34">
        <f>+Q43+S60</f>
        <v>-357827</v>
      </c>
      <c r="T42" s="34">
        <f>+S43+T60</f>
        <v>-357827</v>
      </c>
      <c r="U42" s="34">
        <f>+T43+U60</f>
        <v>-357827</v>
      </c>
      <c r="V42" s="34">
        <f>+S42</f>
        <v>-357827</v>
      </c>
      <c r="W42" s="34">
        <f>+G42</f>
        <v>0</v>
      </c>
      <c r="X42" s="34">
        <v>3950000</v>
      </c>
      <c r="Y42" s="34">
        <f>+W42-X42</f>
        <v>-3950000</v>
      </c>
      <c r="Z42" s="35">
        <f>+IF(X42&lt;&gt;0,+(Y42/X42)*100,0)</f>
        <v>-100</v>
      </c>
      <c r="AA42" s="36">
        <v>3950000</v>
      </c>
    </row>
    <row r="43" spans="1:27" x14ac:dyDescent="0.25">
      <c r="A43" s="42" t="s">
        <v>65</v>
      </c>
      <c r="B43" s="43" t="s">
        <v>64</v>
      </c>
      <c r="C43" s="44">
        <f>+C41+C42</f>
        <v>968621</v>
      </c>
      <c r="D43" s="44">
        <f t="shared" ref="D43:AA43" si="4">+D41+D42</f>
        <v>0</v>
      </c>
      <c r="E43" s="45">
        <f t="shared" si="4"/>
        <v>-7896564</v>
      </c>
      <c r="F43" s="46">
        <f t="shared" si="4"/>
        <v>-3700449</v>
      </c>
      <c r="G43" s="46">
        <f t="shared" si="4"/>
        <v>7156</v>
      </c>
      <c r="H43" s="46">
        <f t="shared" si="4"/>
        <v>-99304</v>
      </c>
      <c r="I43" s="46">
        <f t="shared" si="4"/>
        <v>-181272</v>
      </c>
      <c r="J43" s="46">
        <f>+I43</f>
        <v>-181272</v>
      </c>
      <c r="K43" s="46">
        <f t="shared" si="4"/>
        <v>-122119</v>
      </c>
      <c r="L43" s="46">
        <f t="shared" si="4"/>
        <v>-50651</v>
      </c>
      <c r="M43" s="46">
        <f t="shared" si="4"/>
        <v>-414189</v>
      </c>
      <c r="N43" s="46">
        <f>+M43</f>
        <v>-414189</v>
      </c>
      <c r="O43" s="46">
        <f t="shared" si="4"/>
        <v>-324353</v>
      </c>
      <c r="P43" s="46">
        <f t="shared" si="4"/>
        <v>-304599</v>
      </c>
      <c r="Q43" s="46">
        <f t="shared" si="4"/>
        <v>-357827</v>
      </c>
      <c r="R43" s="46">
        <f>+Q43</f>
        <v>-357827</v>
      </c>
      <c r="S43" s="46">
        <f t="shared" si="4"/>
        <v>-357827</v>
      </c>
      <c r="T43" s="46">
        <f t="shared" si="4"/>
        <v>-357827</v>
      </c>
      <c r="U43" s="46">
        <f t="shared" si="4"/>
        <v>-357827</v>
      </c>
      <c r="V43" s="46">
        <f>+U43</f>
        <v>-357827</v>
      </c>
      <c r="W43" s="46">
        <f>+V43</f>
        <v>-357827</v>
      </c>
      <c r="X43" s="46">
        <f t="shared" si="4"/>
        <v>-1787852</v>
      </c>
      <c r="Y43" s="46">
        <f t="shared" si="4"/>
        <v>1430025</v>
      </c>
      <c r="Z43" s="47">
        <f>+IF(X43&lt;&gt;0,+(Y43/X43)*100,0)</f>
        <v>-79.98564758156715</v>
      </c>
      <c r="AA43" s="48">
        <f t="shared" si="4"/>
        <v>-3700449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246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247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3813103</v>
      </c>
      <c r="F7" s="20">
        <v>3376572</v>
      </c>
      <c r="G7" s="20">
        <v>4095</v>
      </c>
      <c r="H7" s="20">
        <v>40434</v>
      </c>
      <c r="I7" s="20">
        <v>13056</v>
      </c>
      <c r="J7" s="20">
        <v>57585</v>
      </c>
      <c r="K7" s="20">
        <v>56548</v>
      </c>
      <c r="L7" s="20">
        <v>7773</v>
      </c>
      <c r="M7" s="20">
        <v>35645</v>
      </c>
      <c r="N7" s="20">
        <v>99966</v>
      </c>
      <c r="O7" s="20">
        <v>38705</v>
      </c>
      <c r="P7" s="20">
        <v>27837</v>
      </c>
      <c r="Q7" s="20">
        <v>26020</v>
      </c>
      <c r="R7" s="20">
        <v>92562</v>
      </c>
      <c r="S7" s="20"/>
      <c r="T7" s="20"/>
      <c r="U7" s="20"/>
      <c r="V7" s="20"/>
      <c r="W7" s="20">
        <v>250113</v>
      </c>
      <c r="X7" s="20">
        <v>2532429</v>
      </c>
      <c r="Y7" s="20">
        <v>-2282316</v>
      </c>
      <c r="Z7" s="21">
        <v>-90.123592803588963</v>
      </c>
      <c r="AA7" s="22">
        <v>3376572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6569200</v>
      </c>
      <c r="F9" s="20">
        <v>6569200</v>
      </c>
      <c r="G9" s="20"/>
      <c r="H9" s="20">
        <v>-476</v>
      </c>
      <c r="I9" s="20">
        <v>-714</v>
      </c>
      <c r="J9" s="20">
        <v>-1190</v>
      </c>
      <c r="K9" s="20">
        <v>-666</v>
      </c>
      <c r="L9" s="20">
        <v>-666</v>
      </c>
      <c r="M9" s="20">
        <v>-381</v>
      </c>
      <c r="N9" s="20">
        <v>-1713</v>
      </c>
      <c r="O9" s="20">
        <v>-333</v>
      </c>
      <c r="P9" s="20">
        <v>-333</v>
      </c>
      <c r="Q9" s="20">
        <v>2722172</v>
      </c>
      <c r="R9" s="20">
        <v>2721506</v>
      </c>
      <c r="S9" s="20"/>
      <c r="T9" s="20"/>
      <c r="U9" s="20"/>
      <c r="V9" s="20"/>
      <c r="W9" s="20">
        <v>2718603</v>
      </c>
      <c r="X9" s="20">
        <v>4926897</v>
      </c>
      <c r="Y9" s="20">
        <v>-2208294</v>
      </c>
      <c r="Z9" s="21">
        <v>-44.821192730434596</v>
      </c>
      <c r="AA9" s="22">
        <v>6569200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30000000</v>
      </c>
      <c r="F10" s="20">
        <v>30000000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22500000</v>
      </c>
      <c r="Y10" s="20">
        <v>-22500000</v>
      </c>
      <c r="Z10" s="21">
        <v>-100</v>
      </c>
      <c r="AA10" s="22">
        <v>30000000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1146111</v>
      </c>
      <c r="F11" s="20">
        <v>1146111</v>
      </c>
      <c r="G11" s="20">
        <v>72624</v>
      </c>
      <c r="H11" s="20">
        <v>335606</v>
      </c>
      <c r="I11" s="20">
        <v>224791</v>
      </c>
      <c r="J11" s="20">
        <v>633021</v>
      </c>
      <c r="K11" s="20">
        <v>266788</v>
      </c>
      <c r="L11" s="20">
        <v>230544</v>
      </c>
      <c r="M11" s="20">
        <v>204299</v>
      </c>
      <c r="N11" s="20">
        <v>701631</v>
      </c>
      <c r="O11" s="20">
        <v>275883</v>
      </c>
      <c r="P11" s="20">
        <v>377314</v>
      </c>
      <c r="Q11" s="20">
        <v>272033</v>
      </c>
      <c r="R11" s="20">
        <v>925230</v>
      </c>
      <c r="S11" s="20"/>
      <c r="T11" s="20"/>
      <c r="U11" s="20"/>
      <c r="V11" s="20"/>
      <c r="W11" s="20">
        <v>2259882</v>
      </c>
      <c r="X11" s="20">
        <v>859581</v>
      </c>
      <c r="Y11" s="20">
        <v>1400301</v>
      </c>
      <c r="Z11" s="21">
        <v>162.90506653823201</v>
      </c>
      <c r="AA11" s="22">
        <v>1146111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-4216912</v>
      </c>
      <c r="F14" s="20">
        <v>-4186635</v>
      </c>
      <c r="G14" s="20">
        <v>-21511</v>
      </c>
      <c r="H14" s="20">
        <v>-35655</v>
      </c>
      <c r="I14" s="20">
        <v>-56253</v>
      </c>
      <c r="J14" s="20">
        <v>-113419</v>
      </c>
      <c r="K14" s="20">
        <v>-112653</v>
      </c>
      <c r="L14" s="20">
        <v>-408156</v>
      </c>
      <c r="M14" s="20">
        <v>-558111</v>
      </c>
      <c r="N14" s="20">
        <v>-1078920</v>
      </c>
      <c r="O14" s="20">
        <v>-379010</v>
      </c>
      <c r="P14" s="20">
        <v>-429454</v>
      </c>
      <c r="Q14" s="20">
        <v>-387652</v>
      </c>
      <c r="R14" s="20">
        <v>-1196116</v>
      </c>
      <c r="S14" s="20"/>
      <c r="T14" s="20"/>
      <c r="U14" s="20"/>
      <c r="V14" s="20"/>
      <c r="W14" s="20">
        <v>-2388455</v>
      </c>
      <c r="X14" s="20">
        <v>-3139983</v>
      </c>
      <c r="Y14" s="20">
        <v>751528</v>
      </c>
      <c r="Z14" s="21">
        <v>-23.934142318604909</v>
      </c>
      <c r="AA14" s="22">
        <v>-4186635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37311502</v>
      </c>
      <c r="F17" s="28">
        <f t="shared" si="0"/>
        <v>36905248</v>
      </c>
      <c r="G17" s="28">
        <f t="shared" si="0"/>
        <v>55208</v>
      </c>
      <c r="H17" s="28">
        <f t="shared" si="0"/>
        <v>339909</v>
      </c>
      <c r="I17" s="28">
        <f t="shared" si="0"/>
        <v>180880</v>
      </c>
      <c r="J17" s="28">
        <f t="shared" si="0"/>
        <v>575997</v>
      </c>
      <c r="K17" s="28">
        <f t="shared" si="0"/>
        <v>210017</v>
      </c>
      <c r="L17" s="28">
        <f t="shared" si="0"/>
        <v>-170505</v>
      </c>
      <c r="M17" s="28">
        <f t="shared" si="0"/>
        <v>-318548</v>
      </c>
      <c r="N17" s="28">
        <f t="shared" si="0"/>
        <v>-279036</v>
      </c>
      <c r="O17" s="28">
        <f t="shared" si="0"/>
        <v>-64755</v>
      </c>
      <c r="P17" s="28">
        <f t="shared" si="0"/>
        <v>-24636</v>
      </c>
      <c r="Q17" s="28">
        <f t="shared" si="0"/>
        <v>2632573</v>
      </c>
      <c r="R17" s="28">
        <f t="shared" si="0"/>
        <v>2543182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2840143</v>
      </c>
      <c r="X17" s="28">
        <f t="shared" si="0"/>
        <v>27678924</v>
      </c>
      <c r="Y17" s="28">
        <f t="shared" si="0"/>
        <v>-24838781</v>
      </c>
      <c r="Z17" s="29">
        <f>+IF(X17&lt;&gt;0,+(Y17/X17)*100,0)</f>
        <v>-89.738968899224545</v>
      </c>
      <c r="AA17" s="30">
        <f>SUM(AA6:AA16)</f>
        <v>36905248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-30000000</v>
      </c>
      <c r="F28" s="20">
        <v>-35305000</v>
      </c>
      <c r="G28" s="20">
        <v>-3141889</v>
      </c>
      <c r="H28" s="20">
        <v>-3353781</v>
      </c>
      <c r="I28" s="20">
        <v>-4813076</v>
      </c>
      <c r="J28" s="20">
        <v>-11308746</v>
      </c>
      <c r="K28" s="20">
        <v>-2385551</v>
      </c>
      <c r="L28" s="20">
        <v>-4466225</v>
      </c>
      <c r="M28" s="20">
        <v>-5691587</v>
      </c>
      <c r="N28" s="20">
        <v>-12543363</v>
      </c>
      <c r="O28" s="20"/>
      <c r="P28" s="20">
        <v>-1897721</v>
      </c>
      <c r="Q28" s="20">
        <v>-2688743</v>
      </c>
      <c r="R28" s="20">
        <v>-4586464</v>
      </c>
      <c r="S28" s="20"/>
      <c r="T28" s="20"/>
      <c r="U28" s="20"/>
      <c r="V28" s="20"/>
      <c r="W28" s="20">
        <v>-28438573</v>
      </c>
      <c r="X28" s="20">
        <v>-26478747</v>
      </c>
      <c r="Y28" s="20">
        <v>-1959826</v>
      </c>
      <c r="Z28" s="21">
        <v>7.4015058189875829</v>
      </c>
      <c r="AA28" s="22">
        <v>-35305000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-30000000</v>
      </c>
      <c r="F30" s="28">
        <f t="shared" si="1"/>
        <v>-35305000</v>
      </c>
      <c r="G30" s="28">
        <f t="shared" si="1"/>
        <v>-3141889</v>
      </c>
      <c r="H30" s="28">
        <f t="shared" si="1"/>
        <v>-3353781</v>
      </c>
      <c r="I30" s="28">
        <f t="shared" si="1"/>
        <v>-4813076</v>
      </c>
      <c r="J30" s="28">
        <f t="shared" si="1"/>
        <v>-11308746</v>
      </c>
      <c r="K30" s="28">
        <f t="shared" si="1"/>
        <v>-2385551</v>
      </c>
      <c r="L30" s="28">
        <f t="shared" si="1"/>
        <v>-4466225</v>
      </c>
      <c r="M30" s="28">
        <f t="shared" si="1"/>
        <v>-5691587</v>
      </c>
      <c r="N30" s="28">
        <f t="shared" si="1"/>
        <v>-12543363</v>
      </c>
      <c r="O30" s="28">
        <f t="shared" si="1"/>
        <v>0</v>
      </c>
      <c r="P30" s="28">
        <f t="shared" si="1"/>
        <v>-1897721</v>
      </c>
      <c r="Q30" s="28">
        <f t="shared" si="1"/>
        <v>-2688743</v>
      </c>
      <c r="R30" s="28">
        <f t="shared" si="1"/>
        <v>-4586464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-28438573</v>
      </c>
      <c r="X30" s="28">
        <f t="shared" si="1"/>
        <v>-26478747</v>
      </c>
      <c r="Y30" s="28">
        <f t="shared" si="1"/>
        <v>-1959826</v>
      </c>
      <c r="Z30" s="29">
        <f>+IF(X30&lt;&gt;0,+(Y30/X30)*100,0)</f>
        <v>7.4015058189875829</v>
      </c>
      <c r="AA30" s="30">
        <f>SUM(AA21:AA29)</f>
        <v>-35305000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7311502</v>
      </c>
      <c r="F41" s="34">
        <f t="shared" si="3"/>
        <v>1600248</v>
      </c>
      <c r="G41" s="34">
        <f t="shared" si="3"/>
        <v>-3086681</v>
      </c>
      <c r="H41" s="34">
        <f t="shared" si="3"/>
        <v>-3013872</v>
      </c>
      <c r="I41" s="34">
        <f t="shared" si="3"/>
        <v>-4632196</v>
      </c>
      <c r="J41" s="34">
        <f t="shared" si="3"/>
        <v>-10732749</v>
      </c>
      <c r="K41" s="34">
        <f t="shared" si="3"/>
        <v>-2175534</v>
      </c>
      <c r="L41" s="34">
        <f t="shared" si="3"/>
        <v>-4636730</v>
      </c>
      <c r="M41" s="34">
        <f t="shared" si="3"/>
        <v>-6010135</v>
      </c>
      <c r="N41" s="34">
        <f t="shared" si="3"/>
        <v>-12822399</v>
      </c>
      <c r="O41" s="34">
        <f t="shared" si="3"/>
        <v>-64755</v>
      </c>
      <c r="P41" s="34">
        <f t="shared" si="3"/>
        <v>-1922357</v>
      </c>
      <c r="Q41" s="34">
        <f t="shared" si="3"/>
        <v>-56170</v>
      </c>
      <c r="R41" s="34">
        <f t="shared" si="3"/>
        <v>-2043282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-25598430</v>
      </c>
      <c r="X41" s="34">
        <f t="shared" si="3"/>
        <v>1200177</v>
      </c>
      <c r="Y41" s="34">
        <f t="shared" si="3"/>
        <v>-26798607</v>
      </c>
      <c r="Z41" s="35">
        <f>+IF(X41&lt;&gt;0,+(Y41/X41)*100,0)</f>
        <v>-2232.8878990348921</v>
      </c>
      <c r="AA41" s="36">
        <f>+AA17+AA30+AA39</f>
        <v>1600248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-3086681</v>
      </c>
      <c r="I42" s="34">
        <f>+H43+I60</f>
        <v>-6100553</v>
      </c>
      <c r="J42" s="34">
        <f>+G42</f>
        <v>0</v>
      </c>
      <c r="K42" s="34">
        <f>+I43+K60</f>
        <v>-10732749</v>
      </c>
      <c r="L42" s="34">
        <f>+K43+L60</f>
        <v>-12908283</v>
      </c>
      <c r="M42" s="34">
        <f>+L43+M60</f>
        <v>-17545013</v>
      </c>
      <c r="N42" s="34">
        <f>+K42</f>
        <v>-10732749</v>
      </c>
      <c r="O42" s="34">
        <f>+M43+O60</f>
        <v>-23555148</v>
      </c>
      <c r="P42" s="34">
        <f>+O43+P60</f>
        <v>-23619903</v>
      </c>
      <c r="Q42" s="34">
        <f>+P43+Q60</f>
        <v>-25542260</v>
      </c>
      <c r="R42" s="34">
        <f>+O42</f>
        <v>-23555148</v>
      </c>
      <c r="S42" s="34">
        <f>+Q43+S60</f>
        <v>-25598430</v>
      </c>
      <c r="T42" s="34">
        <f>+S43+T60</f>
        <v>-25598430</v>
      </c>
      <c r="U42" s="34">
        <f>+T43+U60</f>
        <v>-25598430</v>
      </c>
      <c r="V42" s="34">
        <f>+S42</f>
        <v>-25598430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7311502</v>
      </c>
      <c r="F43" s="46">
        <f t="shared" si="4"/>
        <v>1600248</v>
      </c>
      <c r="G43" s="46">
        <f t="shared" si="4"/>
        <v>-3086681</v>
      </c>
      <c r="H43" s="46">
        <f t="shared" si="4"/>
        <v>-6100553</v>
      </c>
      <c r="I43" s="46">
        <f t="shared" si="4"/>
        <v>-10732749</v>
      </c>
      <c r="J43" s="46">
        <f>+I43</f>
        <v>-10732749</v>
      </c>
      <c r="K43" s="46">
        <f t="shared" si="4"/>
        <v>-12908283</v>
      </c>
      <c r="L43" s="46">
        <f t="shared" si="4"/>
        <v>-17545013</v>
      </c>
      <c r="M43" s="46">
        <f t="shared" si="4"/>
        <v>-23555148</v>
      </c>
      <c r="N43" s="46">
        <f>+M43</f>
        <v>-23555148</v>
      </c>
      <c r="O43" s="46">
        <f t="shared" si="4"/>
        <v>-23619903</v>
      </c>
      <c r="P43" s="46">
        <f t="shared" si="4"/>
        <v>-25542260</v>
      </c>
      <c r="Q43" s="46">
        <f t="shared" si="4"/>
        <v>-25598430</v>
      </c>
      <c r="R43" s="46">
        <f>+Q43</f>
        <v>-25598430</v>
      </c>
      <c r="S43" s="46">
        <f t="shared" si="4"/>
        <v>-25598430</v>
      </c>
      <c r="T43" s="46">
        <f t="shared" si="4"/>
        <v>-25598430</v>
      </c>
      <c r="U43" s="46">
        <f t="shared" si="4"/>
        <v>-25598430</v>
      </c>
      <c r="V43" s="46">
        <f>+U43</f>
        <v>-25598430</v>
      </c>
      <c r="W43" s="46">
        <f>+V43</f>
        <v>-25598430</v>
      </c>
      <c r="X43" s="46">
        <f t="shared" si="4"/>
        <v>1200177</v>
      </c>
      <c r="Y43" s="46">
        <f t="shared" si="4"/>
        <v>-26798607</v>
      </c>
      <c r="Z43" s="47">
        <f>+IF(X43&lt;&gt;0,+(Y43/X43)*100,0)</f>
        <v>-2232.8878990348921</v>
      </c>
      <c r="AA43" s="48">
        <f t="shared" si="4"/>
        <v>1600248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248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249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250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-1866924</v>
      </c>
      <c r="F14" s="20">
        <v>-1866924</v>
      </c>
      <c r="G14" s="20"/>
      <c r="H14" s="20"/>
      <c r="I14" s="20"/>
      <c r="J14" s="20"/>
      <c r="K14" s="20"/>
      <c r="L14" s="20">
        <v>6389</v>
      </c>
      <c r="M14" s="20">
        <v>-1449154</v>
      </c>
      <c r="N14" s="20">
        <v>-1442765</v>
      </c>
      <c r="O14" s="20">
        <v>-46402</v>
      </c>
      <c r="P14" s="20">
        <v>-49396</v>
      </c>
      <c r="Q14" s="20"/>
      <c r="R14" s="20">
        <v>-95798</v>
      </c>
      <c r="S14" s="20"/>
      <c r="T14" s="20"/>
      <c r="U14" s="20"/>
      <c r="V14" s="20"/>
      <c r="W14" s="20">
        <v>-1538563</v>
      </c>
      <c r="X14" s="20">
        <v>-1400193</v>
      </c>
      <c r="Y14" s="20">
        <v>-138370</v>
      </c>
      <c r="Z14" s="21">
        <v>9.8822090954604125</v>
      </c>
      <c r="AA14" s="22">
        <v>-1866924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-1866924</v>
      </c>
      <c r="F17" s="28">
        <f t="shared" si="0"/>
        <v>-1866924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6389</v>
      </c>
      <c r="M17" s="28">
        <f t="shared" si="0"/>
        <v>-1449154</v>
      </c>
      <c r="N17" s="28">
        <f t="shared" si="0"/>
        <v>-1442765</v>
      </c>
      <c r="O17" s="28">
        <f t="shared" si="0"/>
        <v>-46402</v>
      </c>
      <c r="P17" s="28">
        <f t="shared" si="0"/>
        <v>-49396</v>
      </c>
      <c r="Q17" s="28">
        <f t="shared" si="0"/>
        <v>0</v>
      </c>
      <c r="R17" s="28">
        <f t="shared" si="0"/>
        <v>-95798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-1538563</v>
      </c>
      <c r="X17" s="28">
        <f t="shared" si="0"/>
        <v>-1400193</v>
      </c>
      <c r="Y17" s="28">
        <f t="shared" si="0"/>
        <v>-138370</v>
      </c>
      <c r="Z17" s="29">
        <f>+IF(X17&lt;&gt;0,+(Y17/X17)*100,0)</f>
        <v>9.8822090954604125</v>
      </c>
      <c r="AA17" s="30">
        <f>SUM(AA6:AA16)</f>
        <v>-1866924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>
        <v>-1723926</v>
      </c>
      <c r="R28" s="20">
        <v>-1723926</v>
      </c>
      <c r="S28" s="20"/>
      <c r="T28" s="20"/>
      <c r="U28" s="20"/>
      <c r="V28" s="20"/>
      <c r="W28" s="20">
        <v>-1723926</v>
      </c>
      <c r="X28" s="20"/>
      <c r="Y28" s="20">
        <v>-1723926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-1723926</v>
      </c>
      <c r="R30" s="28">
        <f t="shared" si="1"/>
        <v>-1723926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-1723926</v>
      </c>
      <c r="X30" s="28">
        <f t="shared" si="1"/>
        <v>0</v>
      </c>
      <c r="Y30" s="28">
        <f t="shared" si="1"/>
        <v>-1723926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-1866924</v>
      </c>
      <c r="F41" s="34">
        <f t="shared" si="3"/>
        <v>-1866924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6389</v>
      </c>
      <c r="M41" s="34">
        <f t="shared" si="3"/>
        <v>-1449154</v>
      </c>
      <c r="N41" s="34">
        <f t="shared" si="3"/>
        <v>-1442765</v>
      </c>
      <c r="O41" s="34">
        <f t="shared" si="3"/>
        <v>-46402</v>
      </c>
      <c r="P41" s="34">
        <f t="shared" si="3"/>
        <v>-49396</v>
      </c>
      <c r="Q41" s="34">
        <f t="shared" si="3"/>
        <v>-1723926</v>
      </c>
      <c r="R41" s="34">
        <f t="shared" si="3"/>
        <v>-1819724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-3262489</v>
      </c>
      <c r="X41" s="34">
        <f t="shared" si="3"/>
        <v>-1400193</v>
      </c>
      <c r="Y41" s="34">
        <f t="shared" si="3"/>
        <v>-1862296</v>
      </c>
      <c r="Z41" s="35">
        <f>+IF(X41&lt;&gt;0,+(Y41/X41)*100,0)</f>
        <v>133.00280747011303</v>
      </c>
      <c r="AA41" s="36">
        <f>+AA17+AA30+AA39</f>
        <v>-1866924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6389</v>
      </c>
      <c r="N42" s="34">
        <f>+K42</f>
        <v>0</v>
      </c>
      <c r="O42" s="34">
        <f>+M43+O60</f>
        <v>-1442765</v>
      </c>
      <c r="P42" s="34">
        <f>+O43+P60</f>
        <v>-1489167</v>
      </c>
      <c r="Q42" s="34">
        <f>+P43+Q60</f>
        <v>-1538563</v>
      </c>
      <c r="R42" s="34">
        <f>+O42</f>
        <v>-1442765</v>
      </c>
      <c r="S42" s="34">
        <f>+Q43+S60</f>
        <v>-3262489</v>
      </c>
      <c r="T42" s="34">
        <f>+S43+T60</f>
        <v>-3262489</v>
      </c>
      <c r="U42" s="34">
        <f>+T43+U60</f>
        <v>-3262489</v>
      </c>
      <c r="V42" s="34">
        <f>+S42</f>
        <v>-3262489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-1866924</v>
      </c>
      <c r="F43" s="46">
        <f t="shared" si="4"/>
        <v>-1866924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6389</v>
      </c>
      <c r="M43" s="46">
        <f t="shared" si="4"/>
        <v>-1442765</v>
      </c>
      <c r="N43" s="46">
        <f>+M43</f>
        <v>-1442765</v>
      </c>
      <c r="O43" s="46">
        <f t="shared" si="4"/>
        <v>-1489167</v>
      </c>
      <c r="P43" s="46">
        <f t="shared" si="4"/>
        <v>-1538563</v>
      </c>
      <c r="Q43" s="46">
        <f t="shared" si="4"/>
        <v>-3262489</v>
      </c>
      <c r="R43" s="46">
        <f>+Q43</f>
        <v>-3262489</v>
      </c>
      <c r="S43" s="46">
        <f t="shared" si="4"/>
        <v>-3262489</v>
      </c>
      <c r="T43" s="46">
        <f t="shared" si="4"/>
        <v>-3262489</v>
      </c>
      <c r="U43" s="46">
        <f t="shared" si="4"/>
        <v>-3262489</v>
      </c>
      <c r="V43" s="46">
        <f>+U43</f>
        <v>-3262489</v>
      </c>
      <c r="W43" s="46">
        <f>+V43</f>
        <v>-3262489</v>
      </c>
      <c r="X43" s="46">
        <f t="shared" si="4"/>
        <v>-1400193</v>
      </c>
      <c r="Y43" s="46">
        <f t="shared" si="4"/>
        <v>-1862296</v>
      </c>
      <c r="Z43" s="47">
        <f>+IF(X43&lt;&gt;0,+(Y43/X43)*100,0)</f>
        <v>133.00280747011303</v>
      </c>
      <c r="AA43" s="48">
        <f t="shared" si="4"/>
        <v>-1866924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251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7123601</v>
      </c>
      <c r="D7" s="18"/>
      <c r="E7" s="19">
        <v>16658750</v>
      </c>
      <c r="F7" s="20">
        <v>16803930</v>
      </c>
      <c r="G7" s="20">
        <v>601684</v>
      </c>
      <c r="H7" s="20">
        <v>581976</v>
      </c>
      <c r="I7" s="20">
        <v>593446</v>
      </c>
      <c r="J7" s="20">
        <v>1777106</v>
      </c>
      <c r="K7" s="20">
        <v>570827</v>
      </c>
      <c r="L7" s="20">
        <v>501506</v>
      </c>
      <c r="M7" s="20">
        <v>561107</v>
      </c>
      <c r="N7" s="20">
        <v>1633440</v>
      </c>
      <c r="O7" s="20">
        <v>571673</v>
      </c>
      <c r="P7" s="20">
        <v>1360705</v>
      </c>
      <c r="Q7" s="20">
        <v>702664</v>
      </c>
      <c r="R7" s="20">
        <v>2635042</v>
      </c>
      <c r="S7" s="20"/>
      <c r="T7" s="20"/>
      <c r="U7" s="20"/>
      <c r="V7" s="20"/>
      <c r="W7" s="20">
        <v>6045588</v>
      </c>
      <c r="X7" s="20">
        <v>12788934</v>
      </c>
      <c r="Y7" s="20">
        <v>-6743346</v>
      </c>
      <c r="Z7" s="21">
        <v>-52.72797560766206</v>
      </c>
      <c r="AA7" s="22">
        <v>16803930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654350</v>
      </c>
      <c r="F9" s="20">
        <v>654350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654350</v>
      </c>
      <c r="Y9" s="20">
        <v>-654350</v>
      </c>
      <c r="Z9" s="21">
        <v>-100</v>
      </c>
      <c r="AA9" s="22">
        <v>654350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110804</v>
      </c>
      <c r="D11" s="18"/>
      <c r="E11" s="19"/>
      <c r="F11" s="20"/>
      <c r="G11" s="20">
        <v>16702</v>
      </c>
      <c r="H11" s="20">
        <v>12009</v>
      </c>
      <c r="I11" s="20">
        <v>8018</v>
      </c>
      <c r="J11" s="20">
        <v>36729</v>
      </c>
      <c r="K11" s="20">
        <v>7833</v>
      </c>
      <c r="L11" s="20">
        <v>9695</v>
      </c>
      <c r="M11" s="20">
        <v>8360</v>
      </c>
      <c r="N11" s="20">
        <v>25888</v>
      </c>
      <c r="O11" s="20">
        <v>10767</v>
      </c>
      <c r="P11" s="20">
        <v>35107</v>
      </c>
      <c r="Q11" s="20">
        <v>17377</v>
      </c>
      <c r="R11" s="20">
        <v>63251</v>
      </c>
      <c r="S11" s="20"/>
      <c r="T11" s="20"/>
      <c r="U11" s="20"/>
      <c r="V11" s="20"/>
      <c r="W11" s="20">
        <v>125868</v>
      </c>
      <c r="X11" s="20"/>
      <c r="Y11" s="20">
        <v>125868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-214306</v>
      </c>
      <c r="D14" s="18"/>
      <c r="E14" s="19">
        <v>-22385800</v>
      </c>
      <c r="F14" s="20">
        <v>-23419600</v>
      </c>
      <c r="G14" s="20">
        <v>-7182</v>
      </c>
      <c r="H14" s="20">
        <v>-929087</v>
      </c>
      <c r="I14" s="20">
        <v>-753357</v>
      </c>
      <c r="J14" s="20">
        <v>-1689626</v>
      </c>
      <c r="K14" s="20">
        <v>-176121</v>
      </c>
      <c r="L14" s="20">
        <v>-144076</v>
      </c>
      <c r="M14" s="20">
        <v>-1187988</v>
      </c>
      <c r="N14" s="20">
        <v>-1508185</v>
      </c>
      <c r="O14" s="20">
        <v>-369406</v>
      </c>
      <c r="P14" s="20">
        <v>-368160</v>
      </c>
      <c r="Q14" s="20">
        <v>-831982</v>
      </c>
      <c r="R14" s="20">
        <v>-1569548</v>
      </c>
      <c r="S14" s="20"/>
      <c r="T14" s="20"/>
      <c r="U14" s="20"/>
      <c r="V14" s="20"/>
      <c r="W14" s="20">
        <v>-4767359</v>
      </c>
      <c r="X14" s="20">
        <v>-16915247</v>
      </c>
      <c r="Y14" s="20">
        <v>12147888</v>
      </c>
      <c r="Z14" s="21">
        <v>-71.816202270058483</v>
      </c>
      <c r="AA14" s="22">
        <v>-23419600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7020099</v>
      </c>
      <c r="D17" s="26">
        <f>SUM(D6:D16)</f>
        <v>0</v>
      </c>
      <c r="E17" s="27">
        <f t="shared" si="0"/>
        <v>-5072700</v>
      </c>
      <c r="F17" s="28">
        <f t="shared" si="0"/>
        <v>-5961320</v>
      </c>
      <c r="G17" s="28">
        <f t="shared" si="0"/>
        <v>611204</v>
      </c>
      <c r="H17" s="28">
        <f t="shared" si="0"/>
        <v>-335102</v>
      </c>
      <c r="I17" s="28">
        <f t="shared" si="0"/>
        <v>-151893</v>
      </c>
      <c r="J17" s="28">
        <f t="shared" si="0"/>
        <v>124209</v>
      </c>
      <c r="K17" s="28">
        <f t="shared" si="0"/>
        <v>402539</v>
      </c>
      <c r="L17" s="28">
        <f t="shared" si="0"/>
        <v>367125</v>
      </c>
      <c r="M17" s="28">
        <f t="shared" si="0"/>
        <v>-618521</v>
      </c>
      <c r="N17" s="28">
        <f t="shared" si="0"/>
        <v>151143</v>
      </c>
      <c r="O17" s="28">
        <f t="shared" si="0"/>
        <v>213034</v>
      </c>
      <c r="P17" s="28">
        <f t="shared" si="0"/>
        <v>1027652</v>
      </c>
      <c r="Q17" s="28">
        <f t="shared" si="0"/>
        <v>-111941</v>
      </c>
      <c r="R17" s="28">
        <f t="shared" si="0"/>
        <v>1128745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1404097</v>
      </c>
      <c r="X17" s="28">
        <f t="shared" si="0"/>
        <v>-3471963</v>
      </c>
      <c r="Y17" s="28">
        <f t="shared" si="0"/>
        <v>4876060</v>
      </c>
      <c r="Z17" s="29">
        <f>+IF(X17&lt;&gt;0,+(Y17/X17)*100,0)</f>
        <v>-140.44101276424891</v>
      </c>
      <c r="AA17" s="30">
        <f>SUM(AA6:AA16)</f>
        <v>-5961320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-15800000</v>
      </c>
      <c r="F28" s="20">
        <v>-15800000</v>
      </c>
      <c r="G28" s="20">
        <v>-2291046</v>
      </c>
      <c r="H28" s="20"/>
      <c r="I28" s="20"/>
      <c r="J28" s="20">
        <v>-2291046</v>
      </c>
      <c r="K28" s="20"/>
      <c r="L28" s="20">
        <v>-3869619</v>
      </c>
      <c r="M28" s="20">
        <v>-2074043</v>
      </c>
      <c r="N28" s="20">
        <v>-5943662</v>
      </c>
      <c r="O28" s="20"/>
      <c r="P28" s="20">
        <v>-2048737</v>
      </c>
      <c r="Q28" s="20"/>
      <c r="R28" s="20">
        <v>-2048737</v>
      </c>
      <c r="S28" s="20"/>
      <c r="T28" s="20"/>
      <c r="U28" s="20"/>
      <c r="V28" s="20"/>
      <c r="W28" s="20">
        <v>-10283445</v>
      </c>
      <c r="X28" s="20">
        <v>-13700000</v>
      </c>
      <c r="Y28" s="20">
        <v>3416555</v>
      </c>
      <c r="Z28" s="21">
        <v>-24.938357664233575</v>
      </c>
      <c r="AA28" s="22">
        <v>-15800000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-15800000</v>
      </c>
      <c r="F30" s="28">
        <f t="shared" si="1"/>
        <v>-15800000</v>
      </c>
      <c r="G30" s="28">
        <f t="shared" si="1"/>
        <v>-2291046</v>
      </c>
      <c r="H30" s="28">
        <f t="shared" si="1"/>
        <v>0</v>
      </c>
      <c r="I30" s="28">
        <f t="shared" si="1"/>
        <v>0</v>
      </c>
      <c r="J30" s="28">
        <f t="shared" si="1"/>
        <v>-2291046</v>
      </c>
      <c r="K30" s="28">
        <f t="shared" si="1"/>
        <v>0</v>
      </c>
      <c r="L30" s="28">
        <f t="shared" si="1"/>
        <v>-3869619</v>
      </c>
      <c r="M30" s="28">
        <f t="shared" si="1"/>
        <v>-2074043</v>
      </c>
      <c r="N30" s="28">
        <f t="shared" si="1"/>
        <v>-5943662</v>
      </c>
      <c r="O30" s="28">
        <f t="shared" si="1"/>
        <v>0</v>
      </c>
      <c r="P30" s="28">
        <f t="shared" si="1"/>
        <v>-2048737</v>
      </c>
      <c r="Q30" s="28">
        <f t="shared" si="1"/>
        <v>0</v>
      </c>
      <c r="R30" s="28">
        <f t="shared" si="1"/>
        <v>-2048737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-10283445</v>
      </c>
      <c r="X30" s="28">
        <f t="shared" si="1"/>
        <v>-13700000</v>
      </c>
      <c r="Y30" s="28">
        <f t="shared" si="1"/>
        <v>3416555</v>
      </c>
      <c r="Z30" s="29">
        <f>+IF(X30&lt;&gt;0,+(Y30/X30)*100,0)</f>
        <v>-24.938357664233575</v>
      </c>
      <c r="AA30" s="30">
        <f>SUM(AA21:AA29)</f>
        <v>-15800000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7020099</v>
      </c>
      <c r="D41" s="32">
        <f>+D17+D30+D39</f>
        <v>0</v>
      </c>
      <c r="E41" s="33">
        <f t="shared" si="3"/>
        <v>-20872700</v>
      </c>
      <c r="F41" s="34">
        <f t="shared" si="3"/>
        <v>-21761320</v>
      </c>
      <c r="G41" s="34">
        <f t="shared" si="3"/>
        <v>-1679842</v>
      </c>
      <c r="H41" s="34">
        <f t="shared" si="3"/>
        <v>-335102</v>
      </c>
      <c r="I41" s="34">
        <f t="shared" si="3"/>
        <v>-151893</v>
      </c>
      <c r="J41" s="34">
        <f t="shared" si="3"/>
        <v>-2166837</v>
      </c>
      <c r="K41" s="34">
        <f t="shared" si="3"/>
        <v>402539</v>
      </c>
      <c r="L41" s="34">
        <f t="shared" si="3"/>
        <v>-3502494</v>
      </c>
      <c r="M41" s="34">
        <f t="shared" si="3"/>
        <v>-2692564</v>
      </c>
      <c r="N41" s="34">
        <f t="shared" si="3"/>
        <v>-5792519</v>
      </c>
      <c r="O41" s="34">
        <f t="shared" si="3"/>
        <v>213034</v>
      </c>
      <c r="P41" s="34">
        <f t="shared" si="3"/>
        <v>-1021085</v>
      </c>
      <c r="Q41" s="34">
        <f t="shared" si="3"/>
        <v>-111941</v>
      </c>
      <c r="R41" s="34">
        <f t="shared" si="3"/>
        <v>-919992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-8879348</v>
      </c>
      <c r="X41" s="34">
        <f t="shared" si="3"/>
        <v>-17171963</v>
      </c>
      <c r="Y41" s="34">
        <f t="shared" si="3"/>
        <v>8292615</v>
      </c>
      <c r="Z41" s="35">
        <f>+IF(X41&lt;&gt;0,+(Y41/X41)*100,0)</f>
        <v>-48.291596016133973</v>
      </c>
      <c r="AA41" s="36">
        <f>+AA17+AA30+AA39</f>
        <v>-21761320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-1679842</v>
      </c>
      <c r="I42" s="34">
        <f>+H43+I60</f>
        <v>-2014944</v>
      </c>
      <c r="J42" s="34">
        <f>+G42</f>
        <v>0</v>
      </c>
      <c r="K42" s="34">
        <f>+I43+K60</f>
        <v>-2166837</v>
      </c>
      <c r="L42" s="34">
        <f>+K43+L60</f>
        <v>-1764298</v>
      </c>
      <c r="M42" s="34">
        <f>+L43+M60</f>
        <v>-5266792</v>
      </c>
      <c r="N42" s="34">
        <f>+K42</f>
        <v>-2166837</v>
      </c>
      <c r="O42" s="34">
        <f>+M43+O60</f>
        <v>-7959356</v>
      </c>
      <c r="P42" s="34">
        <f>+O43+P60</f>
        <v>-7746322</v>
      </c>
      <c r="Q42" s="34">
        <f>+P43+Q60</f>
        <v>-8767407</v>
      </c>
      <c r="R42" s="34">
        <f>+O42</f>
        <v>-7959356</v>
      </c>
      <c r="S42" s="34">
        <f>+Q43+S60</f>
        <v>-8879348</v>
      </c>
      <c r="T42" s="34">
        <f>+S43+T60</f>
        <v>-8879348</v>
      </c>
      <c r="U42" s="34">
        <f>+T43+U60</f>
        <v>-8879348</v>
      </c>
      <c r="V42" s="34">
        <f>+S42</f>
        <v>-8879348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7020099</v>
      </c>
      <c r="D43" s="44">
        <f t="shared" ref="D43:AA43" si="4">+D41+D42</f>
        <v>0</v>
      </c>
      <c r="E43" s="45">
        <f t="shared" si="4"/>
        <v>-20872700</v>
      </c>
      <c r="F43" s="46">
        <f t="shared" si="4"/>
        <v>-21761320</v>
      </c>
      <c r="G43" s="46">
        <f t="shared" si="4"/>
        <v>-1679842</v>
      </c>
      <c r="H43" s="46">
        <f t="shared" si="4"/>
        <v>-2014944</v>
      </c>
      <c r="I43" s="46">
        <f t="shared" si="4"/>
        <v>-2166837</v>
      </c>
      <c r="J43" s="46">
        <f>+I43</f>
        <v>-2166837</v>
      </c>
      <c r="K43" s="46">
        <f t="shared" si="4"/>
        <v>-1764298</v>
      </c>
      <c r="L43" s="46">
        <f t="shared" si="4"/>
        <v>-5266792</v>
      </c>
      <c r="M43" s="46">
        <f t="shared" si="4"/>
        <v>-7959356</v>
      </c>
      <c r="N43" s="46">
        <f>+M43</f>
        <v>-7959356</v>
      </c>
      <c r="O43" s="46">
        <f t="shared" si="4"/>
        <v>-7746322</v>
      </c>
      <c r="P43" s="46">
        <f t="shared" si="4"/>
        <v>-8767407</v>
      </c>
      <c r="Q43" s="46">
        <f t="shared" si="4"/>
        <v>-8879348</v>
      </c>
      <c r="R43" s="46">
        <f>+Q43</f>
        <v>-8879348</v>
      </c>
      <c r="S43" s="46">
        <f t="shared" si="4"/>
        <v>-8879348</v>
      </c>
      <c r="T43" s="46">
        <f t="shared" si="4"/>
        <v>-8879348</v>
      </c>
      <c r="U43" s="46">
        <f t="shared" si="4"/>
        <v>-8879348</v>
      </c>
      <c r="V43" s="46">
        <f>+U43</f>
        <v>-8879348</v>
      </c>
      <c r="W43" s="46">
        <f>+V43</f>
        <v>-8879348</v>
      </c>
      <c r="X43" s="46">
        <f t="shared" si="4"/>
        <v>-17171963</v>
      </c>
      <c r="Y43" s="46">
        <f t="shared" si="4"/>
        <v>8292615</v>
      </c>
      <c r="Z43" s="47">
        <f>+IF(X43&lt;&gt;0,+(Y43/X43)*100,0)</f>
        <v>-48.291596016133973</v>
      </c>
      <c r="AA43" s="48">
        <f t="shared" si="4"/>
        <v>-21761320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252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32499410</v>
      </c>
      <c r="F7" s="20">
        <v>32499411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24374556</v>
      </c>
      <c r="Y7" s="20">
        <v>-24374556</v>
      </c>
      <c r="Z7" s="21">
        <v>-100</v>
      </c>
      <c r="AA7" s="22">
        <v>32499411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28285000</v>
      </c>
      <c r="F10" s="20">
        <v>48285000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36213750</v>
      </c>
      <c r="Y10" s="20">
        <v>-36213750</v>
      </c>
      <c r="Z10" s="21">
        <v>-100</v>
      </c>
      <c r="AA10" s="22">
        <v>48285000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-24821422</v>
      </c>
      <c r="F14" s="20">
        <v>-11207547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-8405667</v>
      </c>
      <c r="Y14" s="20">
        <v>8405667</v>
      </c>
      <c r="Z14" s="21">
        <v>-100</v>
      </c>
      <c r="AA14" s="22">
        <v>-11207547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35962988</v>
      </c>
      <c r="F17" s="28">
        <f t="shared" si="0"/>
        <v>69576864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52182639</v>
      </c>
      <c r="Y17" s="28">
        <f t="shared" si="0"/>
        <v>-52182639</v>
      </c>
      <c r="Z17" s="29">
        <f>+IF(X17&lt;&gt;0,+(Y17/X17)*100,0)</f>
        <v>-100</v>
      </c>
      <c r="AA17" s="30">
        <f>SUM(AA6:AA16)</f>
        <v>69576864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-10200000</v>
      </c>
      <c r="F28" s="20">
        <v>-30200000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-22650003</v>
      </c>
      <c r="Y28" s="20">
        <v>22650003</v>
      </c>
      <c r="Z28" s="21">
        <v>-100</v>
      </c>
      <c r="AA28" s="22">
        <v>-30200000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-10200000</v>
      </c>
      <c r="F30" s="28">
        <f t="shared" si="1"/>
        <v>-30200000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-22650003</v>
      </c>
      <c r="Y30" s="28">
        <f t="shared" si="1"/>
        <v>22650003</v>
      </c>
      <c r="Z30" s="29">
        <f>+IF(X30&lt;&gt;0,+(Y30/X30)*100,0)</f>
        <v>-100</v>
      </c>
      <c r="AA30" s="30">
        <f>SUM(AA21:AA29)</f>
        <v>-30200000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25762988</v>
      </c>
      <c r="F41" s="34">
        <f t="shared" si="3"/>
        <v>39376864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29532636</v>
      </c>
      <c r="Y41" s="34">
        <f t="shared" si="3"/>
        <v>-29532636</v>
      </c>
      <c r="Z41" s="35">
        <f>+IF(X41&lt;&gt;0,+(Y41/X41)*100,0)</f>
        <v>-100</v>
      </c>
      <c r="AA41" s="36">
        <f>+AA17+AA30+AA39</f>
        <v>39376864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25762988</v>
      </c>
      <c r="F43" s="46">
        <f t="shared" si="4"/>
        <v>39376864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29532636</v>
      </c>
      <c r="Y43" s="46">
        <f t="shared" si="4"/>
        <v>-29532636</v>
      </c>
      <c r="Z43" s="47">
        <f>+IF(X43&lt;&gt;0,+(Y43/X43)*100,0)</f>
        <v>-100</v>
      </c>
      <c r="AA43" s="48">
        <f t="shared" si="4"/>
        <v>39376864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253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1425782</v>
      </c>
      <c r="D7" s="18"/>
      <c r="E7" s="19">
        <v>3725534</v>
      </c>
      <c r="F7" s="20">
        <v>3725534</v>
      </c>
      <c r="G7" s="20">
        <v>135423</v>
      </c>
      <c r="H7" s="20"/>
      <c r="I7" s="20">
        <v>268028</v>
      </c>
      <c r="J7" s="20">
        <v>403451</v>
      </c>
      <c r="K7" s="20">
        <v>181464</v>
      </c>
      <c r="L7" s="20">
        <v>219933</v>
      </c>
      <c r="M7" s="20">
        <v>215448</v>
      </c>
      <c r="N7" s="20">
        <v>616845</v>
      </c>
      <c r="O7" s="20">
        <v>190352</v>
      </c>
      <c r="P7" s="20">
        <v>248086</v>
      </c>
      <c r="Q7" s="20">
        <v>175368</v>
      </c>
      <c r="R7" s="20">
        <v>613806</v>
      </c>
      <c r="S7" s="20"/>
      <c r="T7" s="20"/>
      <c r="U7" s="20"/>
      <c r="V7" s="20"/>
      <c r="W7" s="20">
        <v>1634102</v>
      </c>
      <c r="X7" s="20">
        <v>2794142</v>
      </c>
      <c r="Y7" s="20">
        <v>-1160040</v>
      </c>
      <c r="Z7" s="21">
        <v>-41.516859200427177</v>
      </c>
      <c r="AA7" s="22">
        <v>3725534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564</v>
      </c>
      <c r="D11" s="18"/>
      <c r="E11" s="19"/>
      <c r="F11" s="20"/>
      <c r="G11" s="20">
        <v>1</v>
      </c>
      <c r="H11" s="20"/>
      <c r="I11" s="20">
        <v>6</v>
      </c>
      <c r="J11" s="20">
        <v>7</v>
      </c>
      <c r="K11" s="20"/>
      <c r="L11" s="20">
        <v>53</v>
      </c>
      <c r="M11" s="20"/>
      <c r="N11" s="20">
        <v>53</v>
      </c>
      <c r="O11" s="20"/>
      <c r="P11" s="20"/>
      <c r="Q11" s="20"/>
      <c r="R11" s="20"/>
      <c r="S11" s="20"/>
      <c r="T11" s="20"/>
      <c r="U11" s="20"/>
      <c r="V11" s="20"/>
      <c r="W11" s="20">
        <v>60</v>
      </c>
      <c r="X11" s="20"/>
      <c r="Y11" s="20">
        <v>60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-2691824</v>
      </c>
      <c r="F14" s="20">
        <v>-2561824</v>
      </c>
      <c r="G14" s="20">
        <v>-40795</v>
      </c>
      <c r="H14" s="20"/>
      <c r="I14" s="20">
        <v>-37232</v>
      </c>
      <c r="J14" s="20">
        <v>-78027</v>
      </c>
      <c r="K14" s="20">
        <v>-16435</v>
      </c>
      <c r="L14" s="20">
        <v>-2458</v>
      </c>
      <c r="M14" s="20"/>
      <c r="N14" s="20">
        <v>-18893</v>
      </c>
      <c r="O14" s="20">
        <v>-1093</v>
      </c>
      <c r="P14" s="20">
        <v>-52436</v>
      </c>
      <c r="Q14" s="20">
        <v>-10773</v>
      </c>
      <c r="R14" s="20">
        <v>-64302</v>
      </c>
      <c r="S14" s="20"/>
      <c r="T14" s="20"/>
      <c r="U14" s="20"/>
      <c r="V14" s="20"/>
      <c r="W14" s="20">
        <v>-161222</v>
      </c>
      <c r="X14" s="20">
        <v>-1921367</v>
      </c>
      <c r="Y14" s="20">
        <v>1760145</v>
      </c>
      <c r="Z14" s="21">
        <v>-91.608995054042254</v>
      </c>
      <c r="AA14" s="22">
        <v>-2561824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1426346</v>
      </c>
      <c r="D17" s="26">
        <f>SUM(D6:D16)</f>
        <v>0</v>
      </c>
      <c r="E17" s="27">
        <f t="shared" si="0"/>
        <v>1033710</v>
      </c>
      <c r="F17" s="28">
        <f t="shared" si="0"/>
        <v>1163710</v>
      </c>
      <c r="G17" s="28">
        <f t="shared" si="0"/>
        <v>94629</v>
      </c>
      <c r="H17" s="28">
        <f t="shared" si="0"/>
        <v>0</v>
      </c>
      <c r="I17" s="28">
        <f t="shared" si="0"/>
        <v>230802</v>
      </c>
      <c r="J17" s="28">
        <f t="shared" si="0"/>
        <v>325431</v>
      </c>
      <c r="K17" s="28">
        <f t="shared" si="0"/>
        <v>165029</v>
      </c>
      <c r="L17" s="28">
        <f t="shared" si="0"/>
        <v>217528</v>
      </c>
      <c r="M17" s="28">
        <f t="shared" si="0"/>
        <v>215448</v>
      </c>
      <c r="N17" s="28">
        <f t="shared" si="0"/>
        <v>598005</v>
      </c>
      <c r="O17" s="28">
        <f t="shared" si="0"/>
        <v>189259</v>
      </c>
      <c r="P17" s="28">
        <f t="shared" si="0"/>
        <v>195650</v>
      </c>
      <c r="Q17" s="28">
        <f t="shared" si="0"/>
        <v>164595</v>
      </c>
      <c r="R17" s="28">
        <f t="shared" si="0"/>
        <v>549504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1472940</v>
      </c>
      <c r="X17" s="28">
        <f t="shared" si="0"/>
        <v>872775</v>
      </c>
      <c r="Y17" s="28">
        <f t="shared" si="0"/>
        <v>600165</v>
      </c>
      <c r="Z17" s="29">
        <f>+IF(X17&lt;&gt;0,+(Y17/X17)*100,0)</f>
        <v>68.765145656096934</v>
      </c>
      <c r="AA17" s="30">
        <f>SUM(AA6:AA16)</f>
        <v>1163710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1426346</v>
      </c>
      <c r="D41" s="32">
        <f>+D17+D30+D39</f>
        <v>0</v>
      </c>
      <c r="E41" s="33">
        <f t="shared" si="3"/>
        <v>1033710</v>
      </c>
      <c r="F41" s="34">
        <f t="shared" si="3"/>
        <v>1163710</v>
      </c>
      <c r="G41" s="34">
        <f t="shared" si="3"/>
        <v>94629</v>
      </c>
      <c r="H41" s="34">
        <f t="shared" si="3"/>
        <v>0</v>
      </c>
      <c r="I41" s="34">
        <f t="shared" si="3"/>
        <v>230802</v>
      </c>
      <c r="J41" s="34">
        <f t="shared" si="3"/>
        <v>325431</v>
      </c>
      <c r="K41" s="34">
        <f t="shared" si="3"/>
        <v>165029</v>
      </c>
      <c r="L41" s="34">
        <f t="shared" si="3"/>
        <v>217528</v>
      </c>
      <c r="M41" s="34">
        <f t="shared" si="3"/>
        <v>215448</v>
      </c>
      <c r="N41" s="34">
        <f t="shared" si="3"/>
        <v>598005</v>
      </c>
      <c r="O41" s="34">
        <f t="shared" si="3"/>
        <v>189259</v>
      </c>
      <c r="P41" s="34">
        <f t="shared" si="3"/>
        <v>195650</v>
      </c>
      <c r="Q41" s="34">
        <f t="shared" si="3"/>
        <v>164595</v>
      </c>
      <c r="R41" s="34">
        <f t="shared" si="3"/>
        <v>549504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1472940</v>
      </c>
      <c r="X41" s="34">
        <f t="shared" si="3"/>
        <v>872775</v>
      </c>
      <c r="Y41" s="34">
        <f t="shared" si="3"/>
        <v>600165</v>
      </c>
      <c r="Z41" s="35">
        <f>+IF(X41&lt;&gt;0,+(Y41/X41)*100,0)</f>
        <v>68.765145656096934</v>
      </c>
      <c r="AA41" s="36">
        <f>+AA17+AA30+AA39</f>
        <v>1163710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94629</v>
      </c>
      <c r="I42" s="34">
        <f>+H43+I60</f>
        <v>94629</v>
      </c>
      <c r="J42" s="34">
        <f>+G42</f>
        <v>0</v>
      </c>
      <c r="K42" s="34">
        <f>+I43+K60</f>
        <v>325431</v>
      </c>
      <c r="L42" s="34">
        <f>+K43+L60</f>
        <v>490460</v>
      </c>
      <c r="M42" s="34">
        <f>+L43+M60</f>
        <v>707988</v>
      </c>
      <c r="N42" s="34">
        <f>+K42</f>
        <v>325431</v>
      </c>
      <c r="O42" s="34">
        <f>+M43+O60</f>
        <v>923436</v>
      </c>
      <c r="P42" s="34">
        <f>+O43+P60</f>
        <v>1112695</v>
      </c>
      <c r="Q42" s="34">
        <f>+P43+Q60</f>
        <v>1308345</v>
      </c>
      <c r="R42" s="34">
        <f>+O42</f>
        <v>923436</v>
      </c>
      <c r="S42" s="34">
        <f>+Q43+S60</f>
        <v>1472940</v>
      </c>
      <c r="T42" s="34">
        <f>+S43+T60</f>
        <v>1472940</v>
      </c>
      <c r="U42" s="34">
        <f>+T43+U60</f>
        <v>1472940</v>
      </c>
      <c r="V42" s="34">
        <f>+S42</f>
        <v>1472940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1426346</v>
      </c>
      <c r="D43" s="44">
        <f t="shared" ref="D43:AA43" si="4">+D41+D42</f>
        <v>0</v>
      </c>
      <c r="E43" s="45">
        <f t="shared" si="4"/>
        <v>1033710</v>
      </c>
      <c r="F43" s="46">
        <f t="shared" si="4"/>
        <v>1163710</v>
      </c>
      <c r="G43" s="46">
        <f t="shared" si="4"/>
        <v>94629</v>
      </c>
      <c r="H43" s="46">
        <f t="shared" si="4"/>
        <v>94629</v>
      </c>
      <c r="I43" s="46">
        <f t="shared" si="4"/>
        <v>325431</v>
      </c>
      <c r="J43" s="46">
        <f>+I43</f>
        <v>325431</v>
      </c>
      <c r="K43" s="46">
        <f t="shared" si="4"/>
        <v>490460</v>
      </c>
      <c r="L43" s="46">
        <f t="shared" si="4"/>
        <v>707988</v>
      </c>
      <c r="M43" s="46">
        <f t="shared" si="4"/>
        <v>923436</v>
      </c>
      <c r="N43" s="46">
        <f>+M43</f>
        <v>923436</v>
      </c>
      <c r="O43" s="46">
        <f t="shared" si="4"/>
        <v>1112695</v>
      </c>
      <c r="P43" s="46">
        <f t="shared" si="4"/>
        <v>1308345</v>
      </c>
      <c r="Q43" s="46">
        <f t="shared" si="4"/>
        <v>1472940</v>
      </c>
      <c r="R43" s="46">
        <f>+Q43</f>
        <v>1472940</v>
      </c>
      <c r="S43" s="46">
        <f t="shared" si="4"/>
        <v>1472940</v>
      </c>
      <c r="T43" s="46">
        <f t="shared" si="4"/>
        <v>1472940</v>
      </c>
      <c r="U43" s="46">
        <f t="shared" si="4"/>
        <v>1472940</v>
      </c>
      <c r="V43" s="46">
        <f>+U43</f>
        <v>1472940</v>
      </c>
      <c r="W43" s="46">
        <f>+V43</f>
        <v>1472940</v>
      </c>
      <c r="X43" s="46">
        <f t="shared" si="4"/>
        <v>872775</v>
      </c>
      <c r="Y43" s="46">
        <f t="shared" si="4"/>
        <v>600165</v>
      </c>
      <c r="Z43" s="47">
        <f>+IF(X43&lt;&gt;0,+(Y43/X43)*100,0)</f>
        <v>68.765145656096934</v>
      </c>
      <c r="AA43" s="48">
        <f t="shared" si="4"/>
        <v>1163710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254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-151051</v>
      </c>
      <c r="D14" s="18"/>
      <c r="E14" s="19">
        <v>-158246</v>
      </c>
      <c r="F14" s="20">
        <v>-158246</v>
      </c>
      <c r="G14" s="20"/>
      <c r="H14" s="20"/>
      <c r="I14" s="20">
        <v>-61990</v>
      </c>
      <c r="J14" s="20">
        <v>-61990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-61990</v>
      </c>
      <c r="X14" s="20">
        <v>-118683</v>
      </c>
      <c r="Y14" s="20">
        <v>56693</v>
      </c>
      <c r="Z14" s="21">
        <v>-47.768425132495807</v>
      </c>
      <c r="AA14" s="22">
        <v>-158246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-151051</v>
      </c>
      <c r="D17" s="26">
        <f>SUM(D6:D16)</f>
        <v>0</v>
      </c>
      <c r="E17" s="27">
        <f t="shared" si="0"/>
        <v>-158246</v>
      </c>
      <c r="F17" s="28">
        <f t="shared" si="0"/>
        <v>-158246</v>
      </c>
      <c r="G17" s="28">
        <f t="shared" si="0"/>
        <v>0</v>
      </c>
      <c r="H17" s="28">
        <f t="shared" si="0"/>
        <v>0</v>
      </c>
      <c r="I17" s="28">
        <f t="shared" si="0"/>
        <v>-61990</v>
      </c>
      <c r="J17" s="28">
        <f t="shared" si="0"/>
        <v>-61990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-61990</v>
      </c>
      <c r="X17" s="28">
        <f t="shared" si="0"/>
        <v>-118683</v>
      </c>
      <c r="Y17" s="28">
        <f t="shared" si="0"/>
        <v>56693</v>
      </c>
      <c r="Z17" s="29">
        <f>+IF(X17&lt;&gt;0,+(Y17/X17)*100,0)</f>
        <v>-47.768425132495807</v>
      </c>
      <c r="AA17" s="30">
        <f>SUM(AA6:AA16)</f>
        <v>-158246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75416</v>
      </c>
      <c r="D36" s="18"/>
      <c r="E36" s="19"/>
      <c r="F36" s="20"/>
      <c r="G36" s="20"/>
      <c r="H36" s="37">
        <v>19157</v>
      </c>
      <c r="I36" s="37"/>
      <c r="J36" s="37">
        <v>19157</v>
      </c>
      <c r="K36" s="20">
        <v>11785</v>
      </c>
      <c r="L36" s="20"/>
      <c r="M36" s="20">
        <v>14952</v>
      </c>
      <c r="N36" s="20">
        <v>26737</v>
      </c>
      <c r="O36" s="37"/>
      <c r="P36" s="37">
        <v>2492</v>
      </c>
      <c r="Q36" s="37"/>
      <c r="R36" s="20">
        <v>2492</v>
      </c>
      <c r="S36" s="20"/>
      <c r="T36" s="20"/>
      <c r="U36" s="20"/>
      <c r="V36" s="37"/>
      <c r="W36" s="37">
        <v>48386</v>
      </c>
      <c r="X36" s="37"/>
      <c r="Y36" s="20">
        <v>48386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75416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19157</v>
      </c>
      <c r="I39" s="28">
        <f t="shared" si="2"/>
        <v>0</v>
      </c>
      <c r="J39" s="28">
        <f t="shared" si="2"/>
        <v>19157</v>
      </c>
      <c r="K39" s="28">
        <f t="shared" si="2"/>
        <v>11785</v>
      </c>
      <c r="L39" s="28">
        <f t="shared" si="2"/>
        <v>0</v>
      </c>
      <c r="M39" s="28">
        <f t="shared" si="2"/>
        <v>14952</v>
      </c>
      <c r="N39" s="28">
        <f t="shared" si="2"/>
        <v>26737</v>
      </c>
      <c r="O39" s="28">
        <f t="shared" si="2"/>
        <v>0</v>
      </c>
      <c r="P39" s="28">
        <f t="shared" si="2"/>
        <v>2492</v>
      </c>
      <c r="Q39" s="28">
        <f t="shared" si="2"/>
        <v>0</v>
      </c>
      <c r="R39" s="28">
        <f t="shared" si="2"/>
        <v>2492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48386</v>
      </c>
      <c r="X39" s="28">
        <f t="shared" si="2"/>
        <v>0</v>
      </c>
      <c r="Y39" s="28">
        <f t="shared" si="2"/>
        <v>48386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-75635</v>
      </c>
      <c r="D41" s="32">
        <f>+D17+D30+D39</f>
        <v>0</v>
      </c>
      <c r="E41" s="33">
        <f t="shared" si="3"/>
        <v>-158246</v>
      </c>
      <c r="F41" s="34">
        <f t="shared" si="3"/>
        <v>-158246</v>
      </c>
      <c r="G41" s="34">
        <f t="shared" si="3"/>
        <v>0</v>
      </c>
      <c r="H41" s="34">
        <f t="shared" si="3"/>
        <v>19157</v>
      </c>
      <c r="I41" s="34">
        <f t="shared" si="3"/>
        <v>-61990</v>
      </c>
      <c r="J41" s="34">
        <f t="shared" si="3"/>
        <v>-42833</v>
      </c>
      <c r="K41" s="34">
        <f t="shared" si="3"/>
        <v>11785</v>
      </c>
      <c r="L41" s="34">
        <f t="shared" si="3"/>
        <v>0</v>
      </c>
      <c r="M41" s="34">
        <f t="shared" si="3"/>
        <v>14952</v>
      </c>
      <c r="N41" s="34">
        <f t="shared" si="3"/>
        <v>26737</v>
      </c>
      <c r="O41" s="34">
        <f t="shared" si="3"/>
        <v>0</v>
      </c>
      <c r="P41" s="34">
        <f t="shared" si="3"/>
        <v>2492</v>
      </c>
      <c r="Q41" s="34">
        <f t="shared" si="3"/>
        <v>0</v>
      </c>
      <c r="R41" s="34">
        <f t="shared" si="3"/>
        <v>2492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-13604</v>
      </c>
      <c r="X41" s="34">
        <f t="shared" si="3"/>
        <v>-118683</v>
      </c>
      <c r="Y41" s="34">
        <f t="shared" si="3"/>
        <v>105079</v>
      </c>
      <c r="Z41" s="35">
        <f>+IF(X41&lt;&gt;0,+(Y41/X41)*100,0)</f>
        <v>-88.537532755322999</v>
      </c>
      <c r="AA41" s="36">
        <f>+AA17+AA30+AA39</f>
        <v>-158246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19157</v>
      </c>
      <c r="J42" s="34">
        <f>+G42</f>
        <v>0</v>
      </c>
      <c r="K42" s="34">
        <f>+I43+K60</f>
        <v>-42833</v>
      </c>
      <c r="L42" s="34">
        <f>+K43+L60</f>
        <v>-31048</v>
      </c>
      <c r="M42" s="34">
        <f>+L43+M60</f>
        <v>-31048</v>
      </c>
      <c r="N42" s="34">
        <f>+K42</f>
        <v>-42833</v>
      </c>
      <c r="O42" s="34">
        <f>+M43+O60</f>
        <v>-16096</v>
      </c>
      <c r="P42" s="34">
        <f>+O43+P60</f>
        <v>-16096</v>
      </c>
      <c r="Q42" s="34">
        <f>+P43+Q60</f>
        <v>-13604</v>
      </c>
      <c r="R42" s="34">
        <f>+O42</f>
        <v>-16096</v>
      </c>
      <c r="S42" s="34">
        <f>+Q43+S60</f>
        <v>-13604</v>
      </c>
      <c r="T42" s="34">
        <f>+S43+T60</f>
        <v>-13604</v>
      </c>
      <c r="U42" s="34">
        <f>+T43+U60</f>
        <v>-13604</v>
      </c>
      <c r="V42" s="34">
        <f>+S42</f>
        <v>-13604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-75635</v>
      </c>
      <c r="D43" s="44">
        <f t="shared" ref="D43:AA43" si="4">+D41+D42</f>
        <v>0</v>
      </c>
      <c r="E43" s="45">
        <f t="shared" si="4"/>
        <v>-158246</v>
      </c>
      <c r="F43" s="46">
        <f t="shared" si="4"/>
        <v>-158246</v>
      </c>
      <c r="G43" s="46">
        <f t="shared" si="4"/>
        <v>0</v>
      </c>
      <c r="H43" s="46">
        <f t="shared" si="4"/>
        <v>19157</v>
      </c>
      <c r="I43" s="46">
        <f t="shared" si="4"/>
        <v>-42833</v>
      </c>
      <c r="J43" s="46">
        <f>+I43</f>
        <v>-42833</v>
      </c>
      <c r="K43" s="46">
        <f t="shared" si="4"/>
        <v>-31048</v>
      </c>
      <c r="L43" s="46">
        <f t="shared" si="4"/>
        <v>-31048</v>
      </c>
      <c r="M43" s="46">
        <f t="shared" si="4"/>
        <v>-16096</v>
      </c>
      <c r="N43" s="46">
        <f>+M43</f>
        <v>-16096</v>
      </c>
      <c r="O43" s="46">
        <f t="shared" si="4"/>
        <v>-16096</v>
      </c>
      <c r="P43" s="46">
        <f t="shared" si="4"/>
        <v>-13604</v>
      </c>
      <c r="Q43" s="46">
        <f t="shared" si="4"/>
        <v>-13604</v>
      </c>
      <c r="R43" s="46">
        <f>+Q43</f>
        <v>-13604</v>
      </c>
      <c r="S43" s="46">
        <f t="shared" si="4"/>
        <v>-13604</v>
      </c>
      <c r="T43" s="46">
        <f t="shared" si="4"/>
        <v>-13604</v>
      </c>
      <c r="U43" s="46">
        <f t="shared" si="4"/>
        <v>-13604</v>
      </c>
      <c r="V43" s="46">
        <f>+U43</f>
        <v>-13604</v>
      </c>
      <c r="W43" s="46">
        <f>+V43</f>
        <v>-13604</v>
      </c>
      <c r="X43" s="46">
        <f t="shared" si="4"/>
        <v>-118683</v>
      </c>
      <c r="Y43" s="46">
        <f t="shared" si="4"/>
        <v>105079</v>
      </c>
      <c r="Z43" s="47">
        <f>+IF(X43&lt;&gt;0,+(Y43/X43)*100,0)</f>
        <v>-88.537532755322999</v>
      </c>
      <c r="AA43" s="48">
        <f t="shared" si="4"/>
        <v>-158246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255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-51556</v>
      </c>
      <c r="R14" s="20">
        <v>-51556</v>
      </c>
      <c r="S14" s="20"/>
      <c r="T14" s="20"/>
      <c r="U14" s="20"/>
      <c r="V14" s="20"/>
      <c r="W14" s="20">
        <v>-51556</v>
      </c>
      <c r="X14" s="20"/>
      <c r="Y14" s="20">
        <v>-51556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-51556</v>
      </c>
      <c r="R17" s="28">
        <f t="shared" si="0"/>
        <v>-51556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-51556</v>
      </c>
      <c r="X17" s="28">
        <f t="shared" si="0"/>
        <v>0</v>
      </c>
      <c r="Y17" s="28">
        <f t="shared" si="0"/>
        <v>-51556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-51556</v>
      </c>
      <c r="R41" s="34">
        <f t="shared" si="3"/>
        <v>-51556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-51556</v>
      </c>
      <c r="X41" s="34">
        <f t="shared" si="3"/>
        <v>0</v>
      </c>
      <c r="Y41" s="34">
        <f t="shared" si="3"/>
        <v>-51556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-51556</v>
      </c>
      <c r="T42" s="34">
        <f>+S43+T60</f>
        <v>-51556</v>
      </c>
      <c r="U42" s="34">
        <f>+T43+U60</f>
        <v>-51556</v>
      </c>
      <c r="V42" s="34">
        <f>+S42</f>
        <v>-51556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-51556</v>
      </c>
      <c r="R43" s="46">
        <f>+Q43</f>
        <v>-51556</v>
      </c>
      <c r="S43" s="46">
        <f t="shared" si="4"/>
        <v>-51556</v>
      </c>
      <c r="T43" s="46">
        <f t="shared" si="4"/>
        <v>-51556</v>
      </c>
      <c r="U43" s="46">
        <f t="shared" si="4"/>
        <v>-51556</v>
      </c>
      <c r="V43" s="46">
        <f>+U43</f>
        <v>-51556</v>
      </c>
      <c r="W43" s="46">
        <f>+V43</f>
        <v>-51556</v>
      </c>
      <c r="X43" s="46">
        <f t="shared" si="4"/>
        <v>0</v>
      </c>
      <c r="Y43" s="46">
        <f t="shared" si="4"/>
        <v>-51556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256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17095086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12821310</v>
      </c>
      <c r="Y7" s="20">
        <v>-12821310</v>
      </c>
      <c r="Z7" s="21">
        <v>-100</v>
      </c>
      <c r="AA7" s="22">
        <v>17095086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11922261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8941698</v>
      </c>
      <c r="Y8" s="20">
        <v>-8941698</v>
      </c>
      <c r="Z8" s="21">
        <v>-100</v>
      </c>
      <c r="AA8" s="22">
        <v>11922261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>
        <v>2754954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2066220</v>
      </c>
      <c r="Y9" s="20">
        <v>-2066220</v>
      </c>
      <c r="Z9" s="21">
        <v>-100</v>
      </c>
      <c r="AA9" s="22">
        <v>2754954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10000000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7499997</v>
      </c>
      <c r="Y10" s="20">
        <v>-7499997</v>
      </c>
      <c r="Z10" s="21">
        <v>-100</v>
      </c>
      <c r="AA10" s="22">
        <v>10000000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>
        <v>-10367996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-7776000</v>
      </c>
      <c r="Y14" s="20">
        <v>7776000</v>
      </c>
      <c r="Z14" s="21">
        <v>-100</v>
      </c>
      <c r="AA14" s="22">
        <v>-10367996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>
        <v>-848132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-636102</v>
      </c>
      <c r="Y15" s="20">
        <v>636102</v>
      </c>
      <c r="Z15" s="21">
        <v>-100</v>
      </c>
      <c r="AA15" s="22">
        <v>-848132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30556173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22917123</v>
      </c>
      <c r="Y17" s="28">
        <f t="shared" si="0"/>
        <v>-22917123</v>
      </c>
      <c r="Z17" s="29">
        <f>+IF(X17&lt;&gt;0,+(Y17/X17)*100,0)</f>
        <v>-100</v>
      </c>
      <c r="AA17" s="30">
        <f>SUM(AA6:AA16)</f>
        <v>30556173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-1345834</v>
      </c>
      <c r="F28" s="20">
        <v>-27025000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-20268747</v>
      </c>
      <c r="Y28" s="20">
        <v>20268747</v>
      </c>
      <c r="Z28" s="21">
        <v>-100</v>
      </c>
      <c r="AA28" s="22">
        <v>-27025000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-1345834</v>
      </c>
      <c r="F30" s="28">
        <f t="shared" si="1"/>
        <v>-27025000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-20268747</v>
      </c>
      <c r="Y30" s="28">
        <f t="shared" si="1"/>
        <v>20268747</v>
      </c>
      <c r="Z30" s="29">
        <f>+IF(X30&lt;&gt;0,+(Y30/X30)*100,0)</f>
        <v>-100</v>
      </c>
      <c r="AA30" s="30">
        <f>SUM(AA21:AA29)</f>
        <v>-27025000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>
        <v>-1345834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-1345834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-2691668</v>
      </c>
      <c r="F41" s="34">
        <f t="shared" si="3"/>
        <v>3531173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2648376</v>
      </c>
      <c r="Y41" s="34">
        <f t="shared" si="3"/>
        <v>-2648376</v>
      </c>
      <c r="Z41" s="35">
        <f>+IF(X41&lt;&gt;0,+(Y41/X41)*100,0)</f>
        <v>-100</v>
      </c>
      <c r="AA41" s="36">
        <f>+AA17+AA30+AA39</f>
        <v>3531173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-2691668</v>
      </c>
      <c r="F43" s="46">
        <f t="shared" si="4"/>
        <v>3531173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2648376</v>
      </c>
      <c r="Y43" s="46">
        <f t="shared" si="4"/>
        <v>-2648376</v>
      </c>
      <c r="Z43" s="47">
        <f>+IF(X43&lt;&gt;0,+(Y43/X43)*100,0)</f>
        <v>-100</v>
      </c>
      <c r="AA43" s="48">
        <f t="shared" si="4"/>
        <v>3531173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80196000</v>
      </c>
      <c r="F28" s="20">
        <v>-83191000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-62393247</v>
      </c>
      <c r="Y28" s="20">
        <v>62393247</v>
      </c>
      <c r="Z28" s="21">
        <v>-100</v>
      </c>
      <c r="AA28" s="22">
        <v>-83191000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80196000</v>
      </c>
      <c r="F30" s="28">
        <f t="shared" si="1"/>
        <v>-83191000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-62393247</v>
      </c>
      <c r="Y30" s="28">
        <f t="shared" si="1"/>
        <v>62393247</v>
      </c>
      <c r="Z30" s="29">
        <f>+IF(X30&lt;&gt;0,+(Y30/X30)*100,0)</f>
        <v>-100</v>
      </c>
      <c r="AA30" s="30">
        <f>SUM(AA21:AA29)</f>
        <v>-83191000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80196000</v>
      </c>
      <c r="F41" s="34">
        <f t="shared" si="3"/>
        <v>-83191000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-62393247</v>
      </c>
      <c r="Y41" s="34">
        <f t="shared" si="3"/>
        <v>62393247</v>
      </c>
      <c r="Z41" s="35">
        <f>+IF(X41&lt;&gt;0,+(Y41/X41)*100,0)</f>
        <v>-100</v>
      </c>
      <c r="AA41" s="36">
        <f>+AA17+AA30+AA39</f>
        <v>-83191000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80196000</v>
      </c>
      <c r="F43" s="46">
        <f t="shared" si="4"/>
        <v>-83191000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-62393247</v>
      </c>
      <c r="Y43" s="46">
        <f t="shared" si="4"/>
        <v>62393247</v>
      </c>
      <c r="Z43" s="47">
        <f>+IF(X43&lt;&gt;0,+(Y43/X43)*100,0)</f>
        <v>-100</v>
      </c>
      <c r="AA43" s="48">
        <f t="shared" si="4"/>
        <v>-83191000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258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259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10615</v>
      </c>
      <c r="H7" s="20">
        <v>8709</v>
      </c>
      <c r="I7" s="20">
        <v>17985</v>
      </c>
      <c r="J7" s="20">
        <v>37309</v>
      </c>
      <c r="K7" s="20">
        <v>20621</v>
      </c>
      <c r="L7" s="20">
        <v>8800</v>
      </c>
      <c r="M7" s="20">
        <v>12065</v>
      </c>
      <c r="N7" s="20">
        <v>41486</v>
      </c>
      <c r="O7" s="20">
        <v>18197</v>
      </c>
      <c r="P7" s="20">
        <v>10764</v>
      </c>
      <c r="Q7" s="20">
        <v>11017</v>
      </c>
      <c r="R7" s="20">
        <v>39978</v>
      </c>
      <c r="S7" s="20"/>
      <c r="T7" s="20"/>
      <c r="U7" s="20"/>
      <c r="V7" s="20"/>
      <c r="W7" s="20">
        <v>118773</v>
      </c>
      <c r="X7" s="20"/>
      <c r="Y7" s="20">
        <v>118773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2200</v>
      </c>
      <c r="I8" s="20"/>
      <c r="J8" s="20">
        <v>2200</v>
      </c>
      <c r="K8" s="20">
        <v>4400</v>
      </c>
      <c r="L8" s="20">
        <v>4400</v>
      </c>
      <c r="M8" s="20"/>
      <c r="N8" s="20">
        <v>8800</v>
      </c>
      <c r="O8" s="20">
        <v>1000</v>
      </c>
      <c r="P8" s="20">
        <v>1000</v>
      </c>
      <c r="Q8" s="20"/>
      <c r="R8" s="20">
        <v>2000</v>
      </c>
      <c r="S8" s="20"/>
      <c r="T8" s="20"/>
      <c r="U8" s="20"/>
      <c r="V8" s="20"/>
      <c r="W8" s="20">
        <v>13000</v>
      </c>
      <c r="X8" s="20"/>
      <c r="Y8" s="20">
        <v>13000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>
        <v>-561542</v>
      </c>
      <c r="I14" s="20">
        <v>-671875</v>
      </c>
      <c r="J14" s="20">
        <v>-1233417</v>
      </c>
      <c r="K14" s="20">
        <v>-321780</v>
      </c>
      <c r="L14" s="20">
        <v>-318326</v>
      </c>
      <c r="M14" s="20"/>
      <c r="N14" s="20">
        <v>-640106</v>
      </c>
      <c r="O14" s="20"/>
      <c r="P14" s="20">
        <v>-991140</v>
      </c>
      <c r="Q14" s="20"/>
      <c r="R14" s="20">
        <v>-991140</v>
      </c>
      <c r="S14" s="20"/>
      <c r="T14" s="20"/>
      <c r="U14" s="20"/>
      <c r="V14" s="20"/>
      <c r="W14" s="20">
        <v>-2864663</v>
      </c>
      <c r="X14" s="20"/>
      <c r="Y14" s="20">
        <v>-2864663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10615</v>
      </c>
      <c r="H17" s="28">
        <f t="shared" si="0"/>
        <v>-550633</v>
      </c>
      <c r="I17" s="28">
        <f t="shared" si="0"/>
        <v>-653890</v>
      </c>
      <c r="J17" s="28">
        <f t="shared" si="0"/>
        <v>-1193908</v>
      </c>
      <c r="K17" s="28">
        <f t="shared" si="0"/>
        <v>-296759</v>
      </c>
      <c r="L17" s="28">
        <f t="shared" si="0"/>
        <v>-305126</v>
      </c>
      <c r="M17" s="28">
        <f t="shared" si="0"/>
        <v>12065</v>
      </c>
      <c r="N17" s="28">
        <f t="shared" si="0"/>
        <v>-589820</v>
      </c>
      <c r="O17" s="28">
        <f t="shared" si="0"/>
        <v>19197</v>
      </c>
      <c r="P17" s="28">
        <f t="shared" si="0"/>
        <v>-979376</v>
      </c>
      <c r="Q17" s="28">
        <f t="shared" si="0"/>
        <v>11017</v>
      </c>
      <c r="R17" s="28">
        <f t="shared" si="0"/>
        <v>-949162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-2732890</v>
      </c>
      <c r="X17" s="28">
        <f t="shared" si="0"/>
        <v>0</v>
      </c>
      <c r="Y17" s="28">
        <f t="shared" si="0"/>
        <v>-2732890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>
        <v>15005</v>
      </c>
      <c r="F36" s="20">
        <v>15005</v>
      </c>
      <c r="G36" s="20">
        <v>22074</v>
      </c>
      <c r="H36" s="37">
        <v>30721</v>
      </c>
      <c r="I36" s="37">
        <v>11890</v>
      </c>
      <c r="J36" s="37">
        <v>64685</v>
      </c>
      <c r="K36" s="20"/>
      <c r="L36" s="20">
        <v>4254</v>
      </c>
      <c r="M36" s="20">
        <v>8314</v>
      </c>
      <c r="N36" s="20">
        <v>12568</v>
      </c>
      <c r="O36" s="37">
        <v>6059</v>
      </c>
      <c r="P36" s="37"/>
      <c r="Q36" s="37">
        <v>5296</v>
      </c>
      <c r="R36" s="20">
        <v>11355</v>
      </c>
      <c r="S36" s="20"/>
      <c r="T36" s="20"/>
      <c r="U36" s="20"/>
      <c r="V36" s="37"/>
      <c r="W36" s="37">
        <v>88608</v>
      </c>
      <c r="X36" s="37">
        <v>11259</v>
      </c>
      <c r="Y36" s="20">
        <v>77349</v>
      </c>
      <c r="Z36" s="21">
        <v>686.99706901145748</v>
      </c>
      <c r="AA36" s="22">
        <v>15005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15005</v>
      </c>
      <c r="F39" s="28">
        <f t="shared" si="2"/>
        <v>15005</v>
      </c>
      <c r="G39" s="28">
        <f t="shared" si="2"/>
        <v>22074</v>
      </c>
      <c r="H39" s="28">
        <f t="shared" si="2"/>
        <v>30721</v>
      </c>
      <c r="I39" s="28">
        <f t="shared" si="2"/>
        <v>11890</v>
      </c>
      <c r="J39" s="28">
        <f t="shared" si="2"/>
        <v>64685</v>
      </c>
      <c r="K39" s="28">
        <f t="shared" si="2"/>
        <v>0</v>
      </c>
      <c r="L39" s="28">
        <f t="shared" si="2"/>
        <v>4254</v>
      </c>
      <c r="M39" s="28">
        <f t="shared" si="2"/>
        <v>8314</v>
      </c>
      <c r="N39" s="28">
        <f t="shared" si="2"/>
        <v>12568</v>
      </c>
      <c r="O39" s="28">
        <f t="shared" si="2"/>
        <v>6059</v>
      </c>
      <c r="P39" s="28">
        <f t="shared" si="2"/>
        <v>0</v>
      </c>
      <c r="Q39" s="28">
        <f t="shared" si="2"/>
        <v>5296</v>
      </c>
      <c r="R39" s="28">
        <f t="shared" si="2"/>
        <v>11355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88608</v>
      </c>
      <c r="X39" s="28">
        <f t="shared" si="2"/>
        <v>11259</v>
      </c>
      <c r="Y39" s="28">
        <f t="shared" si="2"/>
        <v>77349</v>
      </c>
      <c r="Z39" s="29">
        <f>+IF(X39&lt;&gt;0,+(Y39/X39)*100,0)</f>
        <v>686.99706901145748</v>
      </c>
      <c r="AA39" s="30">
        <f>SUM(AA34:AA38)</f>
        <v>15005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15005</v>
      </c>
      <c r="F41" s="34">
        <f t="shared" si="3"/>
        <v>15005</v>
      </c>
      <c r="G41" s="34">
        <f t="shared" si="3"/>
        <v>32689</v>
      </c>
      <c r="H41" s="34">
        <f t="shared" si="3"/>
        <v>-519912</v>
      </c>
      <c r="I41" s="34">
        <f t="shared" si="3"/>
        <v>-642000</v>
      </c>
      <c r="J41" s="34">
        <f t="shared" si="3"/>
        <v>-1129223</v>
      </c>
      <c r="K41" s="34">
        <f t="shared" si="3"/>
        <v>-296759</v>
      </c>
      <c r="L41" s="34">
        <f t="shared" si="3"/>
        <v>-300872</v>
      </c>
      <c r="M41" s="34">
        <f t="shared" si="3"/>
        <v>20379</v>
      </c>
      <c r="N41" s="34">
        <f t="shared" si="3"/>
        <v>-577252</v>
      </c>
      <c r="O41" s="34">
        <f t="shared" si="3"/>
        <v>25256</v>
      </c>
      <c r="P41" s="34">
        <f t="shared" si="3"/>
        <v>-979376</v>
      </c>
      <c r="Q41" s="34">
        <f t="shared" si="3"/>
        <v>16313</v>
      </c>
      <c r="R41" s="34">
        <f t="shared" si="3"/>
        <v>-937807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-2644282</v>
      </c>
      <c r="X41" s="34">
        <f t="shared" si="3"/>
        <v>11259</v>
      </c>
      <c r="Y41" s="34">
        <f t="shared" si="3"/>
        <v>-2655541</v>
      </c>
      <c r="Z41" s="35">
        <f>+IF(X41&lt;&gt;0,+(Y41/X41)*100,0)</f>
        <v>-23585.940136779464</v>
      </c>
      <c r="AA41" s="36">
        <f>+AA17+AA30+AA39</f>
        <v>15005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32689</v>
      </c>
      <c r="I42" s="34">
        <f>+H43+I60</f>
        <v>-487223</v>
      </c>
      <c r="J42" s="34">
        <f>+G42</f>
        <v>0</v>
      </c>
      <c r="K42" s="34">
        <f>+I43+K60</f>
        <v>-1129223</v>
      </c>
      <c r="L42" s="34">
        <f>+K43+L60</f>
        <v>-1425982</v>
      </c>
      <c r="M42" s="34">
        <f>+L43+M60</f>
        <v>-1726854</v>
      </c>
      <c r="N42" s="34">
        <f>+K42</f>
        <v>-1129223</v>
      </c>
      <c r="O42" s="34">
        <f>+M43+O60</f>
        <v>-1706475</v>
      </c>
      <c r="P42" s="34">
        <f>+O43+P60</f>
        <v>-1681219</v>
      </c>
      <c r="Q42" s="34">
        <f>+P43+Q60</f>
        <v>-2660595</v>
      </c>
      <c r="R42" s="34">
        <f>+O42</f>
        <v>-1706475</v>
      </c>
      <c r="S42" s="34">
        <f>+Q43+S60</f>
        <v>-2644282</v>
      </c>
      <c r="T42" s="34">
        <f>+S43+T60</f>
        <v>-2644282</v>
      </c>
      <c r="U42" s="34">
        <f>+T43+U60</f>
        <v>-2644282</v>
      </c>
      <c r="V42" s="34">
        <f>+S42</f>
        <v>-2644282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15005</v>
      </c>
      <c r="F43" s="46">
        <f t="shared" si="4"/>
        <v>15005</v>
      </c>
      <c r="G43" s="46">
        <f t="shared" si="4"/>
        <v>32689</v>
      </c>
      <c r="H43" s="46">
        <f t="shared" si="4"/>
        <v>-487223</v>
      </c>
      <c r="I43" s="46">
        <f t="shared" si="4"/>
        <v>-1129223</v>
      </c>
      <c r="J43" s="46">
        <f>+I43</f>
        <v>-1129223</v>
      </c>
      <c r="K43" s="46">
        <f t="shared" si="4"/>
        <v>-1425982</v>
      </c>
      <c r="L43" s="46">
        <f t="shared" si="4"/>
        <v>-1726854</v>
      </c>
      <c r="M43" s="46">
        <f t="shared" si="4"/>
        <v>-1706475</v>
      </c>
      <c r="N43" s="46">
        <f>+M43</f>
        <v>-1706475</v>
      </c>
      <c r="O43" s="46">
        <f t="shared" si="4"/>
        <v>-1681219</v>
      </c>
      <c r="P43" s="46">
        <f t="shared" si="4"/>
        <v>-2660595</v>
      </c>
      <c r="Q43" s="46">
        <f t="shared" si="4"/>
        <v>-2644282</v>
      </c>
      <c r="R43" s="46">
        <f>+Q43</f>
        <v>-2644282</v>
      </c>
      <c r="S43" s="46">
        <f t="shared" si="4"/>
        <v>-2644282</v>
      </c>
      <c r="T43" s="46">
        <f t="shared" si="4"/>
        <v>-2644282</v>
      </c>
      <c r="U43" s="46">
        <f t="shared" si="4"/>
        <v>-2644282</v>
      </c>
      <c r="V43" s="46">
        <f>+U43</f>
        <v>-2644282</v>
      </c>
      <c r="W43" s="46">
        <f>+V43</f>
        <v>-2644282</v>
      </c>
      <c r="X43" s="46">
        <f t="shared" si="4"/>
        <v>11259</v>
      </c>
      <c r="Y43" s="46">
        <f t="shared" si="4"/>
        <v>-2655541</v>
      </c>
      <c r="Z43" s="47">
        <f>+IF(X43&lt;&gt;0,+(Y43/X43)*100,0)</f>
        <v>-23585.940136779464</v>
      </c>
      <c r="AA43" s="48">
        <f t="shared" si="4"/>
        <v>15005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260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1380</v>
      </c>
      <c r="R7" s="20">
        <v>1380</v>
      </c>
      <c r="S7" s="20"/>
      <c r="T7" s="20"/>
      <c r="U7" s="20"/>
      <c r="V7" s="20"/>
      <c r="W7" s="20">
        <v>1380</v>
      </c>
      <c r="X7" s="20"/>
      <c r="Y7" s="20">
        <v>1380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5000000</v>
      </c>
      <c r="R10" s="20">
        <v>5000000</v>
      </c>
      <c r="S10" s="20"/>
      <c r="T10" s="20"/>
      <c r="U10" s="20"/>
      <c r="V10" s="20"/>
      <c r="W10" s="20">
        <v>5000000</v>
      </c>
      <c r="X10" s="20"/>
      <c r="Y10" s="20">
        <v>5000000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7501829</v>
      </c>
      <c r="D14" s="18"/>
      <c r="E14" s="19">
        <v>3614640</v>
      </c>
      <c r="F14" s="20">
        <v>3614640</v>
      </c>
      <c r="G14" s="20">
        <v>474037</v>
      </c>
      <c r="H14" s="20">
        <v>624670</v>
      </c>
      <c r="I14" s="20">
        <v>548894</v>
      </c>
      <c r="J14" s="20">
        <v>1647601</v>
      </c>
      <c r="K14" s="20">
        <v>544250</v>
      </c>
      <c r="L14" s="20">
        <v>672674</v>
      </c>
      <c r="M14" s="20">
        <v>505052</v>
      </c>
      <c r="N14" s="20">
        <v>1721976</v>
      </c>
      <c r="O14" s="20">
        <v>682657</v>
      </c>
      <c r="P14" s="20">
        <v>587242</v>
      </c>
      <c r="Q14" s="20">
        <v>474806</v>
      </c>
      <c r="R14" s="20">
        <v>1744705</v>
      </c>
      <c r="S14" s="20"/>
      <c r="T14" s="20"/>
      <c r="U14" s="20"/>
      <c r="V14" s="20"/>
      <c r="W14" s="20">
        <v>5114282</v>
      </c>
      <c r="X14" s="20">
        <v>2710980</v>
      </c>
      <c r="Y14" s="20">
        <v>2403302</v>
      </c>
      <c r="Z14" s="21">
        <v>88.650672450552932</v>
      </c>
      <c r="AA14" s="22">
        <v>3614640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7501919</v>
      </c>
      <c r="D17" s="26">
        <f>SUM(D6:D16)</f>
        <v>0</v>
      </c>
      <c r="E17" s="27">
        <f t="shared" si="0"/>
        <v>3614640</v>
      </c>
      <c r="F17" s="28">
        <f t="shared" si="0"/>
        <v>3614640</v>
      </c>
      <c r="G17" s="28">
        <f t="shared" si="0"/>
        <v>474037</v>
      </c>
      <c r="H17" s="28">
        <f t="shared" si="0"/>
        <v>624670</v>
      </c>
      <c r="I17" s="28">
        <f t="shared" si="0"/>
        <v>548894</v>
      </c>
      <c r="J17" s="28">
        <f t="shared" si="0"/>
        <v>1647601</v>
      </c>
      <c r="K17" s="28">
        <f t="shared" si="0"/>
        <v>544250</v>
      </c>
      <c r="L17" s="28">
        <f t="shared" si="0"/>
        <v>672674</v>
      </c>
      <c r="M17" s="28">
        <f t="shared" si="0"/>
        <v>505052</v>
      </c>
      <c r="N17" s="28">
        <f t="shared" si="0"/>
        <v>1721976</v>
      </c>
      <c r="O17" s="28">
        <f t="shared" si="0"/>
        <v>682657</v>
      </c>
      <c r="P17" s="28">
        <f t="shared" si="0"/>
        <v>587242</v>
      </c>
      <c r="Q17" s="28">
        <f t="shared" si="0"/>
        <v>5476186</v>
      </c>
      <c r="R17" s="28">
        <f t="shared" si="0"/>
        <v>6746085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10115662</v>
      </c>
      <c r="X17" s="28">
        <f t="shared" si="0"/>
        <v>2710980</v>
      </c>
      <c r="Y17" s="28">
        <f t="shared" si="0"/>
        <v>7404682</v>
      </c>
      <c r="Z17" s="29">
        <f>+IF(X17&lt;&gt;0,+(Y17/X17)*100,0)</f>
        <v>273.13672546459213</v>
      </c>
      <c r="AA17" s="30">
        <f>SUM(AA6:AA16)</f>
        <v>3614640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-21979000</v>
      </c>
      <c r="F28" s="20">
        <v>-21979000</v>
      </c>
      <c r="G28" s="20"/>
      <c r="H28" s="20"/>
      <c r="I28" s="20"/>
      <c r="J28" s="20"/>
      <c r="K28" s="20"/>
      <c r="L28" s="20">
        <v>-2102761</v>
      </c>
      <c r="M28" s="20">
        <v>-2429709</v>
      </c>
      <c r="N28" s="20">
        <v>-4532470</v>
      </c>
      <c r="O28" s="20">
        <v>-563613</v>
      </c>
      <c r="P28" s="20">
        <v>-532677</v>
      </c>
      <c r="Q28" s="20"/>
      <c r="R28" s="20">
        <v>-1096290</v>
      </c>
      <c r="S28" s="20"/>
      <c r="T28" s="20"/>
      <c r="U28" s="20"/>
      <c r="V28" s="20"/>
      <c r="W28" s="20">
        <v>-5628760</v>
      </c>
      <c r="X28" s="20">
        <v>-16484247</v>
      </c>
      <c r="Y28" s="20">
        <v>10855487</v>
      </c>
      <c r="Z28" s="21">
        <v>-65.853702628940226</v>
      </c>
      <c r="AA28" s="22">
        <v>-21979000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-21979000</v>
      </c>
      <c r="F30" s="28">
        <f t="shared" si="1"/>
        <v>-21979000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-2102761</v>
      </c>
      <c r="M30" s="28">
        <f t="shared" si="1"/>
        <v>-2429709</v>
      </c>
      <c r="N30" s="28">
        <f t="shared" si="1"/>
        <v>-4532470</v>
      </c>
      <c r="O30" s="28">
        <f t="shared" si="1"/>
        <v>-563613</v>
      </c>
      <c r="P30" s="28">
        <f t="shared" si="1"/>
        <v>-532677</v>
      </c>
      <c r="Q30" s="28">
        <f t="shared" si="1"/>
        <v>0</v>
      </c>
      <c r="R30" s="28">
        <f t="shared" si="1"/>
        <v>-1096290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-5628760</v>
      </c>
      <c r="X30" s="28">
        <f t="shared" si="1"/>
        <v>-16484247</v>
      </c>
      <c r="Y30" s="28">
        <f t="shared" si="1"/>
        <v>10855487</v>
      </c>
      <c r="Z30" s="29">
        <f>+IF(X30&lt;&gt;0,+(Y30/X30)*100,0)</f>
        <v>-65.853702628940226</v>
      </c>
      <c r="AA30" s="30">
        <f>SUM(AA21:AA29)</f>
        <v>-21979000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7501919</v>
      </c>
      <c r="D41" s="32">
        <f>+D17+D30+D39</f>
        <v>0</v>
      </c>
      <c r="E41" s="33">
        <f t="shared" si="3"/>
        <v>-18364360</v>
      </c>
      <c r="F41" s="34">
        <f t="shared" si="3"/>
        <v>-18364360</v>
      </c>
      <c r="G41" s="34">
        <f t="shared" si="3"/>
        <v>474037</v>
      </c>
      <c r="H41" s="34">
        <f t="shared" si="3"/>
        <v>624670</v>
      </c>
      <c r="I41" s="34">
        <f t="shared" si="3"/>
        <v>548894</v>
      </c>
      <c r="J41" s="34">
        <f t="shared" si="3"/>
        <v>1647601</v>
      </c>
      <c r="K41" s="34">
        <f t="shared" si="3"/>
        <v>544250</v>
      </c>
      <c r="L41" s="34">
        <f t="shared" si="3"/>
        <v>-1430087</v>
      </c>
      <c r="M41" s="34">
        <f t="shared" si="3"/>
        <v>-1924657</v>
      </c>
      <c r="N41" s="34">
        <f t="shared" si="3"/>
        <v>-2810494</v>
      </c>
      <c r="O41" s="34">
        <f t="shared" si="3"/>
        <v>119044</v>
      </c>
      <c r="P41" s="34">
        <f t="shared" si="3"/>
        <v>54565</v>
      </c>
      <c r="Q41" s="34">
        <f t="shared" si="3"/>
        <v>5476186</v>
      </c>
      <c r="R41" s="34">
        <f t="shared" si="3"/>
        <v>5649795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4486902</v>
      </c>
      <c r="X41" s="34">
        <f t="shared" si="3"/>
        <v>-13773267</v>
      </c>
      <c r="Y41" s="34">
        <f t="shared" si="3"/>
        <v>18260169</v>
      </c>
      <c r="Z41" s="35">
        <f>+IF(X41&lt;&gt;0,+(Y41/X41)*100,0)</f>
        <v>-132.57688970960919</v>
      </c>
      <c r="AA41" s="36">
        <f>+AA17+AA30+AA39</f>
        <v>-18364360</v>
      </c>
    </row>
    <row r="42" spans="1:27" x14ac:dyDescent="0.25">
      <c r="A42" s="23" t="s">
        <v>63</v>
      </c>
      <c r="B42" s="17" t="s">
        <v>64</v>
      </c>
      <c r="C42" s="32">
        <v>3905393</v>
      </c>
      <c r="D42" s="32"/>
      <c r="E42" s="33"/>
      <c r="F42" s="34"/>
      <c r="G42" s="34"/>
      <c r="H42" s="34">
        <f>+G43+H60</f>
        <v>474037</v>
      </c>
      <c r="I42" s="34">
        <f>+H43+I60</f>
        <v>1098707</v>
      </c>
      <c r="J42" s="34">
        <f>+G42</f>
        <v>0</v>
      </c>
      <c r="K42" s="34">
        <f>+I43+K60</f>
        <v>1647601</v>
      </c>
      <c r="L42" s="34">
        <f>+K43+L60</f>
        <v>2191851</v>
      </c>
      <c r="M42" s="34">
        <f>+L43+M60</f>
        <v>761764</v>
      </c>
      <c r="N42" s="34">
        <f>+K42</f>
        <v>1647601</v>
      </c>
      <c r="O42" s="34">
        <f>+M43+O60</f>
        <v>-1162893</v>
      </c>
      <c r="P42" s="34">
        <f>+O43+P60</f>
        <v>-1043849</v>
      </c>
      <c r="Q42" s="34">
        <f>+P43+Q60</f>
        <v>-989284</v>
      </c>
      <c r="R42" s="34">
        <f>+O42</f>
        <v>-1162893</v>
      </c>
      <c r="S42" s="34">
        <f>+Q43+S60</f>
        <v>4486902</v>
      </c>
      <c r="T42" s="34">
        <f>+S43+T60</f>
        <v>4486902</v>
      </c>
      <c r="U42" s="34">
        <f>+T43+U60</f>
        <v>4486902</v>
      </c>
      <c r="V42" s="34">
        <f>+S42</f>
        <v>4486902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11407312</v>
      </c>
      <c r="D43" s="44">
        <f t="shared" ref="D43:AA43" si="4">+D41+D42</f>
        <v>0</v>
      </c>
      <c r="E43" s="45">
        <f t="shared" si="4"/>
        <v>-18364360</v>
      </c>
      <c r="F43" s="46">
        <f t="shared" si="4"/>
        <v>-18364360</v>
      </c>
      <c r="G43" s="46">
        <f t="shared" si="4"/>
        <v>474037</v>
      </c>
      <c r="H43" s="46">
        <f t="shared" si="4"/>
        <v>1098707</v>
      </c>
      <c r="I43" s="46">
        <f t="shared" si="4"/>
        <v>1647601</v>
      </c>
      <c r="J43" s="46">
        <f>+I43</f>
        <v>1647601</v>
      </c>
      <c r="K43" s="46">
        <f t="shared" si="4"/>
        <v>2191851</v>
      </c>
      <c r="L43" s="46">
        <f t="shared" si="4"/>
        <v>761764</v>
      </c>
      <c r="M43" s="46">
        <f t="shared" si="4"/>
        <v>-1162893</v>
      </c>
      <c r="N43" s="46">
        <f>+M43</f>
        <v>-1162893</v>
      </c>
      <c r="O43" s="46">
        <f t="shared" si="4"/>
        <v>-1043849</v>
      </c>
      <c r="P43" s="46">
        <f t="shared" si="4"/>
        <v>-989284</v>
      </c>
      <c r="Q43" s="46">
        <f t="shared" si="4"/>
        <v>4486902</v>
      </c>
      <c r="R43" s="46">
        <f>+Q43</f>
        <v>4486902</v>
      </c>
      <c r="S43" s="46">
        <f t="shared" si="4"/>
        <v>4486902</v>
      </c>
      <c r="T43" s="46">
        <f t="shared" si="4"/>
        <v>4486902</v>
      </c>
      <c r="U43" s="46">
        <f t="shared" si="4"/>
        <v>4486902</v>
      </c>
      <c r="V43" s="46">
        <f>+U43</f>
        <v>4486902</v>
      </c>
      <c r="W43" s="46">
        <f>+V43</f>
        <v>4486902</v>
      </c>
      <c r="X43" s="46">
        <f t="shared" si="4"/>
        <v>-13773267</v>
      </c>
      <c r="Y43" s="46">
        <f t="shared" si="4"/>
        <v>18260169</v>
      </c>
      <c r="Z43" s="47">
        <f>+IF(X43&lt;&gt;0,+(Y43/X43)*100,0)</f>
        <v>-132.57688970960919</v>
      </c>
      <c r="AA43" s="48">
        <f t="shared" si="4"/>
        <v>-18364360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261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18195076</v>
      </c>
      <c r="F7" s="20">
        <v>25911517</v>
      </c>
      <c r="G7" s="20"/>
      <c r="H7" s="20"/>
      <c r="I7" s="20"/>
      <c r="J7" s="20"/>
      <c r="K7" s="20"/>
      <c r="L7" s="20">
        <v>229229</v>
      </c>
      <c r="M7" s="20">
        <v>610595</v>
      </c>
      <c r="N7" s="20">
        <v>839824</v>
      </c>
      <c r="O7" s="20">
        <v>653287</v>
      </c>
      <c r="P7" s="20">
        <v>688708</v>
      </c>
      <c r="Q7" s="20">
        <v>655973</v>
      </c>
      <c r="R7" s="20">
        <v>1997968</v>
      </c>
      <c r="S7" s="20"/>
      <c r="T7" s="20"/>
      <c r="U7" s="20"/>
      <c r="V7" s="20"/>
      <c r="W7" s="20">
        <v>2837792</v>
      </c>
      <c r="X7" s="20">
        <v>19433646</v>
      </c>
      <c r="Y7" s="20">
        <v>-16595854</v>
      </c>
      <c r="Z7" s="21">
        <v>-85.397531682937938</v>
      </c>
      <c r="AA7" s="22">
        <v>25911517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14163000</v>
      </c>
      <c r="F10" s="20">
        <v>14163000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1054717</v>
      </c>
      <c r="R10" s="20">
        <v>1054717</v>
      </c>
      <c r="S10" s="20"/>
      <c r="T10" s="20"/>
      <c r="U10" s="20"/>
      <c r="V10" s="20"/>
      <c r="W10" s="20">
        <v>1054717</v>
      </c>
      <c r="X10" s="20">
        <v>10622250</v>
      </c>
      <c r="Y10" s="20">
        <v>-9567533</v>
      </c>
      <c r="Z10" s="21">
        <v>-90.070681823530791</v>
      </c>
      <c r="AA10" s="22">
        <v>14163000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-8346698</v>
      </c>
      <c r="D14" s="18"/>
      <c r="E14" s="19">
        <v>-30716751</v>
      </c>
      <c r="F14" s="20">
        <v>-30716752</v>
      </c>
      <c r="G14" s="20">
        <v>-853311</v>
      </c>
      <c r="H14" s="20">
        <v>-755083</v>
      </c>
      <c r="I14" s="20">
        <v>-712781</v>
      </c>
      <c r="J14" s="20">
        <v>-2321175</v>
      </c>
      <c r="K14" s="20">
        <v>-785891</v>
      </c>
      <c r="L14" s="20">
        <v>-1238060</v>
      </c>
      <c r="M14" s="20">
        <v>-4492880</v>
      </c>
      <c r="N14" s="20">
        <v>-6516831</v>
      </c>
      <c r="O14" s="20">
        <v>-1078418</v>
      </c>
      <c r="P14" s="20">
        <v>-2257320</v>
      </c>
      <c r="Q14" s="20">
        <v>-4111380</v>
      </c>
      <c r="R14" s="20">
        <v>-7447118</v>
      </c>
      <c r="S14" s="20"/>
      <c r="T14" s="20"/>
      <c r="U14" s="20"/>
      <c r="V14" s="20"/>
      <c r="W14" s="20">
        <v>-16285124</v>
      </c>
      <c r="X14" s="20">
        <v>-23037588</v>
      </c>
      <c r="Y14" s="20">
        <v>6752464</v>
      </c>
      <c r="Z14" s="21">
        <v>-29.310637901849795</v>
      </c>
      <c r="AA14" s="22">
        <v>-30716752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-8346698</v>
      </c>
      <c r="D17" s="26">
        <f>SUM(D6:D16)</f>
        <v>0</v>
      </c>
      <c r="E17" s="27">
        <f t="shared" si="0"/>
        <v>1641325</v>
      </c>
      <c r="F17" s="28">
        <f t="shared" si="0"/>
        <v>9357765</v>
      </c>
      <c r="G17" s="28">
        <f t="shared" si="0"/>
        <v>-853311</v>
      </c>
      <c r="H17" s="28">
        <f t="shared" si="0"/>
        <v>-755083</v>
      </c>
      <c r="I17" s="28">
        <f t="shared" si="0"/>
        <v>-712781</v>
      </c>
      <c r="J17" s="28">
        <f t="shared" si="0"/>
        <v>-2321175</v>
      </c>
      <c r="K17" s="28">
        <f t="shared" si="0"/>
        <v>-785891</v>
      </c>
      <c r="L17" s="28">
        <f t="shared" si="0"/>
        <v>-1008831</v>
      </c>
      <c r="M17" s="28">
        <f t="shared" si="0"/>
        <v>-3882285</v>
      </c>
      <c r="N17" s="28">
        <f t="shared" si="0"/>
        <v>-5677007</v>
      </c>
      <c r="O17" s="28">
        <f t="shared" si="0"/>
        <v>-425131</v>
      </c>
      <c r="P17" s="28">
        <f t="shared" si="0"/>
        <v>-1568612</v>
      </c>
      <c r="Q17" s="28">
        <f t="shared" si="0"/>
        <v>-2400690</v>
      </c>
      <c r="R17" s="28">
        <f t="shared" si="0"/>
        <v>-4394433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-12392615</v>
      </c>
      <c r="X17" s="28">
        <f t="shared" si="0"/>
        <v>7018308</v>
      </c>
      <c r="Y17" s="28">
        <f t="shared" si="0"/>
        <v>-19410923</v>
      </c>
      <c r="Z17" s="29">
        <f>+IF(X17&lt;&gt;0,+(Y17/X17)*100,0)</f>
        <v>-276.57553643983704</v>
      </c>
      <c r="AA17" s="30">
        <f>SUM(AA6:AA16)</f>
        <v>9357765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-115500</v>
      </c>
      <c r="F28" s="20">
        <v>-115500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>
        <v>-1118893</v>
      </c>
      <c r="R28" s="20">
        <v>-1118893</v>
      </c>
      <c r="S28" s="20"/>
      <c r="T28" s="20"/>
      <c r="U28" s="20"/>
      <c r="V28" s="20"/>
      <c r="W28" s="20">
        <v>-1118893</v>
      </c>
      <c r="X28" s="20">
        <v>-86625</v>
      </c>
      <c r="Y28" s="20">
        <v>-1032268</v>
      </c>
      <c r="Z28" s="21">
        <v>1191.6513708513708</v>
      </c>
      <c r="AA28" s="22">
        <v>-115500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-115500</v>
      </c>
      <c r="F30" s="28">
        <f t="shared" si="1"/>
        <v>-115500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-1118893</v>
      </c>
      <c r="R30" s="28">
        <f t="shared" si="1"/>
        <v>-1118893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-1118893</v>
      </c>
      <c r="X30" s="28">
        <f t="shared" si="1"/>
        <v>-86625</v>
      </c>
      <c r="Y30" s="28">
        <f t="shared" si="1"/>
        <v>-1032268</v>
      </c>
      <c r="Z30" s="29">
        <f>+IF(X30&lt;&gt;0,+(Y30/X30)*100,0)</f>
        <v>1191.6513708513708</v>
      </c>
      <c r="AA30" s="30">
        <f>SUM(AA21:AA29)</f>
        <v>-115500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-8346698</v>
      </c>
      <c r="D41" s="32">
        <f>+D17+D30+D39</f>
        <v>0</v>
      </c>
      <c r="E41" s="33">
        <f t="shared" si="3"/>
        <v>1525825</v>
      </c>
      <c r="F41" s="34">
        <f t="shared" si="3"/>
        <v>9242265</v>
      </c>
      <c r="G41" s="34">
        <f t="shared" si="3"/>
        <v>-853311</v>
      </c>
      <c r="H41" s="34">
        <f t="shared" si="3"/>
        <v>-755083</v>
      </c>
      <c r="I41" s="34">
        <f t="shared" si="3"/>
        <v>-712781</v>
      </c>
      <c r="J41" s="34">
        <f t="shared" si="3"/>
        <v>-2321175</v>
      </c>
      <c r="K41" s="34">
        <f t="shared" si="3"/>
        <v>-785891</v>
      </c>
      <c r="L41" s="34">
        <f t="shared" si="3"/>
        <v>-1008831</v>
      </c>
      <c r="M41" s="34">
        <f t="shared" si="3"/>
        <v>-3882285</v>
      </c>
      <c r="N41" s="34">
        <f t="shared" si="3"/>
        <v>-5677007</v>
      </c>
      <c r="O41" s="34">
        <f t="shared" si="3"/>
        <v>-425131</v>
      </c>
      <c r="P41" s="34">
        <f t="shared" si="3"/>
        <v>-1568612</v>
      </c>
      <c r="Q41" s="34">
        <f t="shared" si="3"/>
        <v>-3519583</v>
      </c>
      <c r="R41" s="34">
        <f t="shared" si="3"/>
        <v>-5513326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-13511508</v>
      </c>
      <c r="X41" s="34">
        <f t="shared" si="3"/>
        <v>6931683</v>
      </c>
      <c r="Y41" s="34">
        <f t="shared" si="3"/>
        <v>-20443191</v>
      </c>
      <c r="Z41" s="35">
        <f>+IF(X41&lt;&gt;0,+(Y41/X41)*100,0)</f>
        <v>-294.92391674576004</v>
      </c>
      <c r="AA41" s="36">
        <f>+AA17+AA30+AA39</f>
        <v>9242265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-853311</v>
      </c>
      <c r="I42" s="34">
        <f>+H43+I60</f>
        <v>-1608394</v>
      </c>
      <c r="J42" s="34">
        <f>+G42</f>
        <v>0</v>
      </c>
      <c r="K42" s="34">
        <f>+I43+K60</f>
        <v>-2321175</v>
      </c>
      <c r="L42" s="34">
        <f>+K43+L60</f>
        <v>-3107066</v>
      </c>
      <c r="M42" s="34">
        <f>+L43+M60</f>
        <v>-4115897</v>
      </c>
      <c r="N42" s="34">
        <f>+K42</f>
        <v>-2321175</v>
      </c>
      <c r="O42" s="34">
        <f>+M43+O60</f>
        <v>-7998182</v>
      </c>
      <c r="P42" s="34">
        <f>+O43+P60</f>
        <v>-8423313</v>
      </c>
      <c r="Q42" s="34">
        <f>+P43+Q60</f>
        <v>-9991925</v>
      </c>
      <c r="R42" s="34">
        <f>+O42</f>
        <v>-7998182</v>
      </c>
      <c r="S42" s="34">
        <f>+Q43+S60</f>
        <v>-13511508</v>
      </c>
      <c r="T42" s="34">
        <f>+S43+T60</f>
        <v>-13511508</v>
      </c>
      <c r="U42" s="34">
        <f>+T43+U60</f>
        <v>-13511508</v>
      </c>
      <c r="V42" s="34">
        <f>+S42</f>
        <v>-13511508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-8346698</v>
      </c>
      <c r="D43" s="44">
        <f t="shared" ref="D43:AA43" si="4">+D41+D42</f>
        <v>0</v>
      </c>
      <c r="E43" s="45">
        <f t="shared" si="4"/>
        <v>1525825</v>
      </c>
      <c r="F43" s="46">
        <f t="shared" si="4"/>
        <v>9242265</v>
      </c>
      <c r="G43" s="46">
        <f t="shared" si="4"/>
        <v>-853311</v>
      </c>
      <c r="H43" s="46">
        <f t="shared" si="4"/>
        <v>-1608394</v>
      </c>
      <c r="I43" s="46">
        <f t="shared" si="4"/>
        <v>-2321175</v>
      </c>
      <c r="J43" s="46">
        <f>+I43</f>
        <v>-2321175</v>
      </c>
      <c r="K43" s="46">
        <f t="shared" si="4"/>
        <v>-3107066</v>
      </c>
      <c r="L43" s="46">
        <f t="shared" si="4"/>
        <v>-4115897</v>
      </c>
      <c r="M43" s="46">
        <f t="shared" si="4"/>
        <v>-7998182</v>
      </c>
      <c r="N43" s="46">
        <f>+M43</f>
        <v>-7998182</v>
      </c>
      <c r="O43" s="46">
        <f t="shared" si="4"/>
        <v>-8423313</v>
      </c>
      <c r="P43" s="46">
        <f t="shared" si="4"/>
        <v>-9991925</v>
      </c>
      <c r="Q43" s="46">
        <f t="shared" si="4"/>
        <v>-13511508</v>
      </c>
      <c r="R43" s="46">
        <f>+Q43</f>
        <v>-13511508</v>
      </c>
      <c r="S43" s="46">
        <f t="shared" si="4"/>
        <v>-13511508</v>
      </c>
      <c r="T43" s="46">
        <f t="shared" si="4"/>
        <v>-13511508</v>
      </c>
      <c r="U43" s="46">
        <f t="shared" si="4"/>
        <v>-13511508</v>
      </c>
      <c r="V43" s="46">
        <f>+U43</f>
        <v>-13511508</v>
      </c>
      <c r="W43" s="46">
        <f>+V43</f>
        <v>-13511508</v>
      </c>
      <c r="X43" s="46">
        <f t="shared" si="4"/>
        <v>6931683</v>
      </c>
      <c r="Y43" s="46">
        <f t="shared" si="4"/>
        <v>-20443191</v>
      </c>
      <c r="Z43" s="47">
        <f>+IF(X43&lt;&gt;0,+(Y43/X43)*100,0)</f>
        <v>-294.92391674576004</v>
      </c>
      <c r="AA43" s="48">
        <f t="shared" si="4"/>
        <v>9242265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262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332759</v>
      </c>
      <c r="D7" s="18"/>
      <c r="E7" s="19">
        <v>13764337</v>
      </c>
      <c r="F7" s="20">
        <v>11968988</v>
      </c>
      <c r="G7" s="20">
        <v>191317</v>
      </c>
      <c r="H7" s="20">
        <v>335371</v>
      </c>
      <c r="I7" s="20">
        <v>511548</v>
      </c>
      <c r="J7" s="20">
        <v>1038236</v>
      </c>
      <c r="K7" s="20">
        <v>380364</v>
      </c>
      <c r="L7" s="20">
        <v>425713</v>
      </c>
      <c r="M7" s="20">
        <v>140267</v>
      </c>
      <c r="N7" s="20">
        <v>946344</v>
      </c>
      <c r="O7" s="20">
        <v>239795</v>
      </c>
      <c r="P7" s="20">
        <v>315047</v>
      </c>
      <c r="Q7" s="20">
        <v>127910</v>
      </c>
      <c r="R7" s="20">
        <v>682752</v>
      </c>
      <c r="S7" s="20"/>
      <c r="T7" s="20"/>
      <c r="U7" s="20"/>
      <c r="V7" s="20"/>
      <c r="W7" s="20">
        <v>2667332</v>
      </c>
      <c r="X7" s="20">
        <v>8976744</v>
      </c>
      <c r="Y7" s="20">
        <v>-6309412</v>
      </c>
      <c r="Z7" s="21">
        <v>-70.286197311631042</v>
      </c>
      <c r="AA7" s="22">
        <v>11968988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5042838</v>
      </c>
      <c r="D9" s="18"/>
      <c r="E9" s="19"/>
      <c r="F9" s="20"/>
      <c r="G9" s="20"/>
      <c r="H9" s="20"/>
      <c r="I9" s="20">
        <v>-5042838</v>
      </c>
      <c r="J9" s="20">
        <v>-5042838</v>
      </c>
      <c r="K9" s="20"/>
      <c r="L9" s="20"/>
      <c r="M9" s="20"/>
      <c r="N9" s="20"/>
      <c r="O9" s="20">
        <v>5042838</v>
      </c>
      <c r="P9" s="20"/>
      <c r="Q9" s="20"/>
      <c r="R9" s="20">
        <v>5042838</v>
      </c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20000000</v>
      </c>
      <c r="F10" s="20">
        <v>37595986</v>
      </c>
      <c r="G10" s="20">
        <v>6000000</v>
      </c>
      <c r="H10" s="20"/>
      <c r="I10" s="20"/>
      <c r="J10" s="20">
        <v>6000000</v>
      </c>
      <c r="K10" s="20">
        <v>3600000</v>
      </c>
      <c r="L10" s="20"/>
      <c r="M10" s="20"/>
      <c r="N10" s="20">
        <v>3600000</v>
      </c>
      <c r="O10" s="20"/>
      <c r="P10" s="20"/>
      <c r="Q10" s="20">
        <v>2000000</v>
      </c>
      <c r="R10" s="20">
        <v>2000000</v>
      </c>
      <c r="S10" s="20"/>
      <c r="T10" s="20"/>
      <c r="U10" s="20"/>
      <c r="V10" s="20"/>
      <c r="W10" s="20">
        <v>11600000</v>
      </c>
      <c r="X10" s="20">
        <v>28196991</v>
      </c>
      <c r="Y10" s="20">
        <v>-16596991</v>
      </c>
      <c r="Z10" s="21">
        <v>-58.860858593032141</v>
      </c>
      <c r="AA10" s="22">
        <v>37595986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-4118716</v>
      </c>
      <c r="F14" s="20">
        <v>-4041460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-3031083</v>
      </c>
      <c r="Y14" s="20">
        <v>3031083</v>
      </c>
      <c r="Z14" s="21">
        <v>-100</v>
      </c>
      <c r="AA14" s="22">
        <v>-4041460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5375597</v>
      </c>
      <c r="D17" s="26">
        <f>SUM(D6:D16)</f>
        <v>0</v>
      </c>
      <c r="E17" s="27">
        <f t="shared" si="0"/>
        <v>29645621</v>
      </c>
      <c r="F17" s="28">
        <f t="shared" si="0"/>
        <v>45523514</v>
      </c>
      <c r="G17" s="28">
        <f t="shared" si="0"/>
        <v>6191317</v>
      </c>
      <c r="H17" s="28">
        <f t="shared" si="0"/>
        <v>335371</v>
      </c>
      <c r="I17" s="28">
        <f t="shared" si="0"/>
        <v>-4531290</v>
      </c>
      <c r="J17" s="28">
        <f t="shared" si="0"/>
        <v>1995398</v>
      </c>
      <c r="K17" s="28">
        <f t="shared" si="0"/>
        <v>3980364</v>
      </c>
      <c r="L17" s="28">
        <f t="shared" si="0"/>
        <v>425713</v>
      </c>
      <c r="M17" s="28">
        <f t="shared" si="0"/>
        <v>140267</v>
      </c>
      <c r="N17" s="28">
        <f t="shared" si="0"/>
        <v>4546344</v>
      </c>
      <c r="O17" s="28">
        <f t="shared" si="0"/>
        <v>5282633</v>
      </c>
      <c r="P17" s="28">
        <f t="shared" si="0"/>
        <v>315047</v>
      </c>
      <c r="Q17" s="28">
        <f t="shared" si="0"/>
        <v>2127910</v>
      </c>
      <c r="R17" s="28">
        <f t="shared" si="0"/>
        <v>7725590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14267332</v>
      </c>
      <c r="X17" s="28">
        <f t="shared" si="0"/>
        <v>34142652</v>
      </c>
      <c r="Y17" s="28">
        <f t="shared" si="0"/>
        <v>-19875320</v>
      </c>
      <c r="Z17" s="29">
        <f>+IF(X17&lt;&gt;0,+(Y17/X17)*100,0)</f>
        <v>-58.212584072262466</v>
      </c>
      <c r="AA17" s="30">
        <f>SUM(AA6:AA16)</f>
        <v>45523514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10067562</v>
      </c>
      <c r="D28" s="18"/>
      <c r="E28" s="19">
        <v>-23000000</v>
      </c>
      <c r="F28" s="20">
        <v>-37595985</v>
      </c>
      <c r="G28" s="20"/>
      <c r="H28" s="20"/>
      <c r="I28" s="20">
        <v>-10067562</v>
      </c>
      <c r="J28" s="20">
        <v>-10067562</v>
      </c>
      <c r="K28" s="20"/>
      <c r="L28" s="20"/>
      <c r="M28" s="20"/>
      <c r="N28" s="20"/>
      <c r="O28" s="20">
        <v>10067562</v>
      </c>
      <c r="P28" s="20"/>
      <c r="Q28" s="20"/>
      <c r="R28" s="20">
        <v>10067562</v>
      </c>
      <c r="S28" s="20"/>
      <c r="T28" s="20"/>
      <c r="U28" s="20"/>
      <c r="V28" s="20"/>
      <c r="W28" s="20"/>
      <c r="X28" s="20">
        <v>-28196991</v>
      </c>
      <c r="Y28" s="20">
        <v>28196991</v>
      </c>
      <c r="Z28" s="21">
        <v>-100</v>
      </c>
      <c r="AA28" s="22">
        <v>-37595985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10067562</v>
      </c>
      <c r="D30" s="26">
        <f t="shared" ref="D30:Y30" si="1">SUM(D21:D29)</f>
        <v>0</v>
      </c>
      <c r="E30" s="27">
        <f t="shared" si="1"/>
        <v>-23000000</v>
      </c>
      <c r="F30" s="28">
        <f t="shared" si="1"/>
        <v>-37595985</v>
      </c>
      <c r="G30" s="28">
        <f t="shared" si="1"/>
        <v>0</v>
      </c>
      <c r="H30" s="28">
        <f t="shared" si="1"/>
        <v>0</v>
      </c>
      <c r="I30" s="28">
        <f t="shared" si="1"/>
        <v>-10067562</v>
      </c>
      <c r="J30" s="28">
        <f t="shared" si="1"/>
        <v>-10067562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10067562</v>
      </c>
      <c r="P30" s="28">
        <f t="shared" si="1"/>
        <v>0</v>
      </c>
      <c r="Q30" s="28">
        <f t="shared" si="1"/>
        <v>0</v>
      </c>
      <c r="R30" s="28">
        <f t="shared" si="1"/>
        <v>10067562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-28196991</v>
      </c>
      <c r="Y30" s="28">
        <f t="shared" si="1"/>
        <v>28196991</v>
      </c>
      <c r="Z30" s="29">
        <f>+IF(X30&lt;&gt;0,+(Y30/X30)*100,0)</f>
        <v>-100</v>
      </c>
      <c r="AA30" s="30">
        <f>SUM(AA21:AA29)</f>
        <v>-37595985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15443159</v>
      </c>
      <c r="D41" s="32">
        <f>+D17+D30+D39</f>
        <v>0</v>
      </c>
      <c r="E41" s="33">
        <f t="shared" si="3"/>
        <v>6645621</v>
      </c>
      <c r="F41" s="34">
        <f t="shared" si="3"/>
        <v>7927529</v>
      </c>
      <c r="G41" s="34">
        <f t="shared" si="3"/>
        <v>6191317</v>
      </c>
      <c r="H41" s="34">
        <f t="shared" si="3"/>
        <v>335371</v>
      </c>
      <c r="I41" s="34">
        <f t="shared" si="3"/>
        <v>-14598852</v>
      </c>
      <c r="J41" s="34">
        <f t="shared" si="3"/>
        <v>-8072164</v>
      </c>
      <c r="K41" s="34">
        <f t="shared" si="3"/>
        <v>3980364</v>
      </c>
      <c r="L41" s="34">
        <f t="shared" si="3"/>
        <v>425713</v>
      </c>
      <c r="M41" s="34">
        <f t="shared" si="3"/>
        <v>140267</v>
      </c>
      <c r="N41" s="34">
        <f t="shared" si="3"/>
        <v>4546344</v>
      </c>
      <c r="O41" s="34">
        <f t="shared" si="3"/>
        <v>15350195</v>
      </c>
      <c r="P41" s="34">
        <f t="shared" si="3"/>
        <v>315047</v>
      </c>
      <c r="Q41" s="34">
        <f t="shared" si="3"/>
        <v>2127910</v>
      </c>
      <c r="R41" s="34">
        <f t="shared" si="3"/>
        <v>17793152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14267332</v>
      </c>
      <c r="X41" s="34">
        <f t="shared" si="3"/>
        <v>5945661</v>
      </c>
      <c r="Y41" s="34">
        <f t="shared" si="3"/>
        <v>8321671</v>
      </c>
      <c r="Z41" s="35">
        <f>+IF(X41&lt;&gt;0,+(Y41/X41)*100,0)</f>
        <v>139.96208327383616</v>
      </c>
      <c r="AA41" s="36">
        <f>+AA17+AA30+AA39</f>
        <v>7927529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6191317</v>
      </c>
      <c r="I42" s="34">
        <f>+H43+I60</f>
        <v>11526687</v>
      </c>
      <c r="J42" s="34">
        <f>+G42</f>
        <v>0</v>
      </c>
      <c r="K42" s="34">
        <f>+I43+K60</f>
        <v>-3072165</v>
      </c>
      <c r="L42" s="34">
        <f>+K43+L60</f>
        <v>908199</v>
      </c>
      <c r="M42" s="34">
        <f>+L43+M60</f>
        <v>1333912</v>
      </c>
      <c r="N42" s="34">
        <f>+K42</f>
        <v>-3072165</v>
      </c>
      <c r="O42" s="34">
        <f>+M43+O60</f>
        <v>-3525820</v>
      </c>
      <c r="P42" s="34">
        <f>+O43+P60</f>
        <v>11824375</v>
      </c>
      <c r="Q42" s="34">
        <f>+P43+Q60</f>
        <v>12139422</v>
      </c>
      <c r="R42" s="34">
        <f>+O42</f>
        <v>-3525820</v>
      </c>
      <c r="S42" s="34">
        <f>+Q43+S60</f>
        <v>14267332</v>
      </c>
      <c r="T42" s="34">
        <f>+S43+T60</f>
        <v>14267332</v>
      </c>
      <c r="U42" s="34">
        <f>+T43+U60</f>
        <v>14267332</v>
      </c>
      <c r="V42" s="34">
        <f>+S42</f>
        <v>14267332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15443159</v>
      </c>
      <c r="D43" s="44">
        <f t="shared" ref="D43:AA43" si="4">+D41+D42</f>
        <v>0</v>
      </c>
      <c r="E43" s="45">
        <f t="shared" si="4"/>
        <v>6645621</v>
      </c>
      <c r="F43" s="46">
        <f t="shared" si="4"/>
        <v>7927529</v>
      </c>
      <c r="G43" s="46">
        <f t="shared" si="4"/>
        <v>6191317</v>
      </c>
      <c r="H43" s="46">
        <f t="shared" si="4"/>
        <v>6526688</v>
      </c>
      <c r="I43" s="46">
        <f t="shared" si="4"/>
        <v>-3072165</v>
      </c>
      <c r="J43" s="46">
        <f>+I43</f>
        <v>-3072165</v>
      </c>
      <c r="K43" s="46">
        <f t="shared" si="4"/>
        <v>908199</v>
      </c>
      <c r="L43" s="46">
        <f t="shared" si="4"/>
        <v>1333912</v>
      </c>
      <c r="M43" s="46">
        <f t="shared" si="4"/>
        <v>1474179</v>
      </c>
      <c r="N43" s="46">
        <f>+M43</f>
        <v>1474179</v>
      </c>
      <c r="O43" s="46">
        <f t="shared" si="4"/>
        <v>11824375</v>
      </c>
      <c r="P43" s="46">
        <f t="shared" si="4"/>
        <v>12139422</v>
      </c>
      <c r="Q43" s="46">
        <f t="shared" si="4"/>
        <v>14267332</v>
      </c>
      <c r="R43" s="46">
        <f>+Q43</f>
        <v>14267332</v>
      </c>
      <c r="S43" s="46">
        <f t="shared" si="4"/>
        <v>14267332</v>
      </c>
      <c r="T43" s="46">
        <f t="shared" si="4"/>
        <v>14267332</v>
      </c>
      <c r="U43" s="46">
        <f t="shared" si="4"/>
        <v>14267332</v>
      </c>
      <c r="V43" s="46">
        <f>+U43</f>
        <v>14267332</v>
      </c>
      <c r="W43" s="46">
        <f>+V43</f>
        <v>14267332</v>
      </c>
      <c r="X43" s="46">
        <f t="shared" si="4"/>
        <v>5945661</v>
      </c>
      <c r="Y43" s="46">
        <f t="shared" si="4"/>
        <v>8321671</v>
      </c>
      <c r="Z43" s="47">
        <f>+IF(X43&lt;&gt;0,+(Y43/X43)*100,0)</f>
        <v>139.96208327383616</v>
      </c>
      <c r="AA43" s="48">
        <f t="shared" si="4"/>
        <v>7927529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9:18" hidden="1" x14ac:dyDescent="0.25">
      <c r="I60">
        <v>4999999</v>
      </c>
      <c r="O60">
        <v>-4999999</v>
      </c>
      <c r="R60">
        <v>-4999999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263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85968991</v>
      </c>
      <c r="D7" s="18"/>
      <c r="E7" s="19">
        <v>85942385</v>
      </c>
      <c r="F7" s="20">
        <v>85942385</v>
      </c>
      <c r="G7" s="20">
        <v>6668026</v>
      </c>
      <c r="H7" s="20">
        <v>6572117</v>
      </c>
      <c r="I7" s="20">
        <v>6384264</v>
      </c>
      <c r="J7" s="20">
        <v>19624407</v>
      </c>
      <c r="K7" s="20">
        <v>6971142</v>
      </c>
      <c r="L7" s="20">
        <v>7177163</v>
      </c>
      <c r="M7" s="20">
        <v>8597901</v>
      </c>
      <c r="N7" s="20">
        <v>22746206</v>
      </c>
      <c r="O7" s="20">
        <v>7365722</v>
      </c>
      <c r="P7" s="20">
        <v>12800845</v>
      </c>
      <c r="Q7" s="20">
        <v>8433953</v>
      </c>
      <c r="R7" s="20">
        <v>28600520</v>
      </c>
      <c r="S7" s="20"/>
      <c r="T7" s="20"/>
      <c r="U7" s="20"/>
      <c r="V7" s="20"/>
      <c r="W7" s="20">
        <v>70971133</v>
      </c>
      <c r="X7" s="20">
        <v>64456794</v>
      </c>
      <c r="Y7" s="20">
        <v>6514339</v>
      </c>
      <c r="Z7" s="21">
        <v>10.106520346016588</v>
      </c>
      <c r="AA7" s="22">
        <v>85942385</v>
      </c>
    </row>
    <row r="8" spans="1:27" x14ac:dyDescent="0.25">
      <c r="A8" s="23" t="s">
        <v>36</v>
      </c>
      <c r="B8" s="17" t="s">
        <v>32</v>
      </c>
      <c r="C8" s="18">
        <v>3725</v>
      </c>
      <c r="D8" s="18"/>
      <c r="E8" s="19"/>
      <c r="F8" s="20"/>
      <c r="G8" s="20">
        <v>10893</v>
      </c>
      <c r="H8" s="20">
        <v>858</v>
      </c>
      <c r="I8" s="20">
        <v>490</v>
      </c>
      <c r="J8" s="20">
        <v>12241</v>
      </c>
      <c r="K8" s="20">
        <v>3910</v>
      </c>
      <c r="L8" s="20"/>
      <c r="M8" s="20"/>
      <c r="N8" s="20">
        <v>3910</v>
      </c>
      <c r="O8" s="20"/>
      <c r="P8" s="20"/>
      <c r="Q8" s="20"/>
      <c r="R8" s="20"/>
      <c r="S8" s="20"/>
      <c r="T8" s="20"/>
      <c r="U8" s="20"/>
      <c r="V8" s="20"/>
      <c r="W8" s="20">
        <v>16151</v>
      </c>
      <c r="X8" s="20"/>
      <c r="Y8" s="20">
        <v>16151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-2559977</v>
      </c>
      <c r="F9" s="20">
        <v>-2559977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-1919979</v>
      </c>
      <c r="Y9" s="20">
        <v>1919979</v>
      </c>
      <c r="Z9" s="21">
        <v>-100</v>
      </c>
      <c r="AA9" s="22">
        <v>-2559977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10203478</v>
      </c>
      <c r="F10" s="20">
        <v>10203478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7652610</v>
      </c>
      <c r="Y10" s="20">
        <v>-7652610</v>
      </c>
      <c r="Z10" s="21">
        <v>-100</v>
      </c>
      <c r="AA10" s="22">
        <v>10203478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-28769891</v>
      </c>
      <c r="D14" s="18"/>
      <c r="E14" s="19">
        <v>-38200972</v>
      </c>
      <c r="F14" s="20">
        <v>-38200972</v>
      </c>
      <c r="G14" s="20">
        <v>-5578989</v>
      </c>
      <c r="H14" s="20">
        <v>-2722485</v>
      </c>
      <c r="I14" s="20">
        <v>-1337822</v>
      </c>
      <c r="J14" s="20">
        <v>-9639296</v>
      </c>
      <c r="K14" s="20">
        <v>-4072953</v>
      </c>
      <c r="L14" s="20">
        <v>-77273</v>
      </c>
      <c r="M14" s="20">
        <v>-5035296</v>
      </c>
      <c r="N14" s="20">
        <v>-9185522</v>
      </c>
      <c r="O14" s="20">
        <v>-3233906</v>
      </c>
      <c r="P14" s="20">
        <v>-620577</v>
      </c>
      <c r="Q14" s="20">
        <v>-6647352</v>
      </c>
      <c r="R14" s="20">
        <v>-10501835</v>
      </c>
      <c r="S14" s="20"/>
      <c r="T14" s="20"/>
      <c r="U14" s="20"/>
      <c r="V14" s="20"/>
      <c r="W14" s="20">
        <v>-29326653</v>
      </c>
      <c r="X14" s="20">
        <v>-28650744</v>
      </c>
      <c r="Y14" s="20">
        <v>-675909</v>
      </c>
      <c r="Z14" s="21">
        <v>2.3591324539425576</v>
      </c>
      <c r="AA14" s="22">
        <v>-38200972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-1400000</v>
      </c>
      <c r="F15" s="20">
        <v>-1400000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-1050003</v>
      </c>
      <c r="Y15" s="20">
        <v>1050003</v>
      </c>
      <c r="Z15" s="21">
        <v>-100</v>
      </c>
      <c r="AA15" s="22">
        <v>-1400000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57202825</v>
      </c>
      <c r="D17" s="26">
        <f>SUM(D6:D16)</f>
        <v>0</v>
      </c>
      <c r="E17" s="27">
        <f t="shared" si="0"/>
        <v>53984914</v>
      </c>
      <c r="F17" s="28">
        <f t="shared" si="0"/>
        <v>53984914</v>
      </c>
      <c r="G17" s="28">
        <f t="shared" si="0"/>
        <v>1099930</v>
      </c>
      <c r="H17" s="28">
        <f t="shared" si="0"/>
        <v>3850490</v>
      </c>
      <c r="I17" s="28">
        <f t="shared" si="0"/>
        <v>5046932</v>
      </c>
      <c r="J17" s="28">
        <f t="shared" si="0"/>
        <v>9997352</v>
      </c>
      <c r="K17" s="28">
        <f t="shared" si="0"/>
        <v>2902099</v>
      </c>
      <c r="L17" s="28">
        <f t="shared" si="0"/>
        <v>7099890</v>
      </c>
      <c r="M17" s="28">
        <f t="shared" si="0"/>
        <v>3562605</v>
      </c>
      <c r="N17" s="28">
        <f t="shared" si="0"/>
        <v>13564594</v>
      </c>
      <c r="O17" s="28">
        <f t="shared" si="0"/>
        <v>4131816</v>
      </c>
      <c r="P17" s="28">
        <f t="shared" si="0"/>
        <v>12180268</v>
      </c>
      <c r="Q17" s="28">
        <f t="shared" si="0"/>
        <v>1786601</v>
      </c>
      <c r="R17" s="28">
        <f t="shared" si="0"/>
        <v>18098685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41660631</v>
      </c>
      <c r="X17" s="28">
        <f t="shared" si="0"/>
        <v>40488678</v>
      </c>
      <c r="Y17" s="28">
        <f t="shared" si="0"/>
        <v>1171953</v>
      </c>
      <c r="Z17" s="29">
        <f>+IF(X17&lt;&gt;0,+(Y17/X17)*100,0)</f>
        <v>2.8945202903389435</v>
      </c>
      <c r="AA17" s="30">
        <f>SUM(AA6:AA16)</f>
        <v>53984914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-7538363</v>
      </c>
      <c r="D28" s="18"/>
      <c r="E28" s="19">
        <v>-47149000</v>
      </c>
      <c r="F28" s="20">
        <v>-40199301</v>
      </c>
      <c r="G28" s="20">
        <v>-114994</v>
      </c>
      <c r="H28" s="20">
        <v>-2568739</v>
      </c>
      <c r="I28" s="20"/>
      <c r="J28" s="20">
        <v>-2683733</v>
      </c>
      <c r="K28" s="20">
        <v>-68656</v>
      </c>
      <c r="L28" s="20"/>
      <c r="M28" s="20">
        <v>-1049074</v>
      </c>
      <c r="N28" s="20">
        <v>-1117730</v>
      </c>
      <c r="O28" s="20">
        <v>-819022</v>
      </c>
      <c r="P28" s="20">
        <v>-1075206</v>
      </c>
      <c r="Q28" s="20">
        <v>-2058434</v>
      </c>
      <c r="R28" s="20">
        <v>-3952662</v>
      </c>
      <c r="S28" s="20"/>
      <c r="T28" s="20"/>
      <c r="U28" s="20"/>
      <c r="V28" s="20"/>
      <c r="W28" s="20">
        <v>-7754125</v>
      </c>
      <c r="X28" s="20">
        <v>-34411429</v>
      </c>
      <c r="Y28" s="20">
        <v>26657304</v>
      </c>
      <c r="Z28" s="21">
        <v>-77.466425471607124</v>
      </c>
      <c r="AA28" s="22">
        <v>-40199301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-7538363</v>
      </c>
      <c r="D30" s="26">
        <f t="shared" ref="D30:Y30" si="1">SUM(D21:D29)</f>
        <v>0</v>
      </c>
      <c r="E30" s="27">
        <f t="shared" si="1"/>
        <v>-47149000</v>
      </c>
      <c r="F30" s="28">
        <f t="shared" si="1"/>
        <v>-40199301</v>
      </c>
      <c r="G30" s="28">
        <f t="shared" si="1"/>
        <v>-114994</v>
      </c>
      <c r="H30" s="28">
        <f t="shared" si="1"/>
        <v>-2568739</v>
      </c>
      <c r="I30" s="28">
        <f t="shared" si="1"/>
        <v>0</v>
      </c>
      <c r="J30" s="28">
        <f t="shared" si="1"/>
        <v>-2683733</v>
      </c>
      <c r="K30" s="28">
        <f t="shared" si="1"/>
        <v>-68656</v>
      </c>
      <c r="L30" s="28">
        <f t="shared" si="1"/>
        <v>0</v>
      </c>
      <c r="M30" s="28">
        <f t="shared" si="1"/>
        <v>-1049074</v>
      </c>
      <c r="N30" s="28">
        <f t="shared" si="1"/>
        <v>-1117730</v>
      </c>
      <c r="O30" s="28">
        <f t="shared" si="1"/>
        <v>-819022</v>
      </c>
      <c r="P30" s="28">
        <f t="shared" si="1"/>
        <v>-1075206</v>
      </c>
      <c r="Q30" s="28">
        <f t="shared" si="1"/>
        <v>-2058434</v>
      </c>
      <c r="R30" s="28">
        <f t="shared" si="1"/>
        <v>-3952662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-7754125</v>
      </c>
      <c r="X30" s="28">
        <f t="shared" si="1"/>
        <v>-34411429</v>
      </c>
      <c r="Y30" s="28">
        <f t="shared" si="1"/>
        <v>26657304</v>
      </c>
      <c r="Z30" s="29">
        <f>+IF(X30&lt;&gt;0,+(Y30/X30)*100,0)</f>
        <v>-77.466425471607124</v>
      </c>
      <c r="AA30" s="30">
        <f>SUM(AA21:AA29)</f>
        <v>-40199301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49664462</v>
      </c>
      <c r="D41" s="32">
        <f>+D17+D30+D39</f>
        <v>0</v>
      </c>
      <c r="E41" s="33">
        <f t="shared" si="3"/>
        <v>6835914</v>
      </c>
      <c r="F41" s="34">
        <f t="shared" si="3"/>
        <v>13785613</v>
      </c>
      <c r="G41" s="34">
        <f t="shared" si="3"/>
        <v>984936</v>
      </c>
      <c r="H41" s="34">
        <f t="shared" si="3"/>
        <v>1281751</v>
      </c>
      <c r="I41" s="34">
        <f t="shared" si="3"/>
        <v>5046932</v>
      </c>
      <c r="J41" s="34">
        <f t="shared" si="3"/>
        <v>7313619</v>
      </c>
      <c r="K41" s="34">
        <f t="shared" si="3"/>
        <v>2833443</v>
      </c>
      <c r="L41" s="34">
        <f t="shared" si="3"/>
        <v>7099890</v>
      </c>
      <c r="M41" s="34">
        <f t="shared" si="3"/>
        <v>2513531</v>
      </c>
      <c r="N41" s="34">
        <f t="shared" si="3"/>
        <v>12446864</v>
      </c>
      <c r="O41" s="34">
        <f t="shared" si="3"/>
        <v>3312794</v>
      </c>
      <c r="P41" s="34">
        <f t="shared" si="3"/>
        <v>11105062</v>
      </c>
      <c r="Q41" s="34">
        <f t="shared" si="3"/>
        <v>-271833</v>
      </c>
      <c r="R41" s="34">
        <f t="shared" si="3"/>
        <v>14146023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33906506</v>
      </c>
      <c r="X41" s="34">
        <f t="shared" si="3"/>
        <v>6077249</v>
      </c>
      <c r="Y41" s="34">
        <f t="shared" si="3"/>
        <v>27829257</v>
      </c>
      <c r="Z41" s="35">
        <f>+IF(X41&lt;&gt;0,+(Y41/X41)*100,0)</f>
        <v>457.92523887041654</v>
      </c>
      <c r="AA41" s="36">
        <f>+AA17+AA30+AA39</f>
        <v>13785613</v>
      </c>
    </row>
    <row r="42" spans="1:27" x14ac:dyDescent="0.25">
      <c r="A42" s="23" t="s">
        <v>63</v>
      </c>
      <c r="B42" s="17" t="s">
        <v>64</v>
      </c>
      <c r="C42" s="32">
        <v>124330101</v>
      </c>
      <c r="D42" s="32"/>
      <c r="E42" s="33">
        <v>147484870</v>
      </c>
      <c r="F42" s="34">
        <v>173169496</v>
      </c>
      <c r="G42" s="34">
        <v>173169496</v>
      </c>
      <c r="H42" s="34">
        <f>+G43+H60</f>
        <v>174154432</v>
      </c>
      <c r="I42" s="34">
        <f>+H43+I60</f>
        <v>175436183</v>
      </c>
      <c r="J42" s="34">
        <f>+G42</f>
        <v>173169496</v>
      </c>
      <c r="K42" s="34">
        <f>+I43+K60</f>
        <v>180483115</v>
      </c>
      <c r="L42" s="34">
        <f>+K43+L60</f>
        <v>183316558</v>
      </c>
      <c r="M42" s="34">
        <f>+L43+M60</f>
        <v>190416448</v>
      </c>
      <c r="N42" s="34">
        <f>+K42</f>
        <v>180483115</v>
      </c>
      <c r="O42" s="34">
        <f>+M43+O60</f>
        <v>192929979</v>
      </c>
      <c r="P42" s="34">
        <f>+O43+P60</f>
        <v>196242773</v>
      </c>
      <c r="Q42" s="34">
        <f>+P43+Q60</f>
        <v>207347835</v>
      </c>
      <c r="R42" s="34">
        <f>+O42</f>
        <v>192929979</v>
      </c>
      <c r="S42" s="34">
        <f>+Q43+S60</f>
        <v>207076002</v>
      </c>
      <c r="T42" s="34">
        <f>+S43+T60</f>
        <v>207076002</v>
      </c>
      <c r="U42" s="34">
        <f>+T43+U60</f>
        <v>207076002</v>
      </c>
      <c r="V42" s="34">
        <f>+S42</f>
        <v>207076002</v>
      </c>
      <c r="W42" s="34">
        <f>+G42</f>
        <v>173169496</v>
      </c>
      <c r="X42" s="34">
        <v>173169496</v>
      </c>
      <c r="Y42" s="34">
        <f>+W42-X42</f>
        <v>0</v>
      </c>
      <c r="Z42" s="35">
        <f>+IF(X42&lt;&gt;0,+(Y42/X42)*100,0)</f>
        <v>0</v>
      </c>
      <c r="AA42" s="36">
        <v>173169496</v>
      </c>
    </row>
    <row r="43" spans="1:27" x14ac:dyDescent="0.25">
      <c r="A43" s="42" t="s">
        <v>65</v>
      </c>
      <c r="B43" s="43" t="s">
        <v>64</v>
      </c>
      <c r="C43" s="44">
        <f>+C41+C42</f>
        <v>173994563</v>
      </c>
      <c r="D43" s="44">
        <f t="shared" ref="D43:AA43" si="4">+D41+D42</f>
        <v>0</v>
      </c>
      <c r="E43" s="45">
        <f t="shared" si="4"/>
        <v>154320784</v>
      </c>
      <c r="F43" s="46">
        <f t="shared" si="4"/>
        <v>186955109</v>
      </c>
      <c r="G43" s="46">
        <f t="shared" si="4"/>
        <v>174154432</v>
      </c>
      <c r="H43" s="46">
        <f t="shared" si="4"/>
        <v>175436183</v>
      </c>
      <c r="I43" s="46">
        <f t="shared" si="4"/>
        <v>180483115</v>
      </c>
      <c r="J43" s="46">
        <f>+I43</f>
        <v>180483115</v>
      </c>
      <c r="K43" s="46">
        <f t="shared" si="4"/>
        <v>183316558</v>
      </c>
      <c r="L43" s="46">
        <f t="shared" si="4"/>
        <v>190416448</v>
      </c>
      <c r="M43" s="46">
        <f t="shared" si="4"/>
        <v>192929979</v>
      </c>
      <c r="N43" s="46">
        <f>+M43</f>
        <v>192929979</v>
      </c>
      <c r="O43" s="46">
        <f t="shared" si="4"/>
        <v>196242773</v>
      </c>
      <c r="P43" s="46">
        <f t="shared" si="4"/>
        <v>207347835</v>
      </c>
      <c r="Q43" s="46">
        <f t="shared" si="4"/>
        <v>207076002</v>
      </c>
      <c r="R43" s="46">
        <f>+Q43</f>
        <v>207076002</v>
      </c>
      <c r="S43" s="46">
        <f t="shared" si="4"/>
        <v>207076002</v>
      </c>
      <c r="T43" s="46">
        <f t="shared" si="4"/>
        <v>207076002</v>
      </c>
      <c r="U43" s="46">
        <f t="shared" si="4"/>
        <v>207076002</v>
      </c>
      <c r="V43" s="46">
        <f>+U43</f>
        <v>207076002</v>
      </c>
      <c r="W43" s="46">
        <f>+V43</f>
        <v>207076002</v>
      </c>
      <c r="X43" s="46">
        <f t="shared" si="4"/>
        <v>179246745</v>
      </c>
      <c r="Y43" s="46">
        <f t="shared" si="4"/>
        <v>27829257</v>
      </c>
      <c r="Z43" s="47">
        <f>+IF(X43&lt;&gt;0,+(Y43/X43)*100,0)</f>
        <v>15.525669378264023</v>
      </c>
      <c r="AA43" s="48">
        <f t="shared" si="4"/>
        <v>186955109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173169496</v>
      </c>
      <c r="J60">
        <v>173169496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264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265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17417640</v>
      </c>
      <c r="F7" s="20">
        <v>40185631</v>
      </c>
      <c r="G7" s="20"/>
      <c r="H7" s="20">
        <v>2965</v>
      </c>
      <c r="I7" s="20">
        <v>484448</v>
      </c>
      <c r="J7" s="20">
        <v>487413</v>
      </c>
      <c r="K7" s="20">
        <v>257226</v>
      </c>
      <c r="L7" s="20">
        <v>379702</v>
      </c>
      <c r="M7" s="20">
        <v>18382</v>
      </c>
      <c r="N7" s="20">
        <v>655310</v>
      </c>
      <c r="O7" s="20"/>
      <c r="P7" s="20"/>
      <c r="Q7" s="20">
        <v>234153</v>
      </c>
      <c r="R7" s="20">
        <v>234153</v>
      </c>
      <c r="S7" s="20"/>
      <c r="T7" s="20"/>
      <c r="U7" s="20"/>
      <c r="V7" s="20"/>
      <c r="W7" s="20">
        <v>1376876</v>
      </c>
      <c r="X7" s="20">
        <v>30139227</v>
      </c>
      <c r="Y7" s="20">
        <v>-28762351</v>
      </c>
      <c r="Z7" s="21">
        <v>-95.431614752428786</v>
      </c>
      <c r="AA7" s="22">
        <v>40185631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-21691531</v>
      </c>
      <c r="D14" s="18"/>
      <c r="E14" s="19">
        <v>-36617544</v>
      </c>
      <c r="F14" s="20">
        <v>-40023415</v>
      </c>
      <c r="G14" s="20">
        <v>-1857583</v>
      </c>
      <c r="H14" s="20">
        <v>-1609800</v>
      </c>
      <c r="I14" s="20">
        <v>-3349558</v>
      </c>
      <c r="J14" s="20">
        <v>-6816941</v>
      </c>
      <c r="K14" s="20">
        <v>-2458913</v>
      </c>
      <c r="L14" s="20">
        <v>-2827534</v>
      </c>
      <c r="M14" s="20">
        <v>-2298097</v>
      </c>
      <c r="N14" s="20">
        <v>-7584544</v>
      </c>
      <c r="O14" s="20"/>
      <c r="P14" s="20"/>
      <c r="Q14" s="20">
        <v>-2644764</v>
      </c>
      <c r="R14" s="20">
        <v>-2644764</v>
      </c>
      <c r="S14" s="20"/>
      <c r="T14" s="20"/>
      <c r="U14" s="20"/>
      <c r="V14" s="20"/>
      <c r="W14" s="20">
        <v>-17046249</v>
      </c>
      <c r="X14" s="20">
        <v>-30017565</v>
      </c>
      <c r="Y14" s="20">
        <v>12971316</v>
      </c>
      <c r="Z14" s="21">
        <v>-43.212419128600203</v>
      </c>
      <c r="AA14" s="22">
        <v>-40023415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-21691531</v>
      </c>
      <c r="D17" s="26">
        <f>SUM(D6:D16)</f>
        <v>0</v>
      </c>
      <c r="E17" s="27">
        <f t="shared" si="0"/>
        <v>-19199904</v>
      </c>
      <c r="F17" s="28">
        <f t="shared" si="0"/>
        <v>162216</v>
      </c>
      <c r="G17" s="28">
        <f t="shared" si="0"/>
        <v>-1857583</v>
      </c>
      <c r="H17" s="28">
        <f t="shared" si="0"/>
        <v>-1606835</v>
      </c>
      <c r="I17" s="28">
        <f t="shared" si="0"/>
        <v>-2865110</v>
      </c>
      <c r="J17" s="28">
        <f t="shared" si="0"/>
        <v>-6329528</v>
      </c>
      <c r="K17" s="28">
        <f t="shared" si="0"/>
        <v>-2201687</v>
      </c>
      <c r="L17" s="28">
        <f t="shared" si="0"/>
        <v>-2447832</v>
      </c>
      <c r="M17" s="28">
        <f t="shared" si="0"/>
        <v>-2279715</v>
      </c>
      <c r="N17" s="28">
        <f t="shared" si="0"/>
        <v>-6929234</v>
      </c>
      <c r="O17" s="28">
        <f t="shared" si="0"/>
        <v>0</v>
      </c>
      <c r="P17" s="28">
        <f t="shared" si="0"/>
        <v>0</v>
      </c>
      <c r="Q17" s="28">
        <f t="shared" si="0"/>
        <v>-2410611</v>
      </c>
      <c r="R17" s="28">
        <f t="shared" si="0"/>
        <v>-2410611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-15669373</v>
      </c>
      <c r="X17" s="28">
        <f t="shared" si="0"/>
        <v>121662</v>
      </c>
      <c r="Y17" s="28">
        <f t="shared" si="0"/>
        <v>-15791035</v>
      </c>
      <c r="Z17" s="29">
        <f>+IF(X17&lt;&gt;0,+(Y17/X17)*100,0)</f>
        <v>-12979.430717890549</v>
      </c>
      <c r="AA17" s="30">
        <f>SUM(AA6:AA16)</f>
        <v>162216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-26035236</v>
      </c>
      <c r="F28" s="20">
        <v>-19236911</v>
      </c>
      <c r="G28" s="20"/>
      <c r="H28" s="20"/>
      <c r="I28" s="20"/>
      <c r="J28" s="20"/>
      <c r="K28" s="20">
        <v>-336775</v>
      </c>
      <c r="L28" s="20">
        <v>-254093</v>
      </c>
      <c r="M28" s="20"/>
      <c r="N28" s="20">
        <v>-590868</v>
      </c>
      <c r="O28" s="20"/>
      <c r="P28" s="20"/>
      <c r="Q28" s="20">
        <v>-1874096</v>
      </c>
      <c r="R28" s="20">
        <v>-1874096</v>
      </c>
      <c r="S28" s="20"/>
      <c r="T28" s="20"/>
      <c r="U28" s="20"/>
      <c r="V28" s="20"/>
      <c r="W28" s="20">
        <v>-2464964</v>
      </c>
      <c r="X28" s="20">
        <v>-14427693</v>
      </c>
      <c r="Y28" s="20">
        <v>11962729</v>
      </c>
      <c r="Z28" s="21">
        <v>-82.915050937111019</v>
      </c>
      <c r="AA28" s="22">
        <v>-19236911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-26035236</v>
      </c>
      <c r="F30" s="28">
        <f t="shared" si="1"/>
        <v>-19236911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-336775</v>
      </c>
      <c r="L30" s="28">
        <f t="shared" si="1"/>
        <v>-254093</v>
      </c>
      <c r="M30" s="28">
        <f t="shared" si="1"/>
        <v>0</v>
      </c>
      <c r="N30" s="28">
        <f t="shared" si="1"/>
        <v>-590868</v>
      </c>
      <c r="O30" s="28">
        <f t="shared" si="1"/>
        <v>0</v>
      </c>
      <c r="P30" s="28">
        <f t="shared" si="1"/>
        <v>0</v>
      </c>
      <c r="Q30" s="28">
        <f t="shared" si="1"/>
        <v>-1874096</v>
      </c>
      <c r="R30" s="28">
        <f t="shared" si="1"/>
        <v>-1874096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-2464964</v>
      </c>
      <c r="X30" s="28">
        <f t="shared" si="1"/>
        <v>-14427693</v>
      </c>
      <c r="Y30" s="28">
        <f t="shared" si="1"/>
        <v>11962729</v>
      </c>
      <c r="Z30" s="29">
        <f>+IF(X30&lt;&gt;0,+(Y30/X30)*100,0)</f>
        <v>-82.915050937111019</v>
      </c>
      <c r="AA30" s="30">
        <f>SUM(AA21:AA29)</f>
        <v>-19236911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-21691531</v>
      </c>
      <c r="D41" s="32">
        <f>+D17+D30+D39</f>
        <v>0</v>
      </c>
      <c r="E41" s="33">
        <f t="shared" si="3"/>
        <v>-45235140</v>
      </c>
      <c r="F41" s="34">
        <f t="shared" si="3"/>
        <v>-19074695</v>
      </c>
      <c r="G41" s="34">
        <f t="shared" si="3"/>
        <v>-1857583</v>
      </c>
      <c r="H41" s="34">
        <f t="shared" si="3"/>
        <v>-1606835</v>
      </c>
      <c r="I41" s="34">
        <f t="shared" si="3"/>
        <v>-2865110</v>
      </c>
      <c r="J41" s="34">
        <f t="shared" si="3"/>
        <v>-6329528</v>
      </c>
      <c r="K41" s="34">
        <f t="shared" si="3"/>
        <v>-2538462</v>
      </c>
      <c r="L41" s="34">
        <f t="shared" si="3"/>
        <v>-2701925</v>
      </c>
      <c r="M41" s="34">
        <f t="shared" si="3"/>
        <v>-2279715</v>
      </c>
      <c r="N41" s="34">
        <f t="shared" si="3"/>
        <v>-7520102</v>
      </c>
      <c r="O41" s="34">
        <f t="shared" si="3"/>
        <v>0</v>
      </c>
      <c r="P41" s="34">
        <f t="shared" si="3"/>
        <v>0</v>
      </c>
      <c r="Q41" s="34">
        <f t="shared" si="3"/>
        <v>-4284707</v>
      </c>
      <c r="R41" s="34">
        <f t="shared" si="3"/>
        <v>-4284707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-18134337</v>
      </c>
      <c r="X41" s="34">
        <f t="shared" si="3"/>
        <v>-14306031</v>
      </c>
      <c r="Y41" s="34">
        <f t="shared" si="3"/>
        <v>-3828306</v>
      </c>
      <c r="Z41" s="35">
        <f>+IF(X41&lt;&gt;0,+(Y41/X41)*100,0)</f>
        <v>26.76008461046953</v>
      </c>
      <c r="AA41" s="36">
        <f>+AA17+AA30+AA39</f>
        <v>-19074695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-1857583</v>
      </c>
      <c r="I42" s="34">
        <f>+H43+I60</f>
        <v>-3464418</v>
      </c>
      <c r="J42" s="34">
        <f>+G42</f>
        <v>0</v>
      </c>
      <c r="K42" s="34">
        <f>+I43+K60</f>
        <v>-6329528</v>
      </c>
      <c r="L42" s="34">
        <f>+K43+L60</f>
        <v>-8867990</v>
      </c>
      <c r="M42" s="34">
        <f>+L43+M60</f>
        <v>-11569915</v>
      </c>
      <c r="N42" s="34">
        <f>+K42</f>
        <v>-6329528</v>
      </c>
      <c r="O42" s="34">
        <f>+M43+O60</f>
        <v>-13849630</v>
      </c>
      <c r="P42" s="34">
        <f>+O43+P60</f>
        <v>-13849630</v>
      </c>
      <c r="Q42" s="34">
        <f>+P43+Q60</f>
        <v>-13849630</v>
      </c>
      <c r="R42" s="34">
        <f>+O42</f>
        <v>-13849630</v>
      </c>
      <c r="S42" s="34">
        <f>+Q43+S60</f>
        <v>-18134337</v>
      </c>
      <c r="T42" s="34">
        <f>+S43+T60</f>
        <v>-18134337</v>
      </c>
      <c r="U42" s="34">
        <f>+T43+U60</f>
        <v>-18134337</v>
      </c>
      <c r="V42" s="34">
        <f>+S42</f>
        <v>-18134337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-21691531</v>
      </c>
      <c r="D43" s="44">
        <f t="shared" ref="D43:AA43" si="4">+D41+D42</f>
        <v>0</v>
      </c>
      <c r="E43" s="45">
        <f t="shared" si="4"/>
        <v>-45235140</v>
      </c>
      <c r="F43" s="46">
        <f t="shared" si="4"/>
        <v>-19074695</v>
      </c>
      <c r="G43" s="46">
        <f t="shared" si="4"/>
        <v>-1857583</v>
      </c>
      <c r="H43" s="46">
        <f t="shared" si="4"/>
        <v>-3464418</v>
      </c>
      <c r="I43" s="46">
        <f t="shared" si="4"/>
        <v>-6329528</v>
      </c>
      <c r="J43" s="46">
        <f>+I43</f>
        <v>-6329528</v>
      </c>
      <c r="K43" s="46">
        <f t="shared" si="4"/>
        <v>-8867990</v>
      </c>
      <c r="L43" s="46">
        <f t="shared" si="4"/>
        <v>-11569915</v>
      </c>
      <c r="M43" s="46">
        <f t="shared" si="4"/>
        <v>-13849630</v>
      </c>
      <c r="N43" s="46">
        <f>+M43</f>
        <v>-13849630</v>
      </c>
      <c r="O43" s="46">
        <f t="shared" si="4"/>
        <v>-13849630</v>
      </c>
      <c r="P43" s="46">
        <f t="shared" si="4"/>
        <v>-13849630</v>
      </c>
      <c r="Q43" s="46">
        <f t="shared" si="4"/>
        <v>-18134337</v>
      </c>
      <c r="R43" s="46">
        <f>+Q43</f>
        <v>-18134337</v>
      </c>
      <c r="S43" s="46">
        <f t="shared" si="4"/>
        <v>-18134337</v>
      </c>
      <c r="T43" s="46">
        <f t="shared" si="4"/>
        <v>-18134337</v>
      </c>
      <c r="U43" s="46">
        <f t="shared" si="4"/>
        <v>-18134337</v>
      </c>
      <c r="V43" s="46">
        <f>+U43</f>
        <v>-18134337</v>
      </c>
      <c r="W43" s="46">
        <f>+V43</f>
        <v>-18134337</v>
      </c>
      <c r="X43" s="46">
        <f t="shared" si="4"/>
        <v>-14306031</v>
      </c>
      <c r="Y43" s="46">
        <f t="shared" si="4"/>
        <v>-3828306</v>
      </c>
      <c r="Z43" s="47">
        <f>+IF(X43&lt;&gt;0,+(Y43/X43)*100,0)</f>
        <v>26.76008461046953</v>
      </c>
      <c r="AA43" s="48">
        <f t="shared" si="4"/>
        <v>-19074695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-500000</v>
      </c>
      <c r="D14" s="18"/>
      <c r="E14" s="19">
        <v>-3500000</v>
      </c>
      <c r="F14" s="20">
        <v>-7192663</v>
      </c>
      <c r="G14" s="20">
        <v>-586245</v>
      </c>
      <c r="H14" s="20"/>
      <c r="I14" s="20">
        <v>-748940</v>
      </c>
      <c r="J14" s="20">
        <v>-1335185</v>
      </c>
      <c r="K14" s="20">
        <v>-715852</v>
      </c>
      <c r="L14" s="20"/>
      <c r="M14" s="20">
        <v>-2527030</v>
      </c>
      <c r="N14" s="20">
        <v>-3242882</v>
      </c>
      <c r="O14" s="20"/>
      <c r="P14" s="20"/>
      <c r="Q14" s="20">
        <v>-1000000</v>
      </c>
      <c r="R14" s="20">
        <v>-1000000</v>
      </c>
      <c r="S14" s="20"/>
      <c r="T14" s="20"/>
      <c r="U14" s="20"/>
      <c r="V14" s="20"/>
      <c r="W14" s="20">
        <v>-5578067</v>
      </c>
      <c r="X14" s="20">
        <v>-5394492</v>
      </c>
      <c r="Y14" s="20">
        <v>-183575</v>
      </c>
      <c r="Z14" s="21">
        <v>3.4030081053044476</v>
      </c>
      <c r="AA14" s="22">
        <v>-7192663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-500000</v>
      </c>
      <c r="D17" s="26">
        <f>SUM(D6:D16)</f>
        <v>0</v>
      </c>
      <c r="E17" s="27">
        <f t="shared" si="0"/>
        <v>-3500000</v>
      </c>
      <c r="F17" s="28">
        <f t="shared" si="0"/>
        <v>-7192663</v>
      </c>
      <c r="G17" s="28">
        <f t="shared" si="0"/>
        <v>-586245</v>
      </c>
      <c r="H17" s="28">
        <f t="shared" si="0"/>
        <v>0</v>
      </c>
      <c r="I17" s="28">
        <f t="shared" si="0"/>
        <v>-748940</v>
      </c>
      <c r="J17" s="28">
        <f t="shared" si="0"/>
        <v>-1335185</v>
      </c>
      <c r="K17" s="28">
        <f t="shared" si="0"/>
        <v>-715852</v>
      </c>
      <c r="L17" s="28">
        <f t="shared" si="0"/>
        <v>0</v>
      </c>
      <c r="M17" s="28">
        <f t="shared" si="0"/>
        <v>-2527030</v>
      </c>
      <c r="N17" s="28">
        <f t="shared" si="0"/>
        <v>-3242882</v>
      </c>
      <c r="O17" s="28">
        <f t="shared" si="0"/>
        <v>0</v>
      </c>
      <c r="P17" s="28">
        <f t="shared" si="0"/>
        <v>0</v>
      </c>
      <c r="Q17" s="28">
        <f t="shared" si="0"/>
        <v>-1000000</v>
      </c>
      <c r="R17" s="28">
        <f t="shared" si="0"/>
        <v>-1000000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-5578067</v>
      </c>
      <c r="X17" s="28">
        <f t="shared" si="0"/>
        <v>-5394492</v>
      </c>
      <c r="Y17" s="28">
        <f t="shared" si="0"/>
        <v>-183575</v>
      </c>
      <c r="Z17" s="29">
        <f>+IF(X17&lt;&gt;0,+(Y17/X17)*100,0)</f>
        <v>3.4030081053044476</v>
      </c>
      <c r="AA17" s="30">
        <f>SUM(AA6:AA16)</f>
        <v>-7192663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1492</v>
      </c>
      <c r="D36" s="18"/>
      <c r="E36" s="19"/>
      <c r="F36" s="20"/>
      <c r="G36" s="20">
        <v>731</v>
      </c>
      <c r="H36" s="37">
        <v>1432</v>
      </c>
      <c r="I36" s="37">
        <v>1797</v>
      </c>
      <c r="J36" s="37">
        <v>3960</v>
      </c>
      <c r="K36" s="20">
        <v>-42</v>
      </c>
      <c r="L36" s="20">
        <v>1681</v>
      </c>
      <c r="M36" s="20">
        <v>1957</v>
      </c>
      <c r="N36" s="20">
        <v>3596</v>
      </c>
      <c r="O36" s="37"/>
      <c r="P36" s="37">
        <v>302</v>
      </c>
      <c r="Q36" s="37"/>
      <c r="R36" s="20">
        <v>302</v>
      </c>
      <c r="S36" s="20"/>
      <c r="T36" s="20"/>
      <c r="U36" s="20"/>
      <c r="V36" s="37"/>
      <c r="W36" s="37">
        <v>7858</v>
      </c>
      <c r="X36" s="37"/>
      <c r="Y36" s="20">
        <v>7858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1492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731</v>
      </c>
      <c r="H39" s="28">
        <f t="shared" si="2"/>
        <v>1432</v>
      </c>
      <c r="I39" s="28">
        <f t="shared" si="2"/>
        <v>1797</v>
      </c>
      <c r="J39" s="28">
        <f t="shared" si="2"/>
        <v>3960</v>
      </c>
      <c r="K39" s="28">
        <f t="shared" si="2"/>
        <v>-42</v>
      </c>
      <c r="L39" s="28">
        <f t="shared" si="2"/>
        <v>1681</v>
      </c>
      <c r="M39" s="28">
        <f t="shared" si="2"/>
        <v>1957</v>
      </c>
      <c r="N39" s="28">
        <f t="shared" si="2"/>
        <v>3596</v>
      </c>
      <c r="O39" s="28">
        <f t="shared" si="2"/>
        <v>0</v>
      </c>
      <c r="P39" s="28">
        <f t="shared" si="2"/>
        <v>302</v>
      </c>
      <c r="Q39" s="28">
        <f t="shared" si="2"/>
        <v>0</v>
      </c>
      <c r="R39" s="28">
        <f t="shared" si="2"/>
        <v>302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7858</v>
      </c>
      <c r="X39" s="28">
        <f t="shared" si="2"/>
        <v>0</v>
      </c>
      <c r="Y39" s="28">
        <f t="shared" si="2"/>
        <v>7858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-498508</v>
      </c>
      <c r="D41" s="32">
        <f>+D17+D30+D39</f>
        <v>0</v>
      </c>
      <c r="E41" s="33">
        <f t="shared" si="3"/>
        <v>-3500000</v>
      </c>
      <c r="F41" s="34">
        <f t="shared" si="3"/>
        <v>-7192663</v>
      </c>
      <c r="G41" s="34">
        <f t="shared" si="3"/>
        <v>-585514</v>
      </c>
      <c r="H41" s="34">
        <f t="shared" si="3"/>
        <v>1432</v>
      </c>
      <c r="I41" s="34">
        <f t="shared" si="3"/>
        <v>-747143</v>
      </c>
      <c r="J41" s="34">
        <f t="shared" si="3"/>
        <v>-1331225</v>
      </c>
      <c r="K41" s="34">
        <f t="shared" si="3"/>
        <v>-715894</v>
      </c>
      <c r="L41" s="34">
        <f t="shared" si="3"/>
        <v>1681</v>
      </c>
      <c r="M41" s="34">
        <f t="shared" si="3"/>
        <v>-2525073</v>
      </c>
      <c r="N41" s="34">
        <f t="shared" si="3"/>
        <v>-3239286</v>
      </c>
      <c r="O41" s="34">
        <f t="shared" si="3"/>
        <v>0</v>
      </c>
      <c r="P41" s="34">
        <f t="shared" si="3"/>
        <v>302</v>
      </c>
      <c r="Q41" s="34">
        <f t="shared" si="3"/>
        <v>-1000000</v>
      </c>
      <c r="R41" s="34">
        <f t="shared" si="3"/>
        <v>-999698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-5570209</v>
      </c>
      <c r="X41" s="34">
        <f t="shared" si="3"/>
        <v>-5394492</v>
      </c>
      <c r="Y41" s="34">
        <f t="shared" si="3"/>
        <v>-175717</v>
      </c>
      <c r="Z41" s="35">
        <f>+IF(X41&lt;&gt;0,+(Y41/X41)*100,0)</f>
        <v>3.2573410063449901</v>
      </c>
      <c r="AA41" s="36">
        <f>+AA17+AA30+AA39</f>
        <v>-7192663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-585514</v>
      </c>
      <c r="I42" s="34">
        <f>+H43+I60</f>
        <v>-584082</v>
      </c>
      <c r="J42" s="34">
        <f>+G42</f>
        <v>0</v>
      </c>
      <c r="K42" s="34">
        <f>+I43+K60</f>
        <v>-1331225</v>
      </c>
      <c r="L42" s="34">
        <f>+K43+L60</f>
        <v>-2047119</v>
      </c>
      <c r="M42" s="34">
        <f>+L43+M60</f>
        <v>-2045438</v>
      </c>
      <c r="N42" s="34">
        <f>+K42</f>
        <v>-1331225</v>
      </c>
      <c r="O42" s="34">
        <f>+M43+O60</f>
        <v>-4570511</v>
      </c>
      <c r="P42" s="34">
        <f>+O43+P60</f>
        <v>-4570511</v>
      </c>
      <c r="Q42" s="34">
        <f>+P43+Q60</f>
        <v>-4570209</v>
      </c>
      <c r="R42" s="34">
        <f>+O42</f>
        <v>-4570511</v>
      </c>
      <c r="S42" s="34">
        <f>+Q43+S60</f>
        <v>-5570209</v>
      </c>
      <c r="T42" s="34">
        <f>+S43+T60</f>
        <v>-5570209</v>
      </c>
      <c r="U42" s="34">
        <f>+T43+U60</f>
        <v>-5570209</v>
      </c>
      <c r="V42" s="34">
        <f>+S42</f>
        <v>-5570209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-498508</v>
      </c>
      <c r="D43" s="44">
        <f t="shared" ref="D43:AA43" si="4">+D41+D42</f>
        <v>0</v>
      </c>
      <c r="E43" s="45">
        <f t="shared" si="4"/>
        <v>-3500000</v>
      </c>
      <c r="F43" s="46">
        <f t="shared" si="4"/>
        <v>-7192663</v>
      </c>
      <c r="G43" s="46">
        <f t="shared" si="4"/>
        <v>-585514</v>
      </c>
      <c r="H43" s="46">
        <f t="shared" si="4"/>
        <v>-584082</v>
      </c>
      <c r="I43" s="46">
        <f t="shared" si="4"/>
        <v>-1331225</v>
      </c>
      <c r="J43" s="46">
        <f>+I43</f>
        <v>-1331225</v>
      </c>
      <c r="K43" s="46">
        <f t="shared" si="4"/>
        <v>-2047119</v>
      </c>
      <c r="L43" s="46">
        <f t="shared" si="4"/>
        <v>-2045438</v>
      </c>
      <c r="M43" s="46">
        <f t="shared" si="4"/>
        <v>-4570511</v>
      </c>
      <c r="N43" s="46">
        <f>+M43</f>
        <v>-4570511</v>
      </c>
      <c r="O43" s="46">
        <f t="shared" si="4"/>
        <v>-4570511</v>
      </c>
      <c r="P43" s="46">
        <f t="shared" si="4"/>
        <v>-4570209</v>
      </c>
      <c r="Q43" s="46">
        <f t="shared" si="4"/>
        <v>-5570209</v>
      </c>
      <c r="R43" s="46">
        <f>+Q43</f>
        <v>-5570209</v>
      </c>
      <c r="S43" s="46">
        <f t="shared" si="4"/>
        <v>-5570209</v>
      </c>
      <c r="T43" s="46">
        <f t="shared" si="4"/>
        <v>-5570209</v>
      </c>
      <c r="U43" s="46">
        <f t="shared" si="4"/>
        <v>-5570209</v>
      </c>
      <c r="V43" s="46">
        <f>+U43</f>
        <v>-5570209</v>
      </c>
      <c r="W43" s="46">
        <f>+V43</f>
        <v>-5570209</v>
      </c>
      <c r="X43" s="46">
        <f t="shared" si="4"/>
        <v>-5394492</v>
      </c>
      <c r="Y43" s="46">
        <f t="shared" si="4"/>
        <v>-175717</v>
      </c>
      <c r="Z43" s="47">
        <f>+IF(X43&lt;&gt;0,+(Y43/X43)*100,0)</f>
        <v>3.2573410063449901</v>
      </c>
      <c r="AA43" s="48">
        <f t="shared" si="4"/>
        <v>-7192663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50952578</v>
      </c>
      <c r="D7" s="18"/>
      <c r="E7" s="19">
        <v>34138869</v>
      </c>
      <c r="F7" s="20">
        <v>39828680</v>
      </c>
      <c r="G7" s="20">
        <v>1219255</v>
      </c>
      <c r="H7" s="20">
        <v>1371149</v>
      </c>
      <c r="I7" s="20">
        <v>1063659</v>
      </c>
      <c r="J7" s="20">
        <v>3654063</v>
      </c>
      <c r="K7" s="20">
        <v>1204170</v>
      </c>
      <c r="L7" s="20">
        <v>1320331</v>
      </c>
      <c r="M7" s="20">
        <v>1217089</v>
      </c>
      <c r="N7" s="20">
        <v>3741590</v>
      </c>
      <c r="O7" s="20">
        <v>840063</v>
      </c>
      <c r="P7" s="20">
        <v>1299858</v>
      </c>
      <c r="Q7" s="20">
        <v>2051591</v>
      </c>
      <c r="R7" s="20">
        <v>4191512</v>
      </c>
      <c r="S7" s="20"/>
      <c r="T7" s="20"/>
      <c r="U7" s="20"/>
      <c r="V7" s="20"/>
      <c r="W7" s="20">
        <v>11587165</v>
      </c>
      <c r="X7" s="20">
        <v>27026607</v>
      </c>
      <c r="Y7" s="20">
        <v>-15439442</v>
      </c>
      <c r="Z7" s="21">
        <v>-57.126823207959475</v>
      </c>
      <c r="AA7" s="22">
        <v>39828680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18250000</v>
      </c>
      <c r="D10" s="18"/>
      <c r="E10" s="19">
        <v>30000000</v>
      </c>
      <c r="F10" s="20">
        <v>30000000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22500000</v>
      </c>
      <c r="Y10" s="20">
        <v>-22500000</v>
      </c>
      <c r="Z10" s="21">
        <v>-100</v>
      </c>
      <c r="AA10" s="22">
        <v>30000000</v>
      </c>
    </row>
    <row r="11" spans="1:27" x14ac:dyDescent="0.25">
      <c r="A11" s="23" t="s">
        <v>40</v>
      </c>
      <c r="B11" s="17" t="s">
        <v>32</v>
      </c>
      <c r="C11" s="18">
        <v>612987</v>
      </c>
      <c r="D11" s="18"/>
      <c r="E11" s="19">
        <v>26936028</v>
      </c>
      <c r="F11" s="20">
        <v>9495682</v>
      </c>
      <c r="G11" s="20">
        <v>54907</v>
      </c>
      <c r="H11" s="20">
        <v>61346</v>
      </c>
      <c r="I11" s="20">
        <v>68193</v>
      </c>
      <c r="J11" s="20">
        <v>184446</v>
      </c>
      <c r="K11" s="20">
        <v>169669</v>
      </c>
      <c r="L11" s="20">
        <v>14672</v>
      </c>
      <c r="M11" s="20">
        <v>111460</v>
      </c>
      <c r="N11" s="20">
        <v>295801</v>
      </c>
      <c r="O11" s="20">
        <v>64894</v>
      </c>
      <c r="P11" s="20">
        <v>88899</v>
      </c>
      <c r="Q11" s="20">
        <v>118579</v>
      </c>
      <c r="R11" s="20">
        <v>272372</v>
      </c>
      <c r="S11" s="20"/>
      <c r="T11" s="20"/>
      <c r="U11" s="20"/>
      <c r="V11" s="20"/>
      <c r="W11" s="20">
        <v>752619</v>
      </c>
      <c r="X11" s="20">
        <v>15841934</v>
      </c>
      <c r="Y11" s="20">
        <v>-15089315</v>
      </c>
      <c r="Z11" s="21">
        <v>-95.2491974780352</v>
      </c>
      <c r="AA11" s="22">
        <v>9495682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-20694950</v>
      </c>
      <c r="D14" s="18"/>
      <c r="E14" s="19">
        <v>-70871676</v>
      </c>
      <c r="F14" s="20">
        <v>-75292901</v>
      </c>
      <c r="G14" s="20">
        <v>-1514680</v>
      </c>
      <c r="H14" s="20">
        <v>-1384837</v>
      </c>
      <c r="I14" s="20">
        <v>-778361</v>
      </c>
      <c r="J14" s="20">
        <v>-3677878</v>
      </c>
      <c r="K14" s="20">
        <v>-5534371</v>
      </c>
      <c r="L14" s="20">
        <v>-1077009</v>
      </c>
      <c r="M14" s="20">
        <v>-2290431</v>
      </c>
      <c r="N14" s="20">
        <v>-8901811</v>
      </c>
      <c r="O14" s="20">
        <v>-720536</v>
      </c>
      <c r="P14" s="20">
        <v>-751409</v>
      </c>
      <c r="Q14" s="20">
        <v>-2814018</v>
      </c>
      <c r="R14" s="20">
        <v>-4285963</v>
      </c>
      <c r="S14" s="20"/>
      <c r="T14" s="20"/>
      <c r="U14" s="20"/>
      <c r="V14" s="20"/>
      <c r="W14" s="20">
        <v>-16865652</v>
      </c>
      <c r="X14" s="20">
        <v>-54259091</v>
      </c>
      <c r="Y14" s="20">
        <v>37393439</v>
      </c>
      <c r="Z14" s="21">
        <v>-68.916449411214799</v>
      </c>
      <c r="AA14" s="22">
        <v>-75292901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49120615</v>
      </c>
      <c r="D17" s="26">
        <f>SUM(D6:D16)</f>
        <v>0</v>
      </c>
      <c r="E17" s="27">
        <f t="shared" si="0"/>
        <v>20203221</v>
      </c>
      <c r="F17" s="28">
        <f t="shared" si="0"/>
        <v>4031461</v>
      </c>
      <c r="G17" s="28">
        <f t="shared" si="0"/>
        <v>-240518</v>
      </c>
      <c r="H17" s="28">
        <f t="shared" si="0"/>
        <v>47658</v>
      </c>
      <c r="I17" s="28">
        <f t="shared" si="0"/>
        <v>353491</v>
      </c>
      <c r="J17" s="28">
        <f t="shared" si="0"/>
        <v>160631</v>
      </c>
      <c r="K17" s="28">
        <f t="shared" si="0"/>
        <v>-4160532</v>
      </c>
      <c r="L17" s="28">
        <f t="shared" si="0"/>
        <v>257994</v>
      </c>
      <c r="M17" s="28">
        <f t="shared" si="0"/>
        <v>-961882</v>
      </c>
      <c r="N17" s="28">
        <f t="shared" si="0"/>
        <v>-4864420</v>
      </c>
      <c r="O17" s="28">
        <f t="shared" si="0"/>
        <v>184421</v>
      </c>
      <c r="P17" s="28">
        <f t="shared" si="0"/>
        <v>637348</v>
      </c>
      <c r="Q17" s="28">
        <f t="shared" si="0"/>
        <v>-643848</v>
      </c>
      <c r="R17" s="28">
        <f t="shared" si="0"/>
        <v>177921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-4525868</v>
      </c>
      <c r="X17" s="28">
        <f t="shared" si="0"/>
        <v>11109450</v>
      </c>
      <c r="Y17" s="28">
        <f t="shared" si="0"/>
        <v>-15635318</v>
      </c>
      <c r="Z17" s="29">
        <f>+IF(X17&lt;&gt;0,+(Y17/X17)*100,0)</f>
        <v>-140.73890246591864</v>
      </c>
      <c r="AA17" s="30">
        <f>SUM(AA6:AA16)</f>
        <v>4031461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-4386415</v>
      </c>
      <c r="D28" s="18"/>
      <c r="E28" s="19">
        <v>-29974723</v>
      </c>
      <c r="F28" s="20">
        <v>-38541307</v>
      </c>
      <c r="G28" s="20"/>
      <c r="H28" s="20">
        <v>-1122944</v>
      </c>
      <c r="I28" s="20"/>
      <c r="J28" s="20">
        <v>-1122944</v>
      </c>
      <c r="K28" s="20"/>
      <c r="L28" s="20">
        <v>-1515130</v>
      </c>
      <c r="M28" s="20">
        <v>-4490454</v>
      </c>
      <c r="N28" s="20">
        <v>-6005584</v>
      </c>
      <c r="O28" s="20"/>
      <c r="P28" s="20">
        <v>-2117667</v>
      </c>
      <c r="Q28" s="20">
        <v>-2209808</v>
      </c>
      <c r="R28" s="20">
        <v>-4327475</v>
      </c>
      <c r="S28" s="20"/>
      <c r="T28" s="20"/>
      <c r="U28" s="20"/>
      <c r="V28" s="20"/>
      <c r="W28" s="20">
        <v>-11456003</v>
      </c>
      <c r="X28" s="20">
        <v>-24622683</v>
      </c>
      <c r="Y28" s="20">
        <v>13166680</v>
      </c>
      <c r="Z28" s="21">
        <v>-53.473782690537831</v>
      </c>
      <c r="AA28" s="22">
        <v>-38541307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-4386415</v>
      </c>
      <c r="D30" s="26">
        <f t="shared" ref="D30:Y30" si="1">SUM(D21:D29)</f>
        <v>0</v>
      </c>
      <c r="E30" s="27">
        <f t="shared" si="1"/>
        <v>-29974723</v>
      </c>
      <c r="F30" s="28">
        <f t="shared" si="1"/>
        <v>-38541307</v>
      </c>
      <c r="G30" s="28">
        <f t="shared" si="1"/>
        <v>0</v>
      </c>
      <c r="H30" s="28">
        <f t="shared" si="1"/>
        <v>-1122944</v>
      </c>
      <c r="I30" s="28">
        <f t="shared" si="1"/>
        <v>0</v>
      </c>
      <c r="J30" s="28">
        <f t="shared" si="1"/>
        <v>-1122944</v>
      </c>
      <c r="K30" s="28">
        <f t="shared" si="1"/>
        <v>0</v>
      </c>
      <c r="L30" s="28">
        <f t="shared" si="1"/>
        <v>-1515130</v>
      </c>
      <c r="M30" s="28">
        <f t="shared" si="1"/>
        <v>-4490454</v>
      </c>
      <c r="N30" s="28">
        <f t="shared" si="1"/>
        <v>-6005584</v>
      </c>
      <c r="O30" s="28">
        <f t="shared" si="1"/>
        <v>0</v>
      </c>
      <c r="P30" s="28">
        <f t="shared" si="1"/>
        <v>-2117667</v>
      </c>
      <c r="Q30" s="28">
        <f t="shared" si="1"/>
        <v>-2209808</v>
      </c>
      <c r="R30" s="28">
        <f t="shared" si="1"/>
        <v>-4327475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-11456003</v>
      </c>
      <c r="X30" s="28">
        <f t="shared" si="1"/>
        <v>-24622683</v>
      </c>
      <c r="Y30" s="28">
        <f t="shared" si="1"/>
        <v>13166680</v>
      </c>
      <c r="Z30" s="29">
        <f>+IF(X30&lt;&gt;0,+(Y30/X30)*100,0)</f>
        <v>-53.473782690537831</v>
      </c>
      <c r="AA30" s="30">
        <f>SUM(AA21:AA29)</f>
        <v>-38541307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44734200</v>
      </c>
      <c r="D41" s="32">
        <f>+D17+D30+D39</f>
        <v>0</v>
      </c>
      <c r="E41" s="33">
        <f t="shared" si="3"/>
        <v>-9771502</v>
      </c>
      <c r="F41" s="34">
        <f t="shared" si="3"/>
        <v>-34509846</v>
      </c>
      <c r="G41" s="34">
        <f t="shared" si="3"/>
        <v>-240518</v>
      </c>
      <c r="H41" s="34">
        <f t="shared" si="3"/>
        <v>-1075286</v>
      </c>
      <c r="I41" s="34">
        <f t="shared" si="3"/>
        <v>353491</v>
      </c>
      <c r="J41" s="34">
        <f t="shared" si="3"/>
        <v>-962313</v>
      </c>
      <c r="K41" s="34">
        <f t="shared" si="3"/>
        <v>-4160532</v>
      </c>
      <c r="L41" s="34">
        <f t="shared" si="3"/>
        <v>-1257136</v>
      </c>
      <c r="M41" s="34">
        <f t="shared" si="3"/>
        <v>-5452336</v>
      </c>
      <c r="N41" s="34">
        <f t="shared" si="3"/>
        <v>-10870004</v>
      </c>
      <c r="O41" s="34">
        <f t="shared" si="3"/>
        <v>184421</v>
      </c>
      <c r="P41" s="34">
        <f t="shared" si="3"/>
        <v>-1480319</v>
      </c>
      <c r="Q41" s="34">
        <f t="shared" si="3"/>
        <v>-2853656</v>
      </c>
      <c r="R41" s="34">
        <f t="shared" si="3"/>
        <v>-4149554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-15981871</v>
      </c>
      <c r="X41" s="34">
        <f t="shared" si="3"/>
        <v>-13513233</v>
      </c>
      <c r="Y41" s="34">
        <f t="shared" si="3"/>
        <v>-2468638</v>
      </c>
      <c r="Z41" s="35">
        <f>+IF(X41&lt;&gt;0,+(Y41/X41)*100,0)</f>
        <v>18.268300413379983</v>
      </c>
      <c r="AA41" s="36">
        <f>+AA17+AA30+AA39</f>
        <v>-34509846</v>
      </c>
    </row>
    <row r="42" spans="1:27" x14ac:dyDescent="0.25">
      <c r="A42" s="23" t="s">
        <v>63</v>
      </c>
      <c r="B42" s="17" t="s">
        <v>64</v>
      </c>
      <c r="C42" s="32">
        <v>-141501282</v>
      </c>
      <c r="D42" s="32"/>
      <c r="E42" s="33"/>
      <c r="F42" s="34"/>
      <c r="G42" s="34">
        <v>-96927673</v>
      </c>
      <c r="H42" s="34">
        <f>+G43+H60</f>
        <v>-97168391</v>
      </c>
      <c r="I42" s="34">
        <f>+H43+I60</f>
        <v>-98243677</v>
      </c>
      <c r="J42" s="34">
        <f>+G42</f>
        <v>-96927673</v>
      </c>
      <c r="K42" s="34">
        <f>+I43+K60</f>
        <v>-97890186</v>
      </c>
      <c r="L42" s="34">
        <f>+K43+L60</f>
        <v>-102050718</v>
      </c>
      <c r="M42" s="34">
        <f>+L43+M60</f>
        <v>-103307854</v>
      </c>
      <c r="N42" s="34">
        <f>+K42</f>
        <v>-97890186</v>
      </c>
      <c r="O42" s="34">
        <f>+M43+O60</f>
        <v>-108760190</v>
      </c>
      <c r="P42" s="34">
        <f>+O43+P60</f>
        <v>-108575769</v>
      </c>
      <c r="Q42" s="34">
        <f>+P43+Q60</f>
        <v>-110056088</v>
      </c>
      <c r="R42" s="34">
        <f>+O42</f>
        <v>-108760190</v>
      </c>
      <c r="S42" s="34">
        <f>+Q43+S60</f>
        <v>-112909744</v>
      </c>
      <c r="T42" s="34">
        <f>+S43+T60</f>
        <v>-112909744</v>
      </c>
      <c r="U42" s="34">
        <f>+T43+U60</f>
        <v>-112909744</v>
      </c>
      <c r="V42" s="34">
        <f>+S42</f>
        <v>-112909744</v>
      </c>
      <c r="W42" s="34">
        <f>+G42</f>
        <v>-96927673</v>
      </c>
      <c r="X42" s="34"/>
      <c r="Y42" s="34">
        <f>+W42-X42</f>
        <v>-96927673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-96767082</v>
      </c>
      <c r="D43" s="44">
        <f t="shared" ref="D43:AA43" si="4">+D41+D42</f>
        <v>0</v>
      </c>
      <c r="E43" s="45">
        <f t="shared" si="4"/>
        <v>-9771502</v>
      </c>
      <c r="F43" s="46">
        <f t="shared" si="4"/>
        <v>-34509846</v>
      </c>
      <c r="G43" s="46">
        <f t="shared" si="4"/>
        <v>-97168191</v>
      </c>
      <c r="H43" s="46">
        <f t="shared" si="4"/>
        <v>-98243677</v>
      </c>
      <c r="I43" s="46">
        <f t="shared" si="4"/>
        <v>-97890186</v>
      </c>
      <c r="J43" s="46">
        <f>+I43</f>
        <v>-97890186</v>
      </c>
      <c r="K43" s="46">
        <f t="shared" si="4"/>
        <v>-102050718</v>
      </c>
      <c r="L43" s="46">
        <f t="shared" si="4"/>
        <v>-103307854</v>
      </c>
      <c r="M43" s="46">
        <f t="shared" si="4"/>
        <v>-108760190</v>
      </c>
      <c r="N43" s="46">
        <f>+M43</f>
        <v>-108760190</v>
      </c>
      <c r="O43" s="46">
        <f t="shared" si="4"/>
        <v>-108575769</v>
      </c>
      <c r="P43" s="46">
        <f t="shared" si="4"/>
        <v>-110056088</v>
      </c>
      <c r="Q43" s="46">
        <f t="shared" si="4"/>
        <v>-112909744</v>
      </c>
      <c r="R43" s="46">
        <f>+Q43</f>
        <v>-112909744</v>
      </c>
      <c r="S43" s="46">
        <f t="shared" si="4"/>
        <v>-112909744</v>
      </c>
      <c r="T43" s="46">
        <f t="shared" si="4"/>
        <v>-112909744</v>
      </c>
      <c r="U43" s="46">
        <f t="shared" si="4"/>
        <v>-112909744</v>
      </c>
      <c r="V43" s="46">
        <f>+U43</f>
        <v>-112909744</v>
      </c>
      <c r="W43" s="46">
        <f>+V43</f>
        <v>-112909744</v>
      </c>
      <c r="X43" s="46">
        <f t="shared" si="4"/>
        <v>-13513233</v>
      </c>
      <c r="Y43" s="46">
        <f t="shared" si="4"/>
        <v>-99396311</v>
      </c>
      <c r="Z43" s="47">
        <f>+IF(X43&lt;&gt;0,+(Y43/X43)*100,0)</f>
        <v>735.54796990475927</v>
      </c>
      <c r="AA43" s="48">
        <f t="shared" si="4"/>
        <v>-34509846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-96927673</v>
      </c>
      <c r="H60">
        <v>-200</v>
      </c>
      <c r="J60">
        <v>-96927673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454025</v>
      </c>
      <c r="D7" s="18"/>
      <c r="E7" s="19">
        <v>636879</v>
      </c>
      <c r="F7" s="20">
        <v>636879</v>
      </c>
      <c r="G7" s="20">
        <v>52497</v>
      </c>
      <c r="H7" s="20">
        <v>37955</v>
      </c>
      <c r="I7" s="20">
        <v>27407</v>
      </c>
      <c r="J7" s="20">
        <v>117859</v>
      </c>
      <c r="K7" s="20">
        <v>34255</v>
      </c>
      <c r="L7" s="20">
        <v>31983</v>
      </c>
      <c r="M7" s="20">
        <v>21978</v>
      </c>
      <c r="N7" s="20">
        <v>88216</v>
      </c>
      <c r="O7" s="20">
        <v>30196</v>
      </c>
      <c r="P7" s="20">
        <v>64022</v>
      </c>
      <c r="Q7" s="20">
        <v>52993</v>
      </c>
      <c r="R7" s="20">
        <v>147211</v>
      </c>
      <c r="S7" s="20"/>
      <c r="T7" s="20"/>
      <c r="U7" s="20"/>
      <c r="V7" s="20"/>
      <c r="W7" s="20">
        <v>353286</v>
      </c>
      <c r="X7" s="20">
        <v>40430</v>
      </c>
      <c r="Y7" s="20">
        <v>312856</v>
      </c>
      <c r="Z7" s="21">
        <v>773.82141973781836</v>
      </c>
      <c r="AA7" s="22">
        <v>636879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3036000</v>
      </c>
      <c r="F9" s="20">
        <v>3036000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2277000</v>
      </c>
      <c r="Y9" s="20">
        <v>-2277000</v>
      </c>
      <c r="Z9" s="21">
        <v>-100</v>
      </c>
      <c r="AA9" s="22">
        <v>3036000</v>
      </c>
    </row>
    <row r="10" spans="1:27" x14ac:dyDescent="0.25">
      <c r="A10" s="23" t="s">
        <v>39</v>
      </c>
      <c r="B10" s="17" t="s">
        <v>38</v>
      </c>
      <c r="C10" s="18">
        <v>75000000</v>
      </c>
      <c r="D10" s="18"/>
      <c r="E10" s="19">
        <v>42563000</v>
      </c>
      <c r="F10" s="20">
        <v>42563000</v>
      </c>
      <c r="G10" s="20">
        <v>15000000</v>
      </c>
      <c r="H10" s="20"/>
      <c r="I10" s="20"/>
      <c r="J10" s="20">
        <v>15000000</v>
      </c>
      <c r="K10" s="20">
        <v>10000000</v>
      </c>
      <c r="L10" s="20"/>
      <c r="M10" s="20"/>
      <c r="N10" s="20">
        <v>10000000</v>
      </c>
      <c r="O10" s="20"/>
      <c r="P10" s="20"/>
      <c r="Q10" s="20">
        <v>17563000</v>
      </c>
      <c r="R10" s="20">
        <v>17563000</v>
      </c>
      <c r="S10" s="20"/>
      <c r="T10" s="20"/>
      <c r="U10" s="20"/>
      <c r="V10" s="20"/>
      <c r="W10" s="20">
        <v>42563000</v>
      </c>
      <c r="X10" s="20">
        <v>31713635</v>
      </c>
      <c r="Y10" s="20">
        <v>10849365</v>
      </c>
      <c r="Z10" s="21">
        <v>34.210411389296745</v>
      </c>
      <c r="AA10" s="22">
        <v>42563000</v>
      </c>
    </row>
    <row r="11" spans="1:27" x14ac:dyDescent="0.25">
      <c r="A11" s="23" t="s">
        <v>40</v>
      </c>
      <c r="B11" s="17" t="s">
        <v>32</v>
      </c>
      <c r="C11" s="18">
        <v>23004</v>
      </c>
      <c r="D11" s="18"/>
      <c r="E11" s="19">
        <v>9713058</v>
      </c>
      <c r="F11" s="20">
        <v>9625336</v>
      </c>
      <c r="G11" s="20">
        <v>4767</v>
      </c>
      <c r="H11" s="20">
        <v>1550</v>
      </c>
      <c r="I11" s="20">
        <v>259</v>
      </c>
      <c r="J11" s="20">
        <v>6576</v>
      </c>
      <c r="K11" s="20">
        <v>3541</v>
      </c>
      <c r="L11" s="20">
        <v>5742</v>
      </c>
      <c r="M11" s="20">
        <v>272</v>
      </c>
      <c r="N11" s="20">
        <v>9555</v>
      </c>
      <c r="O11" s="20">
        <v>263</v>
      </c>
      <c r="P11" s="20">
        <v>2463</v>
      </c>
      <c r="Q11" s="20">
        <v>1911</v>
      </c>
      <c r="R11" s="20">
        <v>4637</v>
      </c>
      <c r="S11" s="20"/>
      <c r="T11" s="20"/>
      <c r="U11" s="20"/>
      <c r="V11" s="20"/>
      <c r="W11" s="20">
        <v>20768</v>
      </c>
      <c r="X11" s="20">
        <v>7093611</v>
      </c>
      <c r="Y11" s="20">
        <v>-7072843</v>
      </c>
      <c r="Z11" s="21">
        <v>-99.707229505536745</v>
      </c>
      <c r="AA11" s="22">
        <v>9625336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-653000</v>
      </c>
      <c r="D14" s="18"/>
      <c r="E14" s="19">
        <v>-94139617</v>
      </c>
      <c r="F14" s="20">
        <v>-94492567</v>
      </c>
      <c r="G14" s="20">
        <v>-13428228</v>
      </c>
      <c r="H14" s="20">
        <v>-6076689</v>
      </c>
      <c r="I14" s="20">
        <v>-1743450</v>
      </c>
      <c r="J14" s="20">
        <v>-21248367</v>
      </c>
      <c r="K14" s="20">
        <v>-12770226</v>
      </c>
      <c r="L14" s="20">
        <v>-14546880</v>
      </c>
      <c r="M14" s="20">
        <v>-8482841</v>
      </c>
      <c r="N14" s="20">
        <v>-35799947</v>
      </c>
      <c r="O14" s="20">
        <v>-12841725</v>
      </c>
      <c r="P14" s="20">
        <v>-7400296</v>
      </c>
      <c r="Q14" s="20">
        <v>-11456173</v>
      </c>
      <c r="R14" s="20">
        <v>-31698194</v>
      </c>
      <c r="S14" s="20"/>
      <c r="T14" s="20"/>
      <c r="U14" s="20"/>
      <c r="V14" s="20"/>
      <c r="W14" s="20">
        <v>-88746508</v>
      </c>
      <c r="X14" s="20">
        <v>-71454028</v>
      </c>
      <c r="Y14" s="20">
        <v>-17292480</v>
      </c>
      <c r="Z14" s="21">
        <v>24.200847011731792</v>
      </c>
      <c r="AA14" s="22">
        <v>-94492567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74824029</v>
      </c>
      <c r="D17" s="26">
        <f>SUM(D6:D16)</f>
        <v>0</v>
      </c>
      <c r="E17" s="27">
        <f t="shared" si="0"/>
        <v>-38190680</v>
      </c>
      <c r="F17" s="28">
        <f t="shared" si="0"/>
        <v>-38631352</v>
      </c>
      <c r="G17" s="28">
        <f t="shared" si="0"/>
        <v>1629036</v>
      </c>
      <c r="H17" s="28">
        <f t="shared" si="0"/>
        <v>-6037184</v>
      </c>
      <c r="I17" s="28">
        <f t="shared" si="0"/>
        <v>-1715784</v>
      </c>
      <c r="J17" s="28">
        <f t="shared" si="0"/>
        <v>-6123932</v>
      </c>
      <c r="K17" s="28">
        <f t="shared" si="0"/>
        <v>-2732430</v>
      </c>
      <c r="L17" s="28">
        <f t="shared" si="0"/>
        <v>-14509155</v>
      </c>
      <c r="M17" s="28">
        <f t="shared" si="0"/>
        <v>-8460591</v>
      </c>
      <c r="N17" s="28">
        <f t="shared" si="0"/>
        <v>-25702176</v>
      </c>
      <c r="O17" s="28">
        <f t="shared" si="0"/>
        <v>-12811266</v>
      </c>
      <c r="P17" s="28">
        <f t="shared" si="0"/>
        <v>-7333811</v>
      </c>
      <c r="Q17" s="28">
        <f t="shared" si="0"/>
        <v>6161731</v>
      </c>
      <c r="R17" s="28">
        <f t="shared" si="0"/>
        <v>-13983346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-45809454</v>
      </c>
      <c r="X17" s="28">
        <f t="shared" si="0"/>
        <v>-30329352</v>
      </c>
      <c r="Y17" s="28">
        <f t="shared" si="0"/>
        <v>-15480102</v>
      </c>
      <c r="Z17" s="29">
        <f>+IF(X17&lt;&gt;0,+(Y17/X17)*100,0)</f>
        <v>51.040002437242968</v>
      </c>
      <c r="AA17" s="30">
        <f>SUM(AA6:AA16)</f>
        <v>-38631352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-70966424</v>
      </c>
      <c r="D28" s="18"/>
      <c r="E28" s="19">
        <v>-89097962</v>
      </c>
      <c r="F28" s="20">
        <v>-88952165</v>
      </c>
      <c r="G28" s="20">
        <v>-25093717</v>
      </c>
      <c r="H28" s="20">
        <v>-2566092</v>
      </c>
      <c r="I28" s="20">
        <v>-13627582</v>
      </c>
      <c r="J28" s="20">
        <v>-41287391</v>
      </c>
      <c r="K28" s="20">
        <v>-8185369</v>
      </c>
      <c r="L28" s="20"/>
      <c r="M28" s="20">
        <v>-7279151</v>
      </c>
      <c r="N28" s="20">
        <v>-15464520</v>
      </c>
      <c r="O28" s="20">
        <v>-3617765</v>
      </c>
      <c r="P28" s="20">
        <v>-1071315</v>
      </c>
      <c r="Q28" s="20">
        <v>-8071538</v>
      </c>
      <c r="R28" s="20">
        <v>-12760618</v>
      </c>
      <c r="S28" s="20"/>
      <c r="T28" s="20"/>
      <c r="U28" s="20"/>
      <c r="V28" s="20"/>
      <c r="W28" s="20">
        <v>-69512529</v>
      </c>
      <c r="X28" s="20">
        <v>-66714129</v>
      </c>
      <c r="Y28" s="20">
        <v>-2798400</v>
      </c>
      <c r="Z28" s="21">
        <v>4.1946137076900154</v>
      </c>
      <c r="AA28" s="22">
        <v>-88952165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-70966424</v>
      </c>
      <c r="D30" s="26">
        <f t="shared" ref="D30:Y30" si="1">SUM(D21:D29)</f>
        <v>0</v>
      </c>
      <c r="E30" s="27">
        <f t="shared" si="1"/>
        <v>-89097962</v>
      </c>
      <c r="F30" s="28">
        <f t="shared" si="1"/>
        <v>-88952165</v>
      </c>
      <c r="G30" s="28">
        <f t="shared" si="1"/>
        <v>-25093717</v>
      </c>
      <c r="H30" s="28">
        <f t="shared" si="1"/>
        <v>-2566092</v>
      </c>
      <c r="I30" s="28">
        <f t="shared" si="1"/>
        <v>-13627582</v>
      </c>
      <c r="J30" s="28">
        <f t="shared" si="1"/>
        <v>-41287391</v>
      </c>
      <c r="K30" s="28">
        <f t="shared" si="1"/>
        <v>-8185369</v>
      </c>
      <c r="L30" s="28">
        <f t="shared" si="1"/>
        <v>0</v>
      </c>
      <c r="M30" s="28">
        <f t="shared" si="1"/>
        <v>-7279151</v>
      </c>
      <c r="N30" s="28">
        <f t="shared" si="1"/>
        <v>-15464520</v>
      </c>
      <c r="O30" s="28">
        <f t="shared" si="1"/>
        <v>-3617765</v>
      </c>
      <c r="P30" s="28">
        <f t="shared" si="1"/>
        <v>-1071315</v>
      </c>
      <c r="Q30" s="28">
        <f t="shared" si="1"/>
        <v>-8071538</v>
      </c>
      <c r="R30" s="28">
        <f t="shared" si="1"/>
        <v>-12760618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-69512529</v>
      </c>
      <c r="X30" s="28">
        <f t="shared" si="1"/>
        <v>-66714129</v>
      </c>
      <c r="Y30" s="28">
        <f t="shared" si="1"/>
        <v>-2798400</v>
      </c>
      <c r="Z30" s="29">
        <f>+IF(X30&lt;&gt;0,+(Y30/X30)*100,0)</f>
        <v>4.1946137076900154</v>
      </c>
      <c r="AA30" s="30">
        <f>SUM(AA21:AA29)</f>
        <v>-88952165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3857605</v>
      </c>
      <c r="D41" s="32">
        <f>+D17+D30+D39</f>
        <v>0</v>
      </c>
      <c r="E41" s="33">
        <f t="shared" si="3"/>
        <v>-127288642</v>
      </c>
      <c r="F41" s="34">
        <f t="shared" si="3"/>
        <v>-127583517</v>
      </c>
      <c r="G41" s="34">
        <f t="shared" si="3"/>
        <v>-23464681</v>
      </c>
      <c r="H41" s="34">
        <f t="shared" si="3"/>
        <v>-8603276</v>
      </c>
      <c r="I41" s="34">
        <f t="shared" si="3"/>
        <v>-15343366</v>
      </c>
      <c r="J41" s="34">
        <f t="shared" si="3"/>
        <v>-47411323</v>
      </c>
      <c r="K41" s="34">
        <f t="shared" si="3"/>
        <v>-10917799</v>
      </c>
      <c r="L41" s="34">
        <f t="shared" si="3"/>
        <v>-14509155</v>
      </c>
      <c r="M41" s="34">
        <f t="shared" si="3"/>
        <v>-15739742</v>
      </c>
      <c r="N41" s="34">
        <f t="shared" si="3"/>
        <v>-41166696</v>
      </c>
      <c r="O41" s="34">
        <f t="shared" si="3"/>
        <v>-16429031</v>
      </c>
      <c r="P41" s="34">
        <f t="shared" si="3"/>
        <v>-8405126</v>
      </c>
      <c r="Q41" s="34">
        <f t="shared" si="3"/>
        <v>-1909807</v>
      </c>
      <c r="R41" s="34">
        <f t="shared" si="3"/>
        <v>-26743964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-115321983</v>
      </c>
      <c r="X41" s="34">
        <f t="shared" si="3"/>
        <v>-97043481</v>
      </c>
      <c r="Y41" s="34">
        <f t="shared" si="3"/>
        <v>-18278502</v>
      </c>
      <c r="Z41" s="35">
        <f>+IF(X41&lt;&gt;0,+(Y41/X41)*100,0)</f>
        <v>18.835373393087579</v>
      </c>
      <c r="AA41" s="36">
        <f>+AA17+AA30+AA39</f>
        <v>-127583517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-23464681</v>
      </c>
      <c r="I42" s="34">
        <f>+H43+I60</f>
        <v>-32067957</v>
      </c>
      <c r="J42" s="34">
        <f>+G42</f>
        <v>0</v>
      </c>
      <c r="K42" s="34">
        <f>+I43+K60</f>
        <v>-47411323</v>
      </c>
      <c r="L42" s="34">
        <f>+K43+L60</f>
        <v>-58329122</v>
      </c>
      <c r="M42" s="34">
        <f>+L43+M60</f>
        <v>-72838277</v>
      </c>
      <c r="N42" s="34">
        <f>+K42</f>
        <v>-47411323</v>
      </c>
      <c r="O42" s="34">
        <f>+M43+O60</f>
        <v>-88578019</v>
      </c>
      <c r="P42" s="34">
        <f>+O43+P60</f>
        <v>-105007050</v>
      </c>
      <c r="Q42" s="34">
        <f>+P43+Q60</f>
        <v>-113412176</v>
      </c>
      <c r="R42" s="34">
        <f>+O42</f>
        <v>-88578019</v>
      </c>
      <c r="S42" s="34">
        <f>+Q43+S60</f>
        <v>-115321983</v>
      </c>
      <c r="T42" s="34">
        <f>+S43+T60</f>
        <v>-115321983</v>
      </c>
      <c r="U42" s="34">
        <f>+T43+U60</f>
        <v>-115321983</v>
      </c>
      <c r="V42" s="34">
        <f>+S42</f>
        <v>-115321983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3857605</v>
      </c>
      <c r="D43" s="44">
        <f t="shared" ref="D43:AA43" si="4">+D41+D42</f>
        <v>0</v>
      </c>
      <c r="E43" s="45">
        <f t="shared" si="4"/>
        <v>-127288642</v>
      </c>
      <c r="F43" s="46">
        <f t="shared" si="4"/>
        <v>-127583517</v>
      </c>
      <c r="G43" s="46">
        <f t="shared" si="4"/>
        <v>-23464681</v>
      </c>
      <c r="H43" s="46">
        <f t="shared" si="4"/>
        <v>-32067957</v>
      </c>
      <c r="I43" s="46">
        <f t="shared" si="4"/>
        <v>-47411323</v>
      </c>
      <c r="J43" s="46">
        <f>+I43</f>
        <v>-47411323</v>
      </c>
      <c r="K43" s="46">
        <f t="shared" si="4"/>
        <v>-58329122</v>
      </c>
      <c r="L43" s="46">
        <f t="shared" si="4"/>
        <v>-72838277</v>
      </c>
      <c r="M43" s="46">
        <f t="shared" si="4"/>
        <v>-88578019</v>
      </c>
      <c r="N43" s="46">
        <f>+M43</f>
        <v>-88578019</v>
      </c>
      <c r="O43" s="46">
        <f t="shared" si="4"/>
        <v>-105007050</v>
      </c>
      <c r="P43" s="46">
        <f t="shared" si="4"/>
        <v>-113412176</v>
      </c>
      <c r="Q43" s="46">
        <f t="shared" si="4"/>
        <v>-115321983</v>
      </c>
      <c r="R43" s="46">
        <f>+Q43</f>
        <v>-115321983</v>
      </c>
      <c r="S43" s="46">
        <f t="shared" si="4"/>
        <v>-115321983</v>
      </c>
      <c r="T43" s="46">
        <f t="shared" si="4"/>
        <v>-115321983</v>
      </c>
      <c r="U43" s="46">
        <f t="shared" si="4"/>
        <v>-115321983</v>
      </c>
      <c r="V43" s="46">
        <f>+U43</f>
        <v>-115321983</v>
      </c>
      <c r="W43" s="46">
        <f>+V43</f>
        <v>-115321983</v>
      </c>
      <c r="X43" s="46">
        <f t="shared" si="4"/>
        <v>-97043481</v>
      </c>
      <c r="Y43" s="46">
        <f t="shared" si="4"/>
        <v>-18278502</v>
      </c>
      <c r="Z43" s="47">
        <f>+IF(X43&lt;&gt;0,+(Y43/X43)*100,0)</f>
        <v>18.835373393087579</v>
      </c>
      <c r="AA43" s="48">
        <f t="shared" si="4"/>
        <v>-127583517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505943573</v>
      </c>
      <c r="F7" s="20">
        <v>538743573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404057682</v>
      </c>
      <c r="Y7" s="20">
        <v>-404057682</v>
      </c>
      <c r="Z7" s="21">
        <v>-100</v>
      </c>
      <c r="AA7" s="22">
        <v>538743573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1118088</v>
      </c>
      <c r="F8" s="20">
        <v>1118088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838557</v>
      </c>
      <c r="Y8" s="20">
        <v>-838557</v>
      </c>
      <c r="Z8" s="21">
        <v>-100</v>
      </c>
      <c r="AA8" s="22">
        <v>1118088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552897122</v>
      </c>
      <c r="F9" s="20">
        <v>552897122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414672840</v>
      </c>
      <c r="Y9" s="20">
        <v>-414672840</v>
      </c>
      <c r="Z9" s="21">
        <v>-100</v>
      </c>
      <c r="AA9" s="22">
        <v>552897122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50000000</v>
      </c>
      <c r="F10" s="20">
        <v>61800000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46350000</v>
      </c>
      <c r="Y10" s="20">
        <v>-46350000</v>
      </c>
      <c r="Z10" s="21">
        <v>-100</v>
      </c>
      <c r="AA10" s="22">
        <v>61800000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-186604978</v>
      </c>
      <c r="F14" s="20">
        <v>-220979978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-165734991</v>
      </c>
      <c r="Y14" s="20">
        <v>165734991</v>
      </c>
      <c r="Z14" s="21">
        <v>-100</v>
      </c>
      <c r="AA14" s="22">
        <v>-220979978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>
        <v>-2132729</v>
      </c>
      <c r="F16" s="20">
        <v>-2132729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-1599543</v>
      </c>
      <c r="Y16" s="20">
        <v>1599543</v>
      </c>
      <c r="Z16" s="21">
        <v>-100</v>
      </c>
      <c r="AA16" s="22">
        <v>-2132729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921221076</v>
      </c>
      <c r="F17" s="28">
        <f t="shared" si="0"/>
        <v>931446076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698584545</v>
      </c>
      <c r="Y17" s="28">
        <f t="shared" si="0"/>
        <v>-698584545</v>
      </c>
      <c r="Z17" s="29">
        <f>+IF(X17&lt;&gt;0,+(Y17/X17)*100,0)</f>
        <v>-100</v>
      </c>
      <c r="AA17" s="30">
        <f>SUM(AA6:AA16)</f>
        <v>931446076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-56120000</v>
      </c>
      <c r="F28" s="20">
        <v>-105842394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-79381827</v>
      </c>
      <c r="Y28" s="20">
        <v>79381827</v>
      </c>
      <c r="Z28" s="21">
        <v>-100</v>
      </c>
      <c r="AA28" s="22">
        <v>-105842394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-56120000</v>
      </c>
      <c r="F30" s="28">
        <f t="shared" si="1"/>
        <v>-105842394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-79381827</v>
      </c>
      <c r="Y30" s="28">
        <f t="shared" si="1"/>
        <v>79381827</v>
      </c>
      <c r="Z30" s="29">
        <f>+IF(X30&lt;&gt;0,+(Y30/X30)*100,0)</f>
        <v>-100</v>
      </c>
      <c r="AA30" s="30">
        <f>SUM(AA21:AA29)</f>
        <v>-105842394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865101076</v>
      </c>
      <c r="F41" s="34">
        <f t="shared" si="3"/>
        <v>825603682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619202718</v>
      </c>
      <c r="Y41" s="34">
        <f t="shared" si="3"/>
        <v>-619202718</v>
      </c>
      <c r="Z41" s="35">
        <f>+IF(X41&lt;&gt;0,+(Y41/X41)*100,0)</f>
        <v>-100</v>
      </c>
      <c r="AA41" s="36">
        <f>+AA17+AA30+AA39</f>
        <v>825603682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865101076</v>
      </c>
      <c r="F43" s="46">
        <f t="shared" si="4"/>
        <v>825603682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619202718</v>
      </c>
      <c r="Y43" s="46">
        <f t="shared" si="4"/>
        <v>-619202718</v>
      </c>
      <c r="Z43" s="47">
        <f>+IF(X43&lt;&gt;0,+(Y43/X43)*100,0)</f>
        <v>-100</v>
      </c>
      <c r="AA43" s="48">
        <f t="shared" si="4"/>
        <v>825603682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652126</v>
      </c>
      <c r="D7" s="18"/>
      <c r="E7" s="19">
        <v>2658056</v>
      </c>
      <c r="F7" s="20">
        <v>2658056</v>
      </c>
      <c r="G7" s="20"/>
      <c r="H7" s="20"/>
      <c r="I7" s="20">
        <v>58072</v>
      </c>
      <c r="J7" s="20">
        <v>58072</v>
      </c>
      <c r="K7" s="20">
        <v>37894</v>
      </c>
      <c r="L7" s="20">
        <v>30108</v>
      </c>
      <c r="M7" s="20">
        <v>37497</v>
      </c>
      <c r="N7" s="20">
        <v>105499</v>
      </c>
      <c r="O7" s="20">
        <v>57405</v>
      </c>
      <c r="P7" s="20">
        <v>33523</v>
      </c>
      <c r="Q7" s="20">
        <v>49223</v>
      </c>
      <c r="R7" s="20">
        <v>140151</v>
      </c>
      <c r="S7" s="20"/>
      <c r="T7" s="20"/>
      <c r="U7" s="20"/>
      <c r="V7" s="20"/>
      <c r="W7" s="20">
        <v>303722</v>
      </c>
      <c r="X7" s="20">
        <v>2000099</v>
      </c>
      <c r="Y7" s="20">
        <v>-1696377</v>
      </c>
      <c r="Z7" s="21">
        <v>-84.814651674742109</v>
      </c>
      <c r="AA7" s="22">
        <v>2658056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20000000</v>
      </c>
      <c r="F10" s="20">
        <v>20000000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15000003</v>
      </c>
      <c r="Y10" s="20">
        <v>-15000003</v>
      </c>
      <c r="Z10" s="21">
        <v>-100</v>
      </c>
      <c r="AA10" s="22">
        <v>20000000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>
        <v>8981</v>
      </c>
      <c r="J11" s="20">
        <v>8981</v>
      </c>
      <c r="K11" s="20">
        <v>4969</v>
      </c>
      <c r="L11" s="20">
        <v>5358</v>
      </c>
      <c r="M11" s="20">
        <v>4172</v>
      </c>
      <c r="N11" s="20">
        <v>14499</v>
      </c>
      <c r="O11" s="20">
        <v>5606</v>
      </c>
      <c r="P11" s="20">
        <v>5324</v>
      </c>
      <c r="Q11" s="20">
        <v>6822</v>
      </c>
      <c r="R11" s="20">
        <v>17752</v>
      </c>
      <c r="S11" s="20"/>
      <c r="T11" s="20"/>
      <c r="U11" s="20"/>
      <c r="V11" s="20"/>
      <c r="W11" s="20">
        <v>41232</v>
      </c>
      <c r="X11" s="20"/>
      <c r="Y11" s="20">
        <v>41232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-4376</v>
      </c>
      <c r="D14" s="18"/>
      <c r="E14" s="19">
        <v>-13692056</v>
      </c>
      <c r="F14" s="20">
        <v>-16692056</v>
      </c>
      <c r="G14" s="20"/>
      <c r="H14" s="20"/>
      <c r="I14" s="20">
        <v>-1096371</v>
      </c>
      <c r="J14" s="20">
        <v>-1096371</v>
      </c>
      <c r="K14" s="20"/>
      <c r="L14" s="20">
        <v>-253862</v>
      </c>
      <c r="M14" s="20">
        <v>-31534</v>
      </c>
      <c r="N14" s="20">
        <v>-285396</v>
      </c>
      <c r="O14" s="20"/>
      <c r="P14" s="20">
        <v>-337837</v>
      </c>
      <c r="Q14" s="20">
        <v>-450692</v>
      </c>
      <c r="R14" s="20">
        <v>-788529</v>
      </c>
      <c r="S14" s="20"/>
      <c r="T14" s="20"/>
      <c r="U14" s="20"/>
      <c r="V14" s="20"/>
      <c r="W14" s="20">
        <v>-2170296</v>
      </c>
      <c r="X14" s="20">
        <v>-13711674</v>
      </c>
      <c r="Y14" s="20">
        <v>11541378</v>
      </c>
      <c r="Z14" s="21">
        <v>-84.171910738251228</v>
      </c>
      <c r="AA14" s="22">
        <v>-16692056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647750</v>
      </c>
      <c r="D17" s="26">
        <f>SUM(D6:D16)</f>
        <v>0</v>
      </c>
      <c r="E17" s="27">
        <f t="shared" si="0"/>
        <v>8966000</v>
      </c>
      <c r="F17" s="28">
        <f t="shared" si="0"/>
        <v>5966000</v>
      </c>
      <c r="G17" s="28">
        <f t="shared" si="0"/>
        <v>0</v>
      </c>
      <c r="H17" s="28">
        <f t="shared" si="0"/>
        <v>0</v>
      </c>
      <c r="I17" s="28">
        <f t="shared" si="0"/>
        <v>-1029318</v>
      </c>
      <c r="J17" s="28">
        <f t="shared" si="0"/>
        <v>-1029318</v>
      </c>
      <c r="K17" s="28">
        <f t="shared" si="0"/>
        <v>42863</v>
      </c>
      <c r="L17" s="28">
        <f t="shared" si="0"/>
        <v>-218396</v>
      </c>
      <c r="M17" s="28">
        <f t="shared" si="0"/>
        <v>10135</v>
      </c>
      <c r="N17" s="28">
        <f t="shared" si="0"/>
        <v>-165398</v>
      </c>
      <c r="O17" s="28">
        <f t="shared" si="0"/>
        <v>63011</v>
      </c>
      <c r="P17" s="28">
        <f t="shared" si="0"/>
        <v>-298990</v>
      </c>
      <c r="Q17" s="28">
        <f t="shared" si="0"/>
        <v>-394647</v>
      </c>
      <c r="R17" s="28">
        <f t="shared" si="0"/>
        <v>-630626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-1825342</v>
      </c>
      <c r="X17" s="28">
        <f t="shared" si="0"/>
        <v>3288428</v>
      </c>
      <c r="Y17" s="28">
        <f t="shared" si="0"/>
        <v>-5113770</v>
      </c>
      <c r="Z17" s="29">
        <f>+IF(X17&lt;&gt;0,+(Y17/X17)*100,0)</f>
        <v>-155.50804214049995</v>
      </c>
      <c r="AA17" s="30">
        <f>SUM(AA6:AA16)</f>
        <v>5966000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-29936024</v>
      </c>
      <c r="D28" s="18"/>
      <c r="E28" s="19">
        <v>-30135472</v>
      </c>
      <c r="F28" s="20">
        <v>-20695428</v>
      </c>
      <c r="G28" s="20"/>
      <c r="H28" s="20"/>
      <c r="I28" s="20">
        <v>-2478534</v>
      </c>
      <c r="J28" s="20">
        <v>-2478534</v>
      </c>
      <c r="K28" s="20"/>
      <c r="L28" s="20">
        <v>-462680</v>
      </c>
      <c r="M28" s="20"/>
      <c r="N28" s="20">
        <v>-462680</v>
      </c>
      <c r="O28" s="20"/>
      <c r="P28" s="20">
        <v>-17736232</v>
      </c>
      <c r="Q28" s="20">
        <v>-1167860</v>
      </c>
      <c r="R28" s="20">
        <v>-18904092</v>
      </c>
      <c r="S28" s="20"/>
      <c r="T28" s="20"/>
      <c r="U28" s="20"/>
      <c r="V28" s="20"/>
      <c r="W28" s="20">
        <v>-21845306</v>
      </c>
      <c r="X28" s="20">
        <v>-15521589</v>
      </c>
      <c r="Y28" s="20">
        <v>-6323717</v>
      </c>
      <c r="Z28" s="21">
        <v>40.741427955604287</v>
      </c>
      <c r="AA28" s="22">
        <v>-20695428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-29936024</v>
      </c>
      <c r="D30" s="26">
        <f t="shared" ref="D30:Y30" si="1">SUM(D21:D29)</f>
        <v>0</v>
      </c>
      <c r="E30" s="27">
        <f t="shared" si="1"/>
        <v>-30135472</v>
      </c>
      <c r="F30" s="28">
        <f t="shared" si="1"/>
        <v>-20695428</v>
      </c>
      <c r="G30" s="28">
        <f t="shared" si="1"/>
        <v>0</v>
      </c>
      <c r="H30" s="28">
        <f t="shared" si="1"/>
        <v>0</v>
      </c>
      <c r="I30" s="28">
        <f t="shared" si="1"/>
        <v>-2478534</v>
      </c>
      <c r="J30" s="28">
        <f t="shared" si="1"/>
        <v>-2478534</v>
      </c>
      <c r="K30" s="28">
        <f t="shared" si="1"/>
        <v>0</v>
      </c>
      <c r="L30" s="28">
        <f t="shared" si="1"/>
        <v>-462680</v>
      </c>
      <c r="M30" s="28">
        <f t="shared" si="1"/>
        <v>0</v>
      </c>
      <c r="N30" s="28">
        <f t="shared" si="1"/>
        <v>-462680</v>
      </c>
      <c r="O30" s="28">
        <f t="shared" si="1"/>
        <v>0</v>
      </c>
      <c r="P30" s="28">
        <f t="shared" si="1"/>
        <v>-17736232</v>
      </c>
      <c r="Q30" s="28">
        <f t="shared" si="1"/>
        <v>-1167860</v>
      </c>
      <c r="R30" s="28">
        <f t="shared" si="1"/>
        <v>-18904092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-21845306</v>
      </c>
      <c r="X30" s="28">
        <f t="shared" si="1"/>
        <v>-15521589</v>
      </c>
      <c r="Y30" s="28">
        <f t="shared" si="1"/>
        <v>-6323717</v>
      </c>
      <c r="Z30" s="29">
        <f>+IF(X30&lt;&gt;0,+(Y30/X30)*100,0)</f>
        <v>40.741427955604287</v>
      </c>
      <c r="AA30" s="30">
        <f>SUM(AA21:AA29)</f>
        <v>-20695428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-29288274</v>
      </c>
      <c r="D41" s="32">
        <f>+D17+D30+D39</f>
        <v>0</v>
      </c>
      <c r="E41" s="33">
        <f t="shared" si="3"/>
        <v>-21169472</v>
      </c>
      <c r="F41" s="34">
        <f t="shared" si="3"/>
        <v>-14729428</v>
      </c>
      <c r="G41" s="34">
        <f t="shared" si="3"/>
        <v>0</v>
      </c>
      <c r="H41" s="34">
        <f t="shared" si="3"/>
        <v>0</v>
      </c>
      <c r="I41" s="34">
        <f t="shared" si="3"/>
        <v>-3507852</v>
      </c>
      <c r="J41" s="34">
        <f t="shared" si="3"/>
        <v>-3507852</v>
      </c>
      <c r="K41" s="34">
        <f t="shared" si="3"/>
        <v>42863</v>
      </c>
      <c r="L41" s="34">
        <f t="shared" si="3"/>
        <v>-681076</v>
      </c>
      <c r="M41" s="34">
        <f t="shared" si="3"/>
        <v>10135</v>
      </c>
      <c r="N41" s="34">
        <f t="shared" si="3"/>
        <v>-628078</v>
      </c>
      <c r="O41" s="34">
        <f t="shared" si="3"/>
        <v>63011</v>
      </c>
      <c r="P41" s="34">
        <f t="shared" si="3"/>
        <v>-18035222</v>
      </c>
      <c r="Q41" s="34">
        <f t="shared" si="3"/>
        <v>-1562507</v>
      </c>
      <c r="R41" s="34">
        <f t="shared" si="3"/>
        <v>-19534718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-23670648</v>
      </c>
      <c r="X41" s="34">
        <f t="shared" si="3"/>
        <v>-12233161</v>
      </c>
      <c r="Y41" s="34">
        <f t="shared" si="3"/>
        <v>-11437487</v>
      </c>
      <c r="Z41" s="35">
        <f>+IF(X41&lt;&gt;0,+(Y41/X41)*100,0)</f>
        <v>93.49576123456562</v>
      </c>
      <c r="AA41" s="36">
        <f>+AA17+AA30+AA39</f>
        <v>-14729428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-3507852</v>
      </c>
      <c r="L42" s="34">
        <f>+K43+L60</f>
        <v>-3464989</v>
      </c>
      <c r="M42" s="34">
        <f>+L43+M60</f>
        <v>-4146065</v>
      </c>
      <c r="N42" s="34">
        <f>+K42</f>
        <v>-3507852</v>
      </c>
      <c r="O42" s="34">
        <f>+M43+O60</f>
        <v>-4135930</v>
      </c>
      <c r="P42" s="34">
        <f>+O43+P60</f>
        <v>-4072919</v>
      </c>
      <c r="Q42" s="34">
        <f>+P43+Q60</f>
        <v>-22108141</v>
      </c>
      <c r="R42" s="34">
        <f>+O42</f>
        <v>-4135930</v>
      </c>
      <c r="S42" s="34">
        <f>+Q43+S60</f>
        <v>-23670648</v>
      </c>
      <c r="T42" s="34">
        <f>+S43+T60</f>
        <v>-23670648</v>
      </c>
      <c r="U42" s="34">
        <f>+T43+U60</f>
        <v>-23670648</v>
      </c>
      <c r="V42" s="34">
        <f>+S42</f>
        <v>-23670648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-29288274</v>
      </c>
      <c r="D43" s="44">
        <f t="shared" ref="D43:AA43" si="4">+D41+D42</f>
        <v>0</v>
      </c>
      <c r="E43" s="45">
        <f t="shared" si="4"/>
        <v>-21169472</v>
      </c>
      <c r="F43" s="46">
        <f t="shared" si="4"/>
        <v>-14729428</v>
      </c>
      <c r="G43" s="46">
        <f t="shared" si="4"/>
        <v>0</v>
      </c>
      <c r="H43" s="46">
        <f t="shared" si="4"/>
        <v>0</v>
      </c>
      <c r="I43" s="46">
        <f t="shared" si="4"/>
        <v>-3507852</v>
      </c>
      <c r="J43" s="46">
        <f>+I43</f>
        <v>-3507852</v>
      </c>
      <c r="K43" s="46">
        <f t="shared" si="4"/>
        <v>-3464989</v>
      </c>
      <c r="L43" s="46">
        <f t="shared" si="4"/>
        <v>-4146065</v>
      </c>
      <c r="M43" s="46">
        <f t="shared" si="4"/>
        <v>-4135930</v>
      </c>
      <c r="N43" s="46">
        <f>+M43</f>
        <v>-4135930</v>
      </c>
      <c r="O43" s="46">
        <f t="shared" si="4"/>
        <v>-4072919</v>
      </c>
      <c r="P43" s="46">
        <f t="shared" si="4"/>
        <v>-22108141</v>
      </c>
      <c r="Q43" s="46">
        <f t="shared" si="4"/>
        <v>-23670648</v>
      </c>
      <c r="R43" s="46">
        <f>+Q43</f>
        <v>-23670648</v>
      </c>
      <c r="S43" s="46">
        <f t="shared" si="4"/>
        <v>-23670648</v>
      </c>
      <c r="T43" s="46">
        <f t="shared" si="4"/>
        <v>-23670648</v>
      </c>
      <c r="U43" s="46">
        <f t="shared" si="4"/>
        <v>-23670648</v>
      </c>
      <c r="V43" s="46">
        <f>+U43</f>
        <v>-23670648</v>
      </c>
      <c r="W43" s="46">
        <f>+V43</f>
        <v>-23670648</v>
      </c>
      <c r="X43" s="46">
        <f t="shared" si="4"/>
        <v>-12233161</v>
      </c>
      <c r="Y43" s="46">
        <f t="shared" si="4"/>
        <v>-11437487</v>
      </c>
      <c r="Z43" s="47">
        <f>+IF(X43&lt;&gt;0,+(Y43/X43)*100,0)</f>
        <v>93.49576123456562</v>
      </c>
      <c r="AA43" s="48">
        <f t="shared" si="4"/>
        <v>-14729428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96050478</v>
      </c>
      <c r="D7" s="18"/>
      <c r="E7" s="19">
        <v>169085405</v>
      </c>
      <c r="F7" s="20">
        <v>169085405</v>
      </c>
      <c r="G7" s="20">
        <v>8765823</v>
      </c>
      <c r="H7" s="20">
        <v>8339624</v>
      </c>
      <c r="I7" s="20">
        <v>9699897</v>
      </c>
      <c r="J7" s="20">
        <v>26805344</v>
      </c>
      <c r="K7" s="20">
        <v>9855127</v>
      </c>
      <c r="L7" s="20">
        <v>7624388</v>
      </c>
      <c r="M7" s="20">
        <v>7030193</v>
      </c>
      <c r="N7" s="20">
        <v>24509708</v>
      </c>
      <c r="O7" s="20">
        <v>7169815</v>
      </c>
      <c r="P7" s="20">
        <v>6108272</v>
      </c>
      <c r="Q7" s="20">
        <v>7918622</v>
      </c>
      <c r="R7" s="20">
        <v>21196709</v>
      </c>
      <c r="S7" s="20"/>
      <c r="T7" s="20"/>
      <c r="U7" s="20"/>
      <c r="V7" s="20"/>
      <c r="W7" s="20">
        <v>72511761</v>
      </c>
      <c r="X7" s="20">
        <v>126814059</v>
      </c>
      <c r="Y7" s="20">
        <v>-54302298</v>
      </c>
      <c r="Z7" s="21">
        <v>-42.820408421750777</v>
      </c>
      <c r="AA7" s="22">
        <v>169085405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427846</v>
      </c>
      <c r="F8" s="20">
        <v>427846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320886</v>
      </c>
      <c r="Y8" s="20">
        <v>-320886</v>
      </c>
      <c r="Z8" s="21">
        <v>-100</v>
      </c>
      <c r="AA8" s="22">
        <v>427846</v>
      </c>
    </row>
    <row r="9" spans="1:27" x14ac:dyDescent="0.25">
      <c r="A9" s="23" t="s">
        <v>37</v>
      </c>
      <c r="B9" s="17" t="s">
        <v>38</v>
      </c>
      <c r="C9" s="18">
        <v>39372701</v>
      </c>
      <c r="D9" s="18"/>
      <c r="E9" s="19"/>
      <c r="F9" s="20">
        <v>7668750</v>
      </c>
      <c r="G9" s="20">
        <v>178411</v>
      </c>
      <c r="H9" s="20">
        <v>149360</v>
      </c>
      <c r="I9" s="20">
        <v>123954</v>
      </c>
      <c r="J9" s="20">
        <v>451725</v>
      </c>
      <c r="K9" s="20">
        <v>128052</v>
      </c>
      <c r="L9" s="20">
        <v>100288</v>
      </c>
      <c r="M9" s="20">
        <v>83740</v>
      </c>
      <c r="N9" s="20">
        <v>312080</v>
      </c>
      <c r="O9" s="20">
        <v>90755</v>
      </c>
      <c r="P9" s="20">
        <v>74737</v>
      </c>
      <c r="Q9" s="20">
        <v>119165</v>
      </c>
      <c r="R9" s="20">
        <v>284657</v>
      </c>
      <c r="S9" s="20"/>
      <c r="T9" s="20"/>
      <c r="U9" s="20"/>
      <c r="V9" s="20"/>
      <c r="W9" s="20">
        <v>1048462</v>
      </c>
      <c r="X9" s="20">
        <v>7668750</v>
      </c>
      <c r="Y9" s="20">
        <v>-6620288</v>
      </c>
      <c r="Z9" s="21">
        <v>-86.328123879380598</v>
      </c>
      <c r="AA9" s="22">
        <v>7668750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44128500</v>
      </c>
      <c r="F11" s="20">
        <v>44128500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33096375</v>
      </c>
      <c r="Y11" s="20">
        <v>-33096375</v>
      </c>
      <c r="Z11" s="21">
        <v>-100</v>
      </c>
      <c r="AA11" s="22">
        <v>44128500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-132323509</v>
      </c>
      <c r="D14" s="18"/>
      <c r="E14" s="19">
        <v>-100160980</v>
      </c>
      <c r="F14" s="20">
        <v>-118882325</v>
      </c>
      <c r="G14" s="20">
        <v>-30926206</v>
      </c>
      <c r="H14" s="20">
        <v>-314884</v>
      </c>
      <c r="I14" s="20">
        <v>-494685</v>
      </c>
      <c r="J14" s="20">
        <v>-31735775</v>
      </c>
      <c r="K14" s="20">
        <v>-718764</v>
      </c>
      <c r="L14" s="20">
        <v>-3141826</v>
      </c>
      <c r="M14" s="20">
        <v>-388448</v>
      </c>
      <c r="N14" s="20">
        <v>-4249038</v>
      </c>
      <c r="O14" s="20">
        <v>-88640</v>
      </c>
      <c r="P14" s="20">
        <v>-1085218</v>
      </c>
      <c r="Q14" s="20">
        <v>-500738</v>
      </c>
      <c r="R14" s="20">
        <v>-1674596</v>
      </c>
      <c r="S14" s="20"/>
      <c r="T14" s="20"/>
      <c r="U14" s="20"/>
      <c r="V14" s="20"/>
      <c r="W14" s="20">
        <v>-37659409</v>
      </c>
      <c r="X14" s="20">
        <v>-82609277</v>
      </c>
      <c r="Y14" s="20">
        <v>44949868</v>
      </c>
      <c r="Z14" s="21">
        <v>-54.412615183643354</v>
      </c>
      <c r="AA14" s="22">
        <v>-118882325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3099670</v>
      </c>
      <c r="D17" s="26">
        <f>SUM(D6:D16)</f>
        <v>0</v>
      </c>
      <c r="E17" s="27">
        <f t="shared" si="0"/>
        <v>113480771</v>
      </c>
      <c r="F17" s="28">
        <f t="shared" si="0"/>
        <v>102428176</v>
      </c>
      <c r="G17" s="28">
        <f t="shared" si="0"/>
        <v>-21981972</v>
      </c>
      <c r="H17" s="28">
        <f t="shared" si="0"/>
        <v>8174100</v>
      </c>
      <c r="I17" s="28">
        <f t="shared" si="0"/>
        <v>9329166</v>
      </c>
      <c r="J17" s="28">
        <f t="shared" si="0"/>
        <v>-4478706</v>
      </c>
      <c r="K17" s="28">
        <f t="shared" si="0"/>
        <v>9264415</v>
      </c>
      <c r="L17" s="28">
        <f t="shared" si="0"/>
        <v>4582850</v>
      </c>
      <c r="M17" s="28">
        <f t="shared" si="0"/>
        <v>6725485</v>
      </c>
      <c r="N17" s="28">
        <f t="shared" si="0"/>
        <v>20572750</v>
      </c>
      <c r="O17" s="28">
        <f t="shared" si="0"/>
        <v>7171930</v>
      </c>
      <c r="P17" s="28">
        <f t="shared" si="0"/>
        <v>5097791</v>
      </c>
      <c r="Q17" s="28">
        <f t="shared" si="0"/>
        <v>7537049</v>
      </c>
      <c r="R17" s="28">
        <f t="shared" si="0"/>
        <v>19806770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35900814</v>
      </c>
      <c r="X17" s="28">
        <f t="shared" si="0"/>
        <v>85290793</v>
      </c>
      <c r="Y17" s="28">
        <f t="shared" si="0"/>
        <v>-49389979</v>
      </c>
      <c r="Z17" s="29">
        <f>+IF(X17&lt;&gt;0,+(Y17/X17)*100,0)</f>
        <v>-57.907749784903515</v>
      </c>
      <c r="AA17" s="30">
        <f>SUM(AA6:AA16)</f>
        <v>102428176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3099670</v>
      </c>
      <c r="D41" s="32">
        <f>+D17+D30+D39</f>
        <v>0</v>
      </c>
      <c r="E41" s="33">
        <f t="shared" si="3"/>
        <v>113480771</v>
      </c>
      <c r="F41" s="34">
        <f t="shared" si="3"/>
        <v>102428176</v>
      </c>
      <c r="G41" s="34">
        <f t="shared" si="3"/>
        <v>-21981972</v>
      </c>
      <c r="H41" s="34">
        <f t="shared" si="3"/>
        <v>8174100</v>
      </c>
      <c r="I41" s="34">
        <f t="shared" si="3"/>
        <v>9329166</v>
      </c>
      <c r="J41" s="34">
        <f t="shared" si="3"/>
        <v>-4478706</v>
      </c>
      <c r="K41" s="34">
        <f t="shared" si="3"/>
        <v>9264415</v>
      </c>
      <c r="L41" s="34">
        <f t="shared" si="3"/>
        <v>4582850</v>
      </c>
      <c r="M41" s="34">
        <f t="shared" si="3"/>
        <v>6725485</v>
      </c>
      <c r="N41" s="34">
        <f t="shared" si="3"/>
        <v>20572750</v>
      </c>
      <c r="O41" s="34">
        <f t="shared" si="3"/>
        <v>7171930</v>
      </c>
      <c r="P41" s="34">
        <f t="shared" si="3"/>
        <v>5097791</v>
      </c>
      <c r="Q41" s="34">
        <f t="shared" si="3"/>
        <v>7537049</v>
      </c>
      <c r="R41" s="34">
        <f t="shared" si="3"/>
        <v>19806770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35900814</v>
      </c>
      <c r="X41" s="34">
        <f t="shared" si="3"/>
        <v>85290793</v>
      </c>
      <c r="Y41" s="34">
        <f t="shared" si="3"/>
        <v>-49389979</v>
      </c>
      <c r="Z41" s="35">
        <f>+IF(X41&lt;&gt;0,+(Y41/X41)*100,0)</f>
        <v>-57.907749784903515</v>
      </c>
      <c r="AA41" s="36">
        <f>+AA17+AA30+AA39</f>
        <v>102428176</v>
      </c>
    </row>
    <row r="42" spans="1:27" x14ac:dyDescent="0.25">
      <c r="A42" s="23" t="s">
        <v>63</v>
      </c>
      <c r="B42" s="17" t="s">
        <v>64</v>
      </c>
      <c r="C42" s="32">
        <v>-1393878</v>
      </c>
      <c r="D42" s="32"/>
      <c r="E42" s="33"/>
      <c r="F42" s="34">
        <v>1562614</v>
      </c>
      <c r="G42" s="34">
        <v>1562614</v>
      </c>
      <c r="H42" s="34">
        <f>+G43+H60</f>
        <v>-20419358</v>
      </c>
      <c r="I42" s="34">
        <f>+H43+I60</f>
        <v>-12245258</v>
      </c>
      <c r="J42" s="34">
        <f>+G42</f>
        <v>1562614</v>
      </c>
      <c r="K42" s="34">
        <f>+I43+K60</f>
        <v>-2916092</v>
      </c>
      <c r="L42" s="34">
        <f>+K43+L60</f>
        <v>6348323</v>
      </c>
      <c r="M42" s="34">
        <f>+L43+M60</f>
        <v>10931173</v>
      </c>
      <c r="N42" s="34">
        <f>+K42</f>
        <v>-2916092</v>
      </c>
      <c r="O42" s="34">
        <f>+M43+O60</f>
        <v>17656658</v>
      </c>
      <c r="P42" s="34">
        <f>+O43+P60</f>
        <v>24828588</v>
      </c>
      <c r="Q42" s="34">
        <f>+P43+Q60</f>
        <v>29926379</v>
      </c>
      <c r="R42" s="34">
        <f>+O42</f>
        <v>17656658</v>
      </c>
      <c r="S42" s="34">
        <f>+Q43+S60</f>
        <v>37463428</v>
      </c>
      <c r="T42" s="34">
        <f>+S43+T60</f>
        <v>37463428</v>
      </c>
      <c r="U42" s="34">
        <f>+T43+U60</f>
        <v>37463428</v>
      </c>
      <c r="V42" s="34">
        <f>+S42</f>
        <v>37463428</v>
      </c>
      <c r="W42" s="34">
        <f>+G42</f>
        <v>1562614</v>
      </c>
      <c r="X42" s="34">
        <v>1562614</v>
      </c>
      <c r="Y42" s="34">
        <f>+W42-X42</f>
        <v>0</v>
      </c>
      <c r="Z42" s="35">
        <f>+IF(X42&lt;&gt;0,+(Y42/X42)*100,0)</f>
        <v>0</v>
      </c>
      <c r="AA42" s="36">
        <v>1562614</v>
      </c>
    </row>
    <row r="43" spans="1:27" x14ac:dyDescent="0.25">
      <c r="A43" s="42" t="s">
        <v>65</v>
      </c>
      <c r="B43" s="43" t="s">
        <v>64</v>
      </c>
      <c r="C43" s="44">
        <f>+C41+C42</f>
        <v>1705792</v>
      </c>
      <c r="D43" s="44">
        <f t="shared" ref="D43:AA43" si="4">+D41+D42</f>
        <v>0</v>
      </c>
      <c r="E43" s="45">
        <f t="shared" si="4"/>
        <v>113480771</v>
      </c>
      <c r="F43" s="46">
        <f t="shared" si="4"/>
        <v>103990790</v>
      </c>
      <c r="G43" s="46">
        <f t="shared" si="4"/>
        <v>-20419358</v>
      </c>
      <c r="H43" s="46">
        <f t="shared" si="4"/>
        <v>-12245258</v>
      </c>
      <c r="I43" s="46">
        <f t="shared" si="4"/>
        <v>-2916092</v>
      </c>
      <c r="J43" s="46">
        <f>+I43</f>
        <v>-2916092</v>
      </c>
      <c r="K43" s="46">
        <f t="shared" si="4"/>
        <v>6348323</v>
      </c>
      <c r="L43" s="46">
        <f t="shared" si="4"/>
        <v>10931173</v>
      </c>
      <c r="M43" s="46">
        <f t="shared" si="4"/>
        <v>17656658</v>
      </c>
      <c r="N43" s="46">
        <f>+M43</f>
        <v>17656658</v>
      </c>
      <c r="O43" s="46">
        <f t="shared" si="4"/>
        <v>24828588</v>
      </c>
      <c r="P43" s="46">
        <f t="shared" si="4"/>
        <v>29926379</v>
      </c>
      <c r="Q43" s="46">
        <f t="shared" si="4"/>
        <v>37463428</v>
      </c>
      <c r="R43" s="46">
        <f>+Q43</f>
        <v>37463428</v>
      </c>
      <c r="S43" s="46">
        <f t="shared" si="4"/>
        <v>37463428</v>
      </c>
      <c r="T43" s="46">
        <f t="shared" si="4"/>
        <v>37463428</v>
      </c>
      <c r="U43" s="46">
        <f t="shared" si="4"/>
        <v>37463428</v>
      </c>
      <c r="V43" s="46">
        <f>+U43</f>
        <v>37463428</v>
      </c>
      <c r="W43" s="46">
        <f>+V43</f>
        <v>37463428</v>
      </c>
      <c r="X43" s="46">
        <f t="shared" si="4"/>
        <v>86853407</v>
      </c>
      <c r="Y43" s="46">
        <f t="shared" si="4"/>
        <v>-49389979</v>
      </c>
      <c r="Z43" s="47">
        <f>+IF(X43&lt;&gt;0,+(Y43/X43)*100,0)</f>
        <v>-56.865908553247657</v>
      </c>
      <c r="AA43" s="48">
        <f t="shared" si="4"/>
        <v>103990790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1562614</v>
      </c>
      <c r="J60">
        <v>1562614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11154400</v>
      </c>
      <c r="F7" s="20">
        <v>56459199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42344397</v>
      </c>
      <c r="Y7" s="20">
        <v>-42344397</v>
      </c>
      <c r="Z7" s="21">
        <v>-100</v>
      </c>
      <c r="AA7" s="22">
        <v>56459199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100000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315</v>
      </c>
      <c r="D14" s="18"/>
      <c r="E14" s="19">
        <v>-30570000</v>
      </c>
      <c r="F14" s="20">
        <v>-24875574</v>
      </c>
      <c r="G14" s="20"/>
      <c r="H14" s="20"/>
      <c r="I14" s="20">
        <v>938966</v>
      </c>
      <c r="J14" s="20">
        <v>938966</v>
      </c>
      <c r="K14" s="20"/>
      <c r="L14" s="20">
        <v>7695</v>
      </c>
      <c r="M14" s="20"/>
      <c r="N14" s="20">
        <v>7695</v>
      </c>
      <c r="O14" s="20"/>
      <c r="P14" s="20"/>
      <c r="Q14" s="20"/>
      <c r="R14" s="20"/>
      <c r="S14" s="20"/>
      <c r="T14" s="20"/>
      <c r="U14" s="20"/>
      <c r="V14" s="20"/>
      <c r="W14" s="20">
        <v>946661</v>
      </c>
      <c r="X14" s="20">
        <v>-18656685</v>
      </c>
      <c r="Y14" s="20">
        <v>19603346</v>
      </c>
      <c r="Z14" s="21">
        <v>-105.07411150480377</v>
      </c>
      <c r="AA14" s="22">
        <v>-24875574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315</v>
      </c>
      <c r="D17" s="26">
        <f>SUM(D6:D16)</f>
        <v>0</v>
      </c>
      <c r="E17" s="27">
        <f t="shared" si="0"/>
        <v>-19315600</v>
      </c>
      <c r="F17" s="28">
        <f t="shared" si="0"/>
        <v>31583625</v>
      </c>
      <c r="G17" s="28">
        <f t="shared" si="0"/>
        <v>0</v>
      </c>
      <c r="H17" s="28">
        <f t="shared" si="0"/>
        <v>0</v>
      </c>
      <c r="I17" s="28">
        <f t="shared" si="0"/>
        <v>938966</v>
      </c>
      <c r="J17" s="28">
        <f t="shared" si="0"/>
        <v>938966</v>
      </c>
      <c r="K17" s="28">
        <f t="shared" si="0"/>
        <v>0</v>
      </c>
      <c r="L17" s="28">
        <f t="shared" si="0"/>
        <v>7695</v>
      </c>
      <c r="M17" s="28">
        <f t="shared" si="0"/>
        <v>0</v>
      </c>
      <c r="N17" s="28">
        <f t="shared" si="0"/>
        <v>7695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946661</v>
      </c>
      <c r="X17" s="28">
        <f t="shared" si="0"/>
        <v>23687712</v>
      </c>
      <c r="Y17" s="28">
        <f t="shared" si="0"/>
        <v>-22741051</v>
      </c>
      <c r="Z17" s="29">
        <f>+IF(X17&lt;&gt;0,+(Y17/X17)*100,0)</f>
        <v>-96.00357771995877</v>
      </c>
      <c r="AA17" s="30">
        <f>SUM(AA6:AA16)</f>
        <v>31583625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315</v>
      </c>
      <c r="D41" s="32">
        <f>+D17+D30+D39</f>
        <v>0</v>
      </c>
      <c r="E41" s="33">
        <f t="shared" si="3"/>
        <v>-19315600</v>
      </c>
      <c r="F41" s="34">
        <f t="shared" si="3"/>
        <v>31583625</v>
      </c>
      <c r="G41" s="34">
        <f t="shared" si="3"/>
        <v>0</v>
      </c>
      <c r="H41" s="34">
        <f t="shared" si="3"/>
        <v>0</v>
      </c>
      <c r="I41" s="34">
        <f t="shared" si="3"/>
        <v>938966</v>
      </c>
      <c r="J41" s="34">
        <f t="shared" si="3"/>
        <v>938966</v>
      </c>
      <c r="K41" s="34">
        <f t="shared" si="3"/>
        <v>0</v>
      </c>
      <c r="L41" s="34">
        <f t="shared" si="3"/>
        <v>7695</v>
      </c>
      <c r="M41" s="34">
        <f t="shared" si="3"/>
        <v>0</v>
      </c>
      <c r="N41" s="34">
        <f t="shared" si="3"/>
        <v>7695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946661</v>
      </c>
      <c r="X41" s="34">
        <f t="shared" si="3"/>
        <v>23687712</v>
      </c>
      <c r="Y41" s="34">
        <f t="shared" si="3"/>
        <v>-22741051</v>
      </c>
      <c r="Z41" s="35">
        <f>+IF(X41&lt;&gt;0,+(Y41/X41)*100,0)</f>
        <v>-96.00357771995877</v>
      </c>
      <c r="AA41" s="36">
        <f>+AA17+AA30+AA39</f>
        <v>31583625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938966</v>
      </c>
      <c r="L42" s="34">
        <f>+K43+L60</f>
        <v>938966</v>
      </c>
      <c r="M42" s="34">
        <f>+L43+M60</f>
        <v>946661</v>
      </c>
      <c r="N42" s="34">
        <f>+K42</f>
        <v>938966</v>
      </c>
      <c r="O42" s="34">
        <f>+M43+O60</f>
        <v>946661</v>
      </c>
      <c r="P42" s="34">
        <f>+O43+P60</f>
        <v>946661</v>
      </c>
      <c r="Q42" s="34">
        <f>+P43+Q60</f>
        <v>946661</v>
      </c>
      <c r="R42" s="34">
        <f>+O42</f>
        <v>946661</v>
      </c>
      <c r="S42" s="34">
        <f>+Q43+S60</f>
        <v>946661</v>
      </c>
      <c r="T42" s="34">
        <f>+S43+T60</f>
        <v>946661</v>
      </c>
      <c r="U42" s="34">
        <f>+T43+U60</f>
        <v>946661</v>
      </c>
      <c r="V42" s="34">
        <f>+S42</f>
        <v>946661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315</v>
      </c>
      <c r="D43" s="44">
        <f t="shared" ref="D43:AA43" si="4">+D41+D42</f>
        <v>0</v>
      </c>
      <c r="E43" s="45">
        <f t="shared" si="4"/>
        <v>-19315600</v>
      </c>
      <c r="F43" s="46">
        <f t="shared" si="4"/>
        <v>31583625</v>
      </c>
      <c r="G43" s="46">
        <f t="shared" si="4"/>
        <v>0</v>
      </c>
      <c r="H43" s="46">
        <f t="shared" si="4"/>
        <v>0</v>
      </c>
      <c r="I43" s="46">
        <f t="shared" si="4"/>
        <v>938966</v>
      </c>
      <c r="J43" s="46">
        <f>+I43</f>
        <v>938966</v>
      </c>
      <c r="K43" s="46">
        <f t="shared" si="4"/>
        <v>938966</v>
      </c>
      <c r="L43" s="46">
        <f t="shared" si="4"/>
        <v>946661</v>
      </c>
      <c r="M43" s="46">
        <f t="shared" si="4"/>
        <v>946661</v>
      </c>
      <c r="N43" s="46">
        <f>+M43</f>
        <v>946661</v>
      </c>
      <c r="O43" s="46">
        <f t="shared" si="4"/>
        <v>946661</v>
      </c>
      <c r="P43" s="46">
        <f t="shared" si="4"/>
        <v>946661</v>
      </c>
      <c r="Q43" s="46">
        <f t="shared" si="4"/>
        <v>946661</v>
      </c>
      <c r="R43" s="46">
        <f>+Q43</f>
        <v>946661</v>
      </c>
      <c r="S43" s="46">
        <f t="shared" si="4"/>
        <v>946661</v>
      </c>
      <c r="T43" s="46">
        <f t="shared" si="4"/>
        <v>946661</v>
      </c>
      <c r="U43" s="46">
        <f t="shared" si="4"/>
        <v>946661</v>
      </c>
      <c r="V43" s="46">
        <f>+U43</f>
        <v>946661</v>
      </c>
      <c r="W43" s="46">
        <f>+V43</f>
        <v>946661</v>
      </c>
      <c r="X43" s="46">
        <f t="shared" si="4"/>
        <v>23687712</v>
      </c>
      <c r="Y43" s="46">
        <f t="shared" si="4"/>
        <v>-22741051</v>
      </c>
      <c r="Z43" s="47">
        <f>+IF(X43&lt;&gt;0,+(Y43/X43)*100,0)</f>
        <v>-96.00357771995877</v>
      </c>
      <c r="AA43" s="48">
        <f t="shared" si="4"/>
        <v>31583625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18090722</v>
      </c>
      <c r="F7" s="20">
        <v>18090722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13568040</v>
      </c>
      <c r="Y7" s="20">
        <v>-13568040</v>
      </c>
      <c r="Z7" s="21">
        <v>-100</v>
      </c>
      <c r="AA7" s="22">
        <v>18090722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6650657</v>
      </c>
      <c r="D14" s="18"/>
      <c r="E14" s="19">
        <v>-9251906</v>
      </c>
      <c r="F14" s="20">
        <v>-9001906</v>
      </c>
      <c r="G14" s="20">
        <v>560995</v>
      </c>
      <c r="H14" s="20">
        <v>565325</v>
      </c>
      <c r="I14" s="20">
        <v>551309</v>
      </c>
      <c r="J14" s="20">
        <v>1677629</v>
      </c>
      <c r="K14" s="20">
        <v>558801</v>
      </c>
      <c r="L14" s="20">
        <v>571389</v>
      </c>
      <c r="M14" s="20">
        <v>575124</v>
      </c>
      <c r="N14" s="20">
        <v>1705314</v>
      </c>
      <c r="O14" s="20">
        <v>593199</v>
      </c>
      <c r="P14" s="20">
        <v>588402</v>
      </c>
      <c r="Q14" s="20"/>
      <c r="R14" s="20">
        <v>1181601</v>
      </c>
      <c r="S14" s="20"/>
      <c r="T14" s="20"/>
      <c r="U14" s="20"/>
      <c r="V14" s="20"/>
      <c r="W14" s="20">
        <v>4564544</v>
      </c>
      <c r="X14" s="20">
        <v>-6751422</v>
      </c>
      <c r="Y14" s="20">
        <v>11315966</v>
      </c>
      <c r="Z14" s="21">
        <v>-167.60863118910356</v>
      </c>
      <c r="AA14" s="22">
        <v>-9001906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6650657</v>
      </c>
      <c r="D17" s="26">
        <f>SUM(D6:D16)</f>
        <v>0</v>
      </c>
      <c r="E17" s="27">
        <f t="shared" si="0"/>
        <v>8838816</v>
      </c>
      <c r="F17" s="28">
        <f t="shared" si="0"/>
        <v>9088816</v>
      </c>
      <c r="G17" s="28">
        <f t="shared" si="0"/>
        <v>560995</v>
      </c>
      <c r="H17" s="28">
        <f t="shared" si="0"/>
        <v>565325</v>
      </c>
      <c r="I17" s="28">
        <f t="shared" si="0"/>
        <v>551309</v>
      </c>
      <c r="J17" s="28">
        <f t="shared" si="0"/>
        <v>1677629</v>
      </c>
      <c r="K17" s="28">
        <f t="shared" si="0"/>
        <v>558801</v>
      </c>
      <c r="L17" s="28">
        <f t="shared" si="0"/>
        <v>571389</v>
      </c>
      <c r="M17" s="28">
        <f t="shared" si="0"/>
        <v>575124</v>
      </c>
      <c r="N17" s="28">
        <f t="shared" si="0"/>
        <v>1705314</v>
      </c>
      <c r="O17" s="28">
        <f t="shared" si="0"/>
        <v>593199</v>
      </c>
      <c r="P17" s="28">
        <f t="shared" si="0"/>
        <v>588402</v>
      </c>
      <c r="Q17" s="28">
        <f t="shared" si="0"/>
        <v>0</v>
      </c>
      <c r="R17" s="28">
        <f t="shared" si="0"/>
        <v>1181601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4564544</v>
      </c>
      <c r="X17" s="28">
        <f t="shared" si="0"/>
        <v>6816618</v>
      </c>
      <c r="Y17" s="28">
        <f t="shared" si="0"/>
        <v>-2252074</v>
      </c>
      <c r="Z17" s="29">
        <f>+IF(X17&lt;&gt;0,+(Y17/X17)*100,0)</f>
        <v>-33.037996261489198</v>
      </c>
      <c r="AA17" s="30">
        <f>SUM(AA6:AA16)</f>
        <v>9088816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6650657</v>
      </c>
      <c r="D41" s="32">
        <f>+D17+D30+D39</f>
        <v>0</v>
      </c>
      <c r="E41" s="33">
        <f t="shared" si="3"/>
        <v>8838816</v>
      </c>
      <c r="F41" s="34">
        <f t="shared" si="3"/>
        <v>9088816</v>
      </c>
      <c r="G41" s="34">
        <f t="shared" si="3"/>
        <v>560995</v>
      </c>
      <c r="H41" s="34">
        <f t="shared" si="3"/>
        <v>565325</v>
      </c>
      <c r="I41" s="34">
        <f t="shared" si="3"/>
        <v>551309</v>
      </c>
      <c r="J41" s="34">
        <f t="shared" si="3"/>
        <v>1677629</v>
      </c>
      <c r="K41" s="34">
        <f t="shared" si="3"/>
        <v>558801</v>
      </c>
      <c r="L41" s="34">
        <f t="shared" si="3"/>
        <v>571389</v>
      </c>
      <c r="M41" s="34">
        <f t="shared" si="3"/>
        <v>575124</v>
      </c>
      <c r="N41" s="34">
        <f t="shared" si="3"/>
        <v>1705314</v>
      </c>
      <c r="O41" s="34">
        <f t="shared" si="3"/>
        <v>593199</v>
      </c>
      <c r="P41" s="34">
        <f t="shared" si="3"/>
        <v>588402</v>
      </c>
      <c r="Q41" s="34">
        <f t="shared" si="3"/>
        <v>0</v>
      </c>
      <c r="R41" s="34">
        <f t="shared" si="3"/>
        <v>1181601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4564544</v>
      </c>
      <c r="X41" s="34">
        <f t="shared" si="3"/>
        <v>6816618</v>
      </c>
      <c r="Y41" s="34">
        <f t="shared" si="3"/>
        <v>-2252074</v>
      </c>
      <c r="Z41" s="35">
        <f>+IF(X41&lt;&gt;0,+(Y41/X41)*100,0)</f>
        <v>-33.037996261489198</v>
      </c>
      <c r="AA41" s="36">
        <f>+AA17+AA30+AA39</f>
        <v>9088816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560995</v>
      </c>
      <c r="I42" s="34">
        <f>+H43+I60</f>
        <v>1126320</v>
      </c>
      <c r="J42" s="34">
        <f>+G42</f>
        <v>0</v>
      </c>
      <c r="K42" s="34">
        <f>+I43+K60</f>
        <v>1677629</v>
      </c>
      <c r="L42" s="34">
        <f>+K43+L60</f>
        <v>2236430</v>
      </c>
      <c r="M42" s="34">
        <f>+L43+M60</f>
        <v>2807819</v>
      </c>
      <c r="N42" s="34">
        <f>+K42</f>
        <v>1677629</v>
      </c>
      <c r="O42" s="34">
        <f>+M43+O60</f>
        <v>3382943</v>
      </c>
      <c r="P42" s="34">
        <f>+O43+P60</f>
        <v>3976142</v>
      </c>
      <c r="Q42" s="34">
        <f>+P43+Q60</f>
        <v>4564544</v>
      </c>
      <c r="R42" s="34">
        <f>+O42</f>
        <v>3382943</v>
      </c>
      <c r="S42" s="34">
        <f>+Q43+S60</f>
        <v>4564544</v>
      </c>
      <c r="T42" s="34">
        <f>+S43+T60</f>
        <v>4564544</v>
      </c>
      <c r="U42" s="34">
        <f>+T43+U60</f>
        <v>4564544</v>
      </c>
      <c r="V42" s="34">
        <f>+S42</f>
        <v>4564544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6650657</v>
      </c>
      <c r="D43" s="44">
        <f t="shared" ref="D43:AA43" si="4">+D41+D42</f>
        <v>0</v>
      </c>
      <c r="E43" s="45">
        <f t="shared" si="4"/>
        <v>8838816</v>
      </c>
      <c r="F43" s="46">
        <f t="shared" si="4"/>
        <v>9088816</v>
      </c>
      <c r="G43" s="46">
        <f t="shared" si="4"/>
        <v>560995</v>
      </c>
      <c r="H43" s="46">
        <f t="shared" si="4"/>
        <v>1126320</v>
      </c>
      <c r="I43" s="46">
        <f t="shared" si="4"/>
        <v>1677629</v>
      </c>
      <c r="J43" s="46">
        <f>+I43</f>
        <v>1677629</v>
      </c>
      <c r="K43" s="46">
        <f t="shared" si="4"/>
        <v>2236430</v>
      </c>
      <c r="L43" s="46">
        <f t="shared" si="4"/>
        <v>2807819</v>
      </c>
      <c r="M43" s="46">
        <f t="shared" si="4"/>
        <v>3382943</v>
      </c>
      <c r="N43" s="46">
        <f>+M43</f>
        <v>3382943</v>
      </c>
      <c r="O43" s="46">
        <f t="shared" si="4"/>
        <v>3976142</v>
      </c>
      <c r="P43" s="46">
        <f t="shared" si="4"/>
        <v>4564544</v>
      </c>
      <c r="Q43" s="46">
        <f t="shared" si="4"/>
        <v>4564544</v>
      </c>
      <c r="R43" s="46">
        <f>+Q43</f>
        <v>4564544</v>
      </c>
      <c r="S43" s="46">
        <f t="shared" si="4"/>
        <v>4564544</v>
      </c>
      <c r="T43" s="46">
        <f t="shared" si="4"/>
        <v>4564544</v>
      </c>
      <c r="U43" s="46">
        <f t="shared" si="4"/>
        <v>4564544</v>
      </c>
      <c r="V43" s="46">
        <f>+U43</f>
        <v>4564544</v>
      </c>
      <c r="W43" s="46">
        <f>+V43</f>
        <v>4564544</v>
      </c>
      <c r="X43" s="46">
        <f t="shared" si="4"/>
        <v>6816618</v>
      </c>
      <c r="Y43" s="46">
        <f t="shared" si="4"/>
        <v>-2252074</v>
      </c>
      <c r="Z43" s="47">
        <f>+IF(X43&lt;&gt;0,+(Y43/X43)*100,0)</f>
        <v>-33.037996261489198</v>
      </c>
      <c r="AA43" s="48">
        <f t="shared" si="4"/>
        <v>9088816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87400000</v>
      </c>
      <c r="F7" s="20">
        <v>87400000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65549997</v>
      </c>
      <c r="Y7" s="20">
        <v>-65549997</v>
      </c>
      <c r="Z7" s="21">
        <v>-100</v>
      </c>
      <c r="AA7" s="22">
        <v>87400000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-406077503</v>
      </c>
      <c r="F14" s="20">
        <v>-328254677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-246190977</v>
      </c>
      <c r="Y14" s="20">
        <v>246190977</v>
      </c>
      <c r="Z14" s="21">
        <v>-100</v>
      </c>
      <c r="AA14" s="22">
        <v>-328254677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>
        <v>-25000000</v>
      </c>
      <c r="F16" s="20">
        <v>-25000000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-18750015</v>
      </c>
      <c r="Y16" s="20">
        <v>18750015</v>
      </c>
      <c r="Z16" s="21">
        <v>-100</v>
      </c>
      <c r="AA16" s="22">
        <v>-25000000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-343677503</v>
      </c>
      <c r="F17" s="28">
        <f t="shared" si="0"/>
        <v>-265854677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-199390995</v>
      </c>
      <c r="Y17" s="28">
        <f t="shared" si="0"/>
        <v>199390995</v>
      </c>
      <c r="Z17" s="29">
        <f>+IF(X17&lt;&gt;0,+(Y17/X17)*100,0)</f>
        <v>-100</v>
      </c>
      <c r="AA17" s="30">
        <f>SUM(AA6:AA16)</f>
        <v>-265854677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-329268658</v>
      </c>
      <c r="F28" s="20">
        <v>-427313923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-320485446</v>
      </c>
      <c r="Y28" s="20">
        <v>320485446</v>
      </c>
      <c r="Z28" s="21">
        <v>-100</v>
      </c>
      <c r="AA28" s="22">
        <v>-427313923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-329268658</v>
      </c>
      <c r="F30" s="28">
        <f t="shared" si="1"/>
        <v>-427313923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-320485446</v>
      </c>
      <c r="Y30" s="28">
        <f t="shared" si="1"/>
        <v>320485446</v>
      </c>
      <c r="Z30" s="29">
        <f>+IF(X30&lt;&gt;0,+(Y30/X30)*100,0)</f>
        <v>-100</v>
      </c>
      <c r="AA30" s="30">
        <f>SUM(AA21:AA29)</f>
        <v>-427313923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-672946161</v>
      </c>
      <c r="F41" s="34">
        <f t="shared" si="3"/>
        <v>-693168600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-519876441</v>
      </c>
      <c r="Y41" s="34">
        <f t="shared" si="3"/>
        <v>519876441</v>
      </c>
      <c r="Z41" s="35">
        <f>+IF(X41&lt;&gt;0,+(Y41/X41)*100,0)</f>
        <v>-100</v>
      </c>
      <c r="AA41" s="36">
        <f>+AA17+AA30+AA39</f>
        <v>-693168600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-672946161</v>
      </c>
      <c r="F43" s="46">
        <f t="shared" si="4"/>
        <v>-693168600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-519876441</v>
      </c>
      <c r="Y43" s="46">
        <f t="shared" si="4"/>
        <v>519876441</v>
      </c>
      <c r="Z43" s="47">
        <f>+IF(X43&lt;&gt;0,+(Y43/X43)*100,0)</f>
        <v>-100</v>
      </c>
      <c r="AA43" s="48">
        <f t="shared" si="4"/>
        <v>-693168600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52220376</v>
      </c>
      <c r="F7" s="20">
        <v>34332361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25749261</v>
      </c>
      <c r="Y7" s="20">
        <v>-25749261</v>
      </c>
      <c r="Z7" s="21">
        <v>-100</v>
      </c>
      <c r="AA7" s="22">
        <v>34332361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2500000</v>
      </c>
      <c r="F9" s="20">
        <v>2500000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1874997</v>
      </c>
      <c r="Y9" s="20">
        <v>-1874997</v>
      </c>
      <c r="Z9" s="21">
        <v>-100</v>
      </c>
      <c r="AA9" s="22">
        <v>2500000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-665719</v>
      </c>
      <c r="D14" s="18"/>
      <c r="E14" s="19"/>
      <c r="F14" s="20"/>
      <c r="G14" s="20">
        <v>-331990</v>
      </c>
      <c r="H14" s="20">
        <v>-45225</v>
      </c>
      <c r="I14" s="20">
        <v>-35833</v>
      </c>
      <c r="J14" s="20">
        <v>-413048</v>
      </c>
      <c r="K14" s="20">
        <v>-264000</v>
      </c>
      <c r="L14" s="20">
        <v>-929</v>
      </c>
      <c r="M14" s="20">
        <v>-14998</v>
      </c>
      <c r="N14" s="20">
        <v>-279927</v>
      </c>
      <c r="O14" s="20"/>
      <c r="P14" s="20"/>
      <c r="Q14" s="20"/>
      <c r="R14" s="20"/>
      <c r="S14" s="20"/>
      <c r="T14" s="20"/>
      <c r="U14" s="20"/>
      <c r="V14" s="20"/>
      <c r="W14" s="20">
        <v>-692975</v>
      </c>
      <c r="X14" s="20"/>
      <c r="Y14" s="20">
        <v>-692975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-665719</v>
      </c>
      <c r="D17" s="26">
        <f>SUM(D6:D16)</f>
        <v>0</v>
      </c>
      <c r="E17" s="27">
        <f t="shared" si="0"/>
        <v>54720376</v>
      </c>
      <c r="F17" s="28">
        <f t="shared" si="0"/>
        <v>36832361</v>
      </c>
      <c r="G17" s="28">
        <f t="shared" si="0"/>
        <v>-331990</v>
      </c>
      <c r="H17" s="28">
        <f t="shared" si="0"/>
        <v>-45225</v>
      </c>
      <c r="I17" s="28">
        <f t="shared" si="0"/>
        <v>-35833</v>
      </c>
      <c r="J17" s="28">
        <f t="shared" si="0"/>
        <v>-413048</v>
      </c>
      <c r="K17" s="28">
        <f t="shared" si="0"/>
        <v>-264000</v>
      </c>
      <c r="L17" s="28">
        <f t="shared" si="0"/>
        <v>-929</v>
      </c>
      <c r="M17" s="28">
        <f t="shared" si="0"/>
        <v>-14998</v>
      </c>
      <c r="N17" s="28">
        <f t="shared" si="0"/>
        <v>-279927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-692975</v>
      </c>
      <c r="X17" s="28">
        <f t="shared" si="0"/>
        <v>27624258</v>
      </c>
      <c r="Y17" s="28">
        <f t="shared" si="0"/>
        <v>-28317233</v>
      </c>
      <c r="Z17" s="29">
        <f>+IF(X17&lt;&gt;0,+(Y17/X17)*100,0)</f>
        <v>-102.50857416695138</v>
      </c>
      <c r="AA17" s="30">
        <f>SUM(AA6:AA16)</f>
        <v>36832361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-665719</v>
      </c>
      <c r="D41" s="32">
        <f>+D17+D30+D39</f>
        <v>0</v>
      </c>
      <c r="E41" s="33">
        <f t="shared" si="3"/>
        <v>54720376</v>
      </c>
      <c r="F41" s="34">
        <f t="shared" si="3"/>
        <v>36832361</v>
      </c>
      <c r="G41" s="34">
        <f t="shared" si="3"/>
        <v>-331990</v>
      </c>
      <c r="H41" s="34">
        <f t="shared" si="3"/>
        <v>-45225</v>
      </c>
      <c r="I41" s="34">
        <f t="shared" si="3"/>
        <v>-35833</v>
      </c>
      <c r="J41" s="34">
        <f t="shared" si="3"/>
        <v>-413048</v>
      </c>
      <c r="K41" s="34">
        <f t="shared" si="3"/>
        <v>-264000</v>
      </c>
      <c r="L41" s="34">
        <f t="shared" si="3"/>
        <v>-929</v>
      </c>
      <c r="M41" s="34">
        <f t="shared" si="3"/>
        <v>-14998</v>
      </c>
      <c r="N41" s="34">
        <f t="shared" si="3"/>
        <v>-279927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-692975</v>
      </c>
      <c r="X41" s="34">
        <f t="shared" si="3"/>
        <v>27624258</v>
      </c>
      <c r="Y41" s="34">
        <f t="shared" si="3"/>
        <v>-28317233</v>
      </c>
      <c r="Z41" s="35">
        <f>+IF(X41&lt;&gt;0,+(Y41/X41)*100,0)</f>
        <v>-102.50857416695138</v>
      </c>
      <c r="AA41" s="36">
        <f>+AA17+AA30+AA39</f>
        <v>36832361</v>
      </c>
    </row>
    <row r="42" spans="1:27" x14ac:dyDescent="0.25">
      <c r="A42" s="23" t="s">
        <v>63</v>
      </c>
      <c r="B42" s="17" t="s">
        <v>64</v>
      </c>
      <c r="C42" s="32">
        <v>-3140572</v>
      </c>
      <c r="D42" s="32"/>
      <c r="E42" s="33"/>
      <c r="F42" s="34"/>
      <c r="G42" s="34"/>
      <c r="H42" s="34">
        <f>+G43+H60</f>
        <v>-331990</v>
      </c>
      <c r="I42" s="34">
        <f>+H43+I60</f>
        <v>-377215</v>
      </c>
      <c r="J42" s="34">
        <f>+G42</f>
        <v>0</v>
      </c>
      <c r="K42" s="34">
        <f>+I43+K60</f>
        <v>-413048</v>
      </c>
      <c r="L42" s="34">
        <f>+K43+L60</f>
        <v>-677048</v>
      </c>
      <c r="M42" s="34">
        <f>+L43+M60</f>
        <v>-677977</v>
      </c>
      <c r="N42" s="34">
        <f>+K42</f>
        <v>-413048</v>
      </c>
      <c r="O42" s="34">
        <f>+M43+O60</f>
        <v>-692975</v>
      </c>
      <c r="P42" s="34">
        <f>+O43+P60</f>
        <v>-692975</v>
      </c>
      <c r="Q42" s="34">
        <f>+P43+Q60</f>
        <v>-692975</v>
      </c>
      <c r="R42" s="34">
        <f>+O42</f>
        <v>-692975</v>
      </c>
      <c r="S42" s="34">
        <f>+Q43+S60</f>
        <v>-692975</v>
      </c>
      <c r="T42" s="34">
        <f>+S43+T60</f>
        <v>-692975</v>
      </c>
      <c r="U42" s="34">
        <f>+T43+U60</f>
        <v>-692975</v>
      </c>
      <c r="V42" s="34">
        <f>+S42</f>
        <v>-692975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-3806291</v>
      </c>
      <c r="D43" s="44">
        <f t="shared" ref="D43:AA43" si="4">+D41+D42</f>
        <v>0</v>
      </c>
      <c r="E43" s="45">
        <f t="shared" si="4"/>
        <v>54720376</v>
      </c>
      <c r="F43" s="46">
        <f t="shared" si="4"/>
        <v>36832361</v>
      </c>
      <c r="G43" s="46">
        <f t="shared" si="4"/>
        <v>-331990</v>
      </c>
      <c r="H43" s="46">
        <f t="shared" si="4"/>
        <v>-377215</v>
      </c>
      <c r="I43" s="46">
        <f t="shared" si="4"/>
        <v>-413048</v>
      </c>
      <c r="J43" s="46">
        <f>+I43</f>
        <v>-413048</v>
      </c>
      <c r="K43" s="46">
        <f t="shared" si="4"/>
        <v>-677048</v>
      </c>
      <c r="L43" s="46">
        <f t="shared" si="4"/>
        <v>-677977</v>
      </c>
      <c r="M43" s="46">
        <f t="shared" si="4"/>
        <v>-692975</v>
      </c>
      <c r="N43" s="46">
        <f>+M43</f>
        <v>-692975</v>
      </c>
      <c r="O43" s="46">
        <f t="shared" si="4"/>
        <v>-692975</v>
      </c>
      <c r="P43" s="46">
        <f t="shared" si="4"/>
        <v>-692975</v>
      </c>
      <c r="Q43" s="46">
        <f t="shared" si="4"/>
        <v>-692975</v>
      </c>
      <c r="R43" s="46">
        <f>+Q43</f>
        <v>-692975</v>
      </c>
      <c r="S43" s="46">
        <f t="shared" si="4"/>
        <v>-692975</v>
      </c>
      <c r="T43" s="46">
        <f t="shared" si="4"/>
        <v>-692975</v>
      </c>
      <c r="U43" s="46">
        <f t="shared" si="4"/>
        <v>-692975</v>
      </c>
      <c r="V43" s="46">
        <f>+U43</f>
        <v>-692975</v>
      </c>
      <c r="W43" s="46">
        <f>+V43</f>
        <v>-692975</v>
      </c>
      <c r="X43" s="46">
        <f t="shared" si="4"/>
        <v>27624258</v>
      </c>
      <c r="Y43" s="46">
        <f t="shared" si="4"/>
        <v>-28317233</v>
      </c>
      <c r="Z43" s="47">
        <f>+IF(X43&lt;&gt;0,+(Y43/X43)*100,0)</f>
        <v>-102.50857416695138</v>
      </c>
      <c r="AA43" s="48">
        <f t="shared" si="4"/>
        <v>36832361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2178743</v>
      </c>
      <c r="D7" s="18"/>
      <c r="E7" s="19">
        <v>6984288</v>
      </c>
      <c r="F7" s="20">
        <v>6984288</v>
      </c>
      <c r="G7" s="20"/>
      <c r="H7" s="20"/>
      <c r="I7" s="20">
        <v>83247</v>
      </c>
      <c r="J7" s="20">
        <v>83247</v>
      </c>
      <c r="K7" s="20">
        <v>209940</v>
      </c>
      <c r="L7" s="20"/>
      <c r="M7" s="20">
        <v>233912</v>
      </c>
      <c r="N7" s="20">
        <v>443852</v>
      </c>
      <c r="O7" s="20">
        <v>384718</v>
      </c>
      <c r="P7" s="20">
        <v>284982</v>
      </c>
      <c r="Q7" s="20">
        <v>266467</v>
      </c>
      <c r="R7" s="20">
        <v>936167</v>
      </c>
      <c r="S7" s="20"/>
      <c r="T7" s="20"/>
      <c r="U7" s="20"/>
      <c r="V7" s="20"/>
      <c r="W7" s="20">
        <v>1463266</v>
      </c>
      <c r="X7" s="20">
        <v>5238216</v>
      </c>
      <c r="Y7" s="20">
        <v>-3774950</v>
      </c>
      <c r="Z7" s="21">
        <v>-72.065565833864056</v>
      </c>
      <c r="AA7" s="22">
        <v>6984288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305465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-265847</v>
      </c>
      <c r="D14" s="18"/>
      <c r="E14" s="19"/>
      <c r="F14" s="20"/>
      <c r="G14" s="20"/>
      <c r="H14" s="20"/>
      <c r="I14" s="20"/>
      <c r="J14" s="20"/>
      <c r="K14" s="20">
        <v>-60711</v>
      </c>
      <c r="L14" s="20"/>
      <c r="M14" s="20"/>
      <c r="N14" s="20">
        <v>-60711</v>
      </c>
      <c r="O14" s="20"/>
      <c r="P14" s="20">
        <v>-1464</v>
      </c>
      <c r="Q14" s="20">
        <v>-104725</v>
      </c>
      <c r="R14" s="20">
        <v>-106189</v>
      </c>
      <c r="S14" s="20"/>
      <c r="T14" s="20"/>
      <c r="U14" s="20"/>
      <c r="V14" s="20"/>
      <c r="W14" s="20">
        <v>-166900</v>
      </c>
      <c r="X14" s="20"/>
      <c r="Y14" s="20">
        <v>-166900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2218361</v>
      </c>
      <c r="D17" s="26">
        <f>SUM(D6:D16)</f>
        <v>0</v>
      </c>
      <c r="E17" s="27">
        <f t="shared" si="0"/>
        <v>6984288</v>
      </c>
      <c r="F17" s="28">
        <f t="shared" si="0"/>
        <v>6984288</v>
      </c>
      <c r="G17" s="28">
        <f t="shared" si="0"/>
        <v>0</v>
      </c>
      <c r="H17" s="28">
        <f t="shared" si="0"/>
        <v>0</v>
      </c>
      <c r="I17" s="28">
        <f t="shared" si="0"/>
        <v>83247</v>
      </c>
      <c r="J17" s="28">
        <f t="shared" si="0"/>
        <v>83247</v>
      </c>
      <c r="K17" s="28">
        <f t="shared" si="0"/>
        <v>149229</v>
      </c>
      <c r="L17" s="28">
        <f t="shared" si="0"/>
        <v>0</v>
      </c>
      <c r="M17" s="28">
        <f t="shared" si="0"/>
        <v>233912</v>
      </c>
      <c r="N17" s="28">
        <f t="shared" si="0"/>
        <v>383141</v>
      </c>
      <c r="O17" s="28">
        <f t="shared" si="0"/>
        <v>384718</v>
      </c>
      <c r="P17" s="28">
        <f t="shared" si="0"/>
        <v>283518</v>
      </c>
      <c r="Q17" s="28">
        <f t="shared" si="0"/>
        <v>161742</v>
      </c>
      <c r="R17" s="28">
        <f t="shared" si="0"/>
        <v>829978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1296366</v>
      </c>
      <c r="X17" s="28">
        <f t="shared" si="0"/>
        <v>5238216</v>
      </c>
      <c r="Y17" s="28">
        <f t="shared" si="0"/>
        <v>-3941850</v>
      </c>
      <c r="Z17" s="29">
        <f>+IF(X17&lt;&gt;0,+(Y17/X17)*100,0)</f>
        <v>-75.251765104760864</v>
      </c>
      <c r="AA17" s="30">
        <f>SUM(AA6:AA16)</f>
        <v>6984288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2218361</v>
      </c>
      <c r="D41" s="32">
        <f>+D17+D30+D39</f>
        <v>0</v>
      </c>
      <c r="E41" s="33">
        <f t="shared" si="3"/>
        <v>6984288</v>
      </c>
      <c r="F41" s="34">
        <f t="shared" si="3"/>
        <v>6984288</v>
      </c>
      <c r="G41" s="34">
        <f t="shared" si="3"/>
        <v>0</v>
      </c>
      <c r="H41" s="34">
        <f t="shared" si="3"/>
        <v>0</v>
      </c>
      <c r="I41" s="34">
        <f t="shared" si="3"/>
        <v>83247</v>
      </c>
      <c r="J41" s="34">
        <f t="shared" si="3"/>
        <v>83247</v>
      </c>
      <c r="K41" s="34">
        <f t="shared" si="3"/>
        <v>149229</v>
      </c>
      <c r="L41" s="34">
        <f t="shared" si="3"/>
        <v>0</v>
      </c>
      <c r="M41" s="34">
        <f t="shared" si="3"/>
        <v>233912</v>
      </c>
      <c r="N41" s="34">
        <f t="shared" si="3"/>
        <v>383141</v>
      </c>
      <c r="O41" s="34">
        <f t="shared" si="3"/>
        <v>384718</v>
      </c>
      <c r="P41" s="34">
        <f t="shared" si="3"/>
        <v>283518</v>
      </c>
      <c r="Q41" s="34">
        <f t="shared" si="3"/>
        <v>161742</v>
      </c>
      <c r="R41" s="34">
        <f t="shared" si="3"/>
        <v>829978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1296366</v>
      </c>
      <c r="X41" s="34">
        <f t="shared" si="3"/>
        <v>5238216</v>
      </c>
      <c r="Y41" s="34">
        <f t="shared" si="3"/>
        <v>-3941850</v>
      </c>
      <c r="Z41" s="35">
        <f>+IF(X41&lt;&gt;0,+(Y41/X41)*100,0)</f>
        <v>-75.251765104760864</v>
      </c>
      <c r="AA41" s="36">
        <f>+AA17+AA30+AA39</f>
        <v>6984288</v>
      </c>
    </row>
    <row r="42" spans="1:27" x14ac:dyDescent="0.25">
      <c r="A42" s="23" t="s">
        <v>63</v>
      </c>
      <c r="B42" s="17" t="s">
        <v>64</v>
      </c>
      <c r="C42" s="32">
        <v>17795190</v>
      </c>
      <c r="D42" s="32"/>
      <c r="E42" s="33">
        <v>-17795190</v>
      </c>
      <c r="F42" s="34">
        <v>-17795190</v>
      </c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83247</v>
      </c>
      <c r="L42" s="34">
        <f>+K43+L60</f>
        <v>232476</v>
      </c>
      <c r="M42" s="34">
        <f>+L43+M60</f>
        <v>232476</v>
      </c>
      <c r="N42" s="34">
        <f>+K42</f>
        <v>83247</v>
      </c>
      <c r="O42" s="34">
        <f>+M43+O60</f>
        <v>466388</v>
      </c>
      <c r="P42" s="34">
        <f>+O43+P60</f>
        <v>851106</v>
      </c>
      <c r="Q42" s="34">
        <f>+P43+Q60</f>
        <v>1134624</v>
      </c>
      <c r="R42" s="34">
        <f>+O42</f>
        <v>466388</v>
      </c>
      <c r="S42" s="34">
        <f>+Q43+S60</f>
        <v>1296366</v>
      </c>
      <c r="T42" s="34">
        <f>+S43+T60</f>
        <v>1296366</v>
      </c>
      <c r="U42" s="34">
        <f>+T43+U60</f>
        <v>1296366</v>
      </c>
      <c r="V42" s="34">
        <f>+S42</f>
        <v>1296366</v>
      </c>
      <c r="W42" s="34">
        <f>+G42</f>
        <v>0</v>
      </c>
      <c r="X42" s="34">
        <v>-17795190</v>
      </c>
      <c r="Y42" s="34">
        <f>+W42-X42</f>
        <v>17795190</v>
      </c>
      <c r="Z42" s="35">
        <f>+IF(X42&lt;&gt;0,+(Y42/X42)*100,0)</f>
        <v>-100</v>
      </c>
      <c r="AA42" s="36">
        <v>-17795190</v>
      </c>
    </row>
    <row r="43" spans="1:27" x14ac:dyDescent="0.25">
      <c r="A43" s="42" t="s">
        <v>65</v>
      </c>
      <c r="B43" s="43" t="s">
        <v>64</v>
      </c>
      <c r="C43" s="44">
        <f>+C41+C42</f>
        <v>20013551</v>
      </c>
      <c r="D43" s="44">
        <f t="shared" ref="D43:AA43" si="4">+D41+D42</f>
        <v>0</v>
      </c>
      <c r="E43" s="45">
        <f t="shared" si="4"/>
        <v>-10810902</v>
      </c>
      <c r="F43" s="46">
        <f t="shared" si="4"/>
        <v>-10810902</v>
      </c>
      <c r="G43" s="46">
        <f t="shared" si="4"/>
        <v>0</v>
      </c>
      <c r="H43" s="46">
        <f t="shared" si="4"/>
        <v>0</v>
      </c>
      <c r="I43" s="46">
        <f t="shared" si="4"/>
        <v>83247</v>
      </c>
      <c r="J43" s="46">
        <f>+I43</f>
        <v>83247</v>
      </c>
      <c r="K43" s="46">
        <f t="shared" si="4"/>
        <v>232476</v>
      </c>
      <c r="L43" s="46">
        <f t="shared" si="4"/>
        <v>232476</v>
      </c>
      <c r="M43" s="46">
        <f t="shared" si="4"/>
        <v>466388</v>
      </c>
      <c r="N43" s="46">
        <f>+M43</f>
        <v>466388</v>
      </c>
      <c r="O43" s="46">
        <f t="shared" si="4"/>
        <v>851106</v>
      </c>
      <c r="P43" s="46">
        <f t="shared" si="4"/>
        <v>1134624</v>
      </c>
      <c r="Q43" s="46">
        <f t="shared" si="4"/>
        <v>1296366</v>
      </c>
      <c r="R43" s="46">
        <f>+Q43</f>
        <v>1296366</v>
      </c>
      <c r="S43" s="46">
        <f t="shared" si="4"/>
        <v>1296366</v>
      </c>
      <c r="T43" s="46">
        <f t="shared" si="4"/>
        <v>1296366</v>
      </c>
      <c r="U43" s="46">
        <f t="shared" si="4"/>
        <v>1296366</v>
      </c>
      <c r="V43" s="46">
        <f>+U43</f>
        <v>1296366</v>
      </c>
      <c r="W43" s="46">
        <f>+V43</f>
        <v>1296366</v>
      </c>
      <c r="X43" s="46">
        <f t="shared" si="4"/>
        <v>-12556974</v>
      </c>
      <c r="Y43" s="46">
        <f t="shared" si="4"/>
        <v>13853340</v>
      </c>
      <c r="Z43" s="47">
        <f>+IF(X43&lt;&gt;0,+(Y43/X43)*100,0)</f>
        <v>-110.32387261453276</v>
      </c>
      <c r="AA43" s="48">
        <f t="shared" si="4"/>
        <v>-10810902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22811</v>
      </c>
      <c r="F7" s="20">
        <v>22811</v>
      </c>
      <c r="G7" s="20">
        <v>26696</v>
      </c>
      <c r="H7" s="20">
        <v>59584</v>
      </c>
      <c r="I7" s="20">
        <v>36659</v>
      </c>
      <c r="J7" s="20">
        <v>122939</v>
      </c>
      <c r="K7" s="20">
        <v>95757</v>
      </c>
      <c r="L7" s="20">
        <v>62370</v>
      </c>
      <c r="M7" s="20">
        <v>37722</v>
      </c>
      <c r="N7" s="20">
        <v>195849</v>
      </c>
      <c r="O7" s="20">
        <v>29112</v>
      </c>
      <c r="P7" s="20">
        <v>27192</v>
      </c>
      <c r="Q7" s="20">
        <v>43163</v>
      </c>
      <c r="R7" s="20">
        <v>99467</v>
      </c>
      <c r="S7" s="20"/>
      <c r="T7" s="20"/>
      <c r="U7" s="20"/>
      <c r="V7" s="20"/>
      <c r="W7" s="20">
        <v>418255</v>
      </c>
      <c r="X7" s="20">
        <v>17109</v>
      </c>
      <c r="Y7" s="20">
        <v>401146</v>
      </c>
      <c r="Z7" s="21">
        <v>2344.6490151382313</v>
      </c>
      <c r="AA7" s="22">
        <v>22811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>
        <v>4000000</v>
      </c>
      <c r="L9" s="20"/>
      <c r="M9" s="20"/>
      <c r="N9" s="20">
        <v>4000000</v>
      </c>
      <c r="O9" s="20"/>
      <c r="P9" s="20"/>
      <c r="Q9" s="20"/>
      <c r="R9" s="20"/>
      <c r="S9" s="20"/>
      <c r="T9" s="20"/>
      <c r="U9" s="20"/>
      <c r="V9" s="20"/>
      <c r="W9" s="20">
        <v>4000000</v>
      </c>
      <c r="X9" s="20"/>
      <c r="Y9" s="20">
        <v>4000000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>
        <v>1098</v>
      </c>
      <c r="H11" s="20">
        <v>6998</v>
      </c>
      <c r="I11" s="20">
        <v>717</v>
      </c>
      <c r="J11" s="20">
        <v>8813</v>
      </c>
      <c r="K11" s="20">
        <v>19913</v>
      </c>
      <c r="L11" s="20">
        <v>2594</v>
      </c>
      <c r="M11" s="20">
        <v>1320</v>
      </c>
      <c r="N11" s="20">
        <v>23827</v>
      </c>
      <c r="O11" s="20">
        <v>1941</v>
      </c>
      <c r="P11" s="20">
        <v>1531</v>
      </c>
      <c r="Q11" s="20">
        <v>1797</v>
      </c>
      <c r="R11" s="20">
        <v>5269</v>
      </c>
      <c r="S11" s="20"/>
      <c r="T11" s="20"/>
      <c r="U11" s="20"/>
      <c r="V11" s="20"/>
      <c r="W11" s="20">
        <v>37909</v>
      </c>
      <c r="X11" s="20"/>
      <c r="Y11" s="20">
        <v>37909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-3881383</v>
      </c>
      <c r="F14" s="20">
        <v>-3881383</v>
      </c>
      <c r="G14" s="20"/>
      <c r="H14" s="20">
        <v>-499470</v>
      </c>
      <c r="I14" s="20">
        <v>-874</v>
      </c>
      <c r="J14" s="20">
        <v>-500344</v>
      </c>
      <c r="K14" s="20"/>
      <c r="L14" s="20"/>
      <c r="M14" s="20">
        <v>-680904</v>
      </c>
      <c r="N14" s="20">
        <v>-680904</v>
      </c>
      <c r="O14" s="20"/>
      <c r="P14" s="20"/>
      <c r="Q14" s="20"/>
      <c r="R14" s="20"/>
      <c r="S14" s="20"/>
      <c r="T14" s="20"/>
      <c r="U14" s="20"/>
      <c r="V14" s="20"/>
      <c r="W14" s="20">
        <v>-1181248</v>
      </c>
      <c r="X14" s="20">
        <v>-2911041</v>
      </c>
      <c r="Y14" s="20">
        <v>1729793</v>
      </c>
      <c r="Z14" s="21">
        <v>-59.421801341856742</v>
      </c>
      <c r="AA14" s="22">
        <v>-3881383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-3858572</v>
      </c>
      <c r="F17" s="28">
        <f t="shared" si="0"/>
        <v>-3858572</v>
      </c>
      <c r="G17" s="28">
        <f t="shared" si="0"/>
        <v>27794</v>
      </c>
      <c r="H17" s="28">
        <f t="shared" si="0"/>
        <v>-432888</v>
      </c>
      <c r="I17" s="28">
        <f t="shared" si="0"/>
        <v>36502</v>
      </c>
      <c r="J17" s="28">
        <f t="shared" si="0"/>
        <v>-368592</v>
      </c>
      <c r="K17" s="28">
        <f t="shared" si="0"/>
        <v>4115670</v>
      </c>
      <c r="L17" s="28">
        <f t="shared" si="0"/>
        <v>64964</v>
      </c>
      <c r="M17" s="28">
        <f t="shared" si="0"/>
        <v>-641862</v>
      </c>
      <c r="N17" s="28">
        <f t="shared" si="0"/>
        <v>3538772</v>
      </c>
      <c r="O17" s="28">
        <f t="shared" si="0"/>
        <v>31053</v>
      </c>
      <c r="P17" s="28">
        <f t="shared" si="0"/>
        <v>28723</v>
      </c>
      <c r="Q17" s="28">
        <f t="shared" si="0"/>
        <v>44960</v>
      </c>
      <c r="R17" s="28">
        <f t="shared" si="0"/>
        <v>104736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3274916</v>
      </c>
      <c r="X17" s="28">
        <f t="shared" si="0"/>
        <v>-2893932</v>
      </c>
      <c r="Y17" s="28">
        <f t="shared" si="0"/>
        <v>6168848</v>
      </c>
      <c r="Z17" s="29">
        <f>+IF(X17&lt;&gt;0,+(Y17/X17)*100,0)</f>
        <v>-213.16492578263762</v>
      </c>
      <c r="AA17" s="30">
        <f>SUM(AA6:AA16)</f>
        <v>-3858572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-3858572</v>
      </c>
      <c r="F41" s="34">
        <f t="shared" si="3"/>
        <v>-3858572</v>
      </c>
      <c r="G41" s="34">
        <f t="shared" si="3"/>
        <v>27794</v>
      </c>
      <c r="H41" s="34">
        <f t="shared" si="3"/>
        <v>-432888</v>
      </c>
      <c r="I41" s="34">
        <f t="shared" si="3"/>
        <v>36502</v>
      </c>
      <c r="J41" s="34">
        <f t="shared" si="3"/>
        <v>-368592</v>
      </c>
      <c r="K41" s="34">
        <f t="shared" si="3"/>
        <v>4115670</v>
      </c>
      <c r="L41" s="34">
        <f t="shared" si="3"/>
        <v>64964</v>
      </c>
      <c r="M41" s="34">
        <f t="shared" si="3"/>
        <v>-641862</v>
      </c>
      <c r="N41" s="34">
        <f t="shared" si="3"/>
        <v>3538772</v>
      </c>
      <c r="O41" s="34">
        <f t="shared" si="3"/>
        <v>31053</v>
      </c>
      <c r="P41" s="34">
        <f t="shared" si="3"/>
        <v>28723</v>
      </c>
      <c r="Q41" s="34">
        <f t="shared" si="3"/>
        <v>44960</v>
      </c>
      <c r="R41" s="34">
        <f t="shared" si="3"/>
        <v>104736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3274916</v>
      </c>
      <c r="X41" s="34">
        <f t="shared" si="3"/>
        <v>-2893932</v>
      </c>
      <c r="Y41" s="34">
        <f t="shared" si="3"/>
        <v>6168848</v>
      </c>
      <c r="Z41" s="35">
        <f>+IF(X41&lt;&gt;0,+(Y41/X41)*100,0)</f>
        <v>-213.16492578263762</v>
      </c>
      <c r="AA41" s="36">
        <f>+AA17+AA30+AA39</f>
        <v>-3858572</v>
      </c>
    </row>
    <row r="42" spans="1:27" x14ac:dyDescent="0.25">
      <c r="A42" s="23" t="s">
        <v>63</v>
      </c>
      <c r="B42" s="17" t="s">
        <v>64</v>
      </c>
      <c r="C42" s="32"/>
      <c r="D42" s="32"/>
      <c r="E42" s="33">
        <v>-14634595</v>
      </c>
      <c r="F42" s="34">
        <v>-14634595</v>
      </c>
      <c r="G42" s="34">
        <v>-7917333</v>
      </c>
      <c r="H42" s="34">
        <f>+G43+H60</f>
        <v>-7889539</v>
      </c>
      <c r="I42" s="34">
        <f>+H43+I60</f>
        <v>-8322427</v>
      </c>
      <c r="J42" s="34">
        <f>+G42</f>
        <v>-7917333</v>
      </c>
      <c r="K42" s="34">
        <f>+I43+K60</f>
        <v>-8285925</v>
      </c>
      <c r="L42" s="34">
        <f>+K43+L60</f>
        <v>-4170255</v>
      </c>
      <c r="M42" s="34">
        <f>+L43+M60</f>
        <v>-4105291</v>
      </c>
      <c r="N42" s="34">
        <f>+K42</f>
        <v>-8285925</v>
      </c>
      <c r="O42" s="34">
        <f>+M43+O60</f>
        <v>-4747153</v>
      </c>
      <c r="P42" s="34">
        <f>+O43+P60</f>
        <v>-4716100</v>
      </c>
      <c r="Q42" s="34">
        <f>+P43+Q60</f>
        <v>-4687377</v>
      </c>
      <c r="R42" s="34">
        <f>+O42</f>
        <v>-4747153</v>
      </c>
      <c r="S42" s="34">
        <f>+Q43+S60</f>
        <v>-4642417</v>
      </c>
      <c r="T42" s="34">
        <f>+S43+T60</f>
        <v>-4642417</v>
      </c>
      <c r="U42" s="34">
        <f>+T43+U60</f>
        <v>-4642417</v>
      </c>
      <c r="V42" s="34">
        <f>+S42</f>
        <v>-4642417</v>
      </c>
      <c r="W42" s="34">
        <f>+G42</f>
        <v>-7917333</v>
      </c>
      <c r="X42" s="34">
        <v>-14634595</v>
      </c>
      <c r="Y42" s="34">
        <f>+W42-X42</f>
        <v>6717262</v>
      </c>
      <c r="Z42" s="35">
        <f>+IF(X42&lt;&gt;0,+(Y42/X42)*100,0)</f>
        <v>-45.899883119416693</v>
      </c>
      <c r="AA42" s="36">
        <v>-14634595</v>
      </c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-18493167</v>
      </c>
      <c r="F43" s="46">
        <f t="shared" si="4"/>
        <v>-18493167</v>
      </c>
      <c r="G43" s="46">
        <f t="shared" si="4"/>
        <v>-7889539</v>
      </c>
      <c r="H43" s="46">
        <f t="shared" si="4"/>
        <v>-8322427</v>
      </c>
      <c r="I43" s="46">
        <f t="shared" si="4"/>
        <v>-8285925</v>
      </c>
      <c r="J43" s="46">
        <f>+I43</f>
        <v>-8285925</v>
      </c>
      <c r="K43" s="46">
        <f t="shared" si="4"/>
        <v>-4170255</v>
      </c>
      <c r="L43" s="46">
        <f t="shared" si="4"/>
        <v>-4105291</v>
      </c>
      <c r="M43" s="46">
        <f t="shared" si="4"/>
        <v>-4747153</v>
      </c>
      <c r="N43" s="46">
        <f>+M43</f>
        <v>-4747153</v>
      </c>
      <c r="O43" s="46">
        <f t="shared" si="4"/>
        <v>-4716100</v>
      </c>
      <c r="P43" s="46">
        <f t="shared" si="4"/>
        <v>-4687377</v>
      </c>
      <c r="Q43" s="46">
        <f t="shared" si="4"/>
        <v>-4642417</v>
      </c>
      <c r="R43" s="46">
        <f>+Q43</f>
        <v>-4642417</v>
      </c>
      <c r="S43" s="46">
        <f t="shared" si="4"/>
        <v>-4642417</v>
      </c>
      <c r="T43" s="46">
        <f t="shared" si="4"/>
        <v>-4642417</v>
      </c>
      <c r="U43" s="46">
        <f t="shared" si="4"/>
        <v>-4642417</v>
      </c>
      <c r="V43" s="46">
        <f>+U43</f>
        <v>-4642417</v>
      </c>
      <c r="W43" s="46">
        <f>+V43</f>
        <v>-4642417</v>
      </c>
      <c r="X43" s="46">
        <f t="shared" si="4"/>
        <v>-17528527</v>
      </c>
      <c r="Y43" s="46">
        <f t="shared" si="4"/>
        <v>12886110</v>
      </c>
      <c r="Z43" s="47">
        <f>+IF(X43&lt;&gt;0,+(Y43/X43)*100,0)</f>
        <v>-73.515076309606613</v>
      </c>
      <c r="AA43" s="48">
        <f t="shared" si="4"/>
        <v>-18493167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-7917333</v>
      </c>
      <c r="J60">
        <v>-7917333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13001744</v>
      </c>
      <c r="F7" s="20">
        <v>6676171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5007132</v>
      </c>
      <c r="Y7" s="20">
        <v>-5007132</v>
      </c>
      <c r="Z7" s="21">
        <v>-100</v>
      </c>
      <c r="AA7" s="22">
        <v>6676171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-9661791</v>
      </c>
      <c r="F14" s="20">
        <v>-9169491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-6877125</v>
      </c>
      <c r="Y14" s="20">
        <v>6877125</v>
      </c>
      <c r="Z14" s="21">
        <v>-100</v>
      </c>
      <c r="AA14" s="22">
        <v>-9169491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3339953</v>
      </c>
      <c r="F17" s="28">
        <f t="shared" si="0"/>
        <v>-2493320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-1869993</v>
      </c>
      <c r="Y17" s="28">
        <f t="shared" si="0"/>
        <v>1869993</v>
      </c>
      <c r="Z17" s="29">
        <f>+IF(X17&lt;&gt;0,+(Y17/X17)*100,0)</f>
        <v>-100</v>
      </c>
      <c r="AA17" s="30">
        <f>SUM(AA6:AA16)</f>
        <v>-2493320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3339953</v>
      </c>
      <c r="F41" s="34">
        <f t="shared" si="3"/>
        <v>-2493320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-1869993</v>
      </c>
      <c r="Y41" s="34">
        <f t="shared" si="3"/>
        <v>1869993</v>
      </c>
      <c r="Z41" s="35">
        <f>+IF(X41&lt;&gt;0,+(Y41/X41)*100,0)</f>
        <v>-100</v>
      </c>
      <c r="AA41" s="36">
        <f>+AA17+AA30+AA39</f>
        <v>-2493320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3339953</v>
      </c>
      <c r="F43" s="46">
        <f t="shared" si="4"/>
        <v>-2493320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-1869993</v>
      </c>
      <c r="Y43" s="46">
        <f t="shared" si="4"/>
        <v>1869993</v>
      </c>
      <c r="Z43" s="47">
        <f>+IF(X43&lt;&gt;0,+(Y43/X43)*100,0)</f>
        <v>-100</v>
      </c>
      <c r="AA43" s="48">
        <f t="shared" si="4"/>
        <v>-2493320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218766399</v>
      </c>
      <c r="F9" s="20">
        <v>218766399</v>
      </c>
      <c r="G9" s="20">
        <v>1830000</v>
      </c>
      <c r="H9" s="20"/>
      <c r="I9" s="20">
        <v>-251954</v>
      </c>
      <c r="J9" s="20">
        <v>1578046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1578046</v>
      </c>
      <c r="X9" s="20">
        <v>164074806</v>
      </c>
      <c r="Y9" s="20">
        <v>-162496760</v>
      </c>
      <c r="Z9" s="21">
        <v>-99.038215532005566</v>
      </c>
      <c r="AA9" s="22">
        <v>218766399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737767450</v>
      </c>
      <c r="F10" s="20">
        <v>737767450</v>
      </c>
      <c r="G10" s="20">
        <v>5662361</v>
      </c>
      <c r="H10" s="20">
        <v>-38859338</v>
      </c>
      <c r="I10" s="20">
        <v>-30821455</v>
      </c>
      <c r="J10" s="20">
        <v>-64018432</v>
      </c>
      <c r="K10" s="20">
        <v>25033981</v>
      </c>
      <c r="L10" s="20"/>
      <c r="M10" s="20"/>
      <c r="N10" s="20">
        <v>25033981</v>
      </c>
      <c r="O10" s="20"/>
      <c r="P10" s="20"/>
      <c r="Q10" s="20"/>
      <c r="R10" s="20"/>
      <c r="S10" s="20"/>
      <c r="T10" s="20"/>
      <c r="U10" s="20"/>
      <c r="V10" s="20"/>
      <c r="W10" s="20">
        <v>-38984451</v>
      </c>
      <c r="X10" s="20">
        <v>553325589</v>
      </c>
      <c r="Y10" s="20">
        <v>-592310040</v>
      </c>
      <c r="Z10" s="21">
        <v>-107.04548131787197</v>
      </c>
      <c r="AA10" s="22">
        <v>737767450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-260622956</v>
      </c>
      <c r="F14" s="20">
        <v>-282763116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-212072346</v>
      </c>
      <c r="Y14" s="20">
        <v>212072346</v>
      </c>
      <c r="Z14" s="21">
        <v>-100</v>
      </c>
      <c r="AA14" s="22">
        <v>-282763116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>
        <v>-21000000</v>
      </c>
      <c r="F16" s="20">
        <v>-21000000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-15750000</v>
      </c>
      <c r="Y16" s="20">
        <v>15750000</v>
      </c>
      <c r="Z16" s="21">
        <v>-100</v>
      </c>
      <c r="AA16" s="22">
        <v>-21000000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674910893</v>
      </c>
      <c r="F17" s="28">
        <f t="shared" si="0"/>
        <v>652770733</v>
      </c>
      <c r="G17" s="28">
        <f t="shared" si="0"/>
        <v>7492361</v>
      </c>
      <c r="H17" s="28">
        <f t="shared" si="0"/>
        <v>-38859338</v>
      </c>
      <c r="I17" s="28">
        <f t="shared" si="0"/>
        <v>-31073409</v>
      </c>
      <c r="J17" s="28">
        <f t="shared" si="0"/>
        <v>-62440386</v>
      </c>
      <c r="K17" s="28">
        <f t="shared" si="0"/>
        <v>25033981</v>
      </c>
      <c r="L17" s="28">
        <f t="shared" si="0"/>
        <v>0</v>
      </c>
      <c r="M17" s="28">
        <f t="shared" si="0"/>
        <v>0</v>
      </c>
      <c r="N17" s="28">
        <f t="shared" si="0"/>
        <v>25033981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-37406405</v>
      </c>
      <c r="X17" s="28">
        <f t="shared" si="0"/>
        <v>489578049</v>
      </c>
      <c r="Y17" s="28">
        <f t="shared" si="0"/>
        <v>-526984454</v>
      </c>
      <c r="Z17" s="29">
        <f>+IF(X17&lt;&gt;0,+(Y17/X17)*100,0)</f>
        <v>-107.64053965989804</v>
      </c>
      <c r="AA17" s="30">
        <f>SUM(AA6:AA16)</f>
        <v>652770733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-636702983</v>
      </c>
      <c r="F28" s="20">
        <v>-636702983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-477527238</v>
      </c>
      <c r="Y28" s="20">
        <v>477527238</v>
      </c>
      <c r="Z28" s="21">
        <v>-100</v>
      </c>
      <c r="AA28" s="22">
        <v>-636702983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-636702983</v>
      </c>
      <c r="F30" s="28">
        <f t="shared" si="1"/>
        <v>-636702983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-477527238</v>
      </c>
      <c r="Y30" s="28">
        <f t="shared" si="1"/>
        <v>477527238</v>
      </c>
      <c r="Z30" s="29">
        <f>+IF(X30&lt;&gt;0,+(Y30/X30)*100,0)</f>
        <v>-100</v>
      </c>
      <c r="AA30" s="30">
        <f>SUM(AA21:AA29)</f>
        <v>-636702983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38207910</v>
      </c>
      <c r="F41" s="34">
        <f t="shared" si="3"/>
        <v>16067750</v>
      </c>
      <c r="G41" s="34">
        <f t="shared" si="3"/>
        <v>7492361</v>
      </c>
      <c r="H41" s="34">
        <f t="shared" si="3"/>
        <v>-38859338</v>
      </c>
      <c r="I41" s="34">
        <f t="shared" si="3"/>
        <v>-31073409</v>
      </c>
      <c r="J41" s="34">
        <f t="shared" si="3"/>
        <v>-62440386</v>
      </c>
      <c r="K41" s="34">
        <f t="shared" si="3"/>
        <v>25033981</v>
      </c>
      <c r="L41" s="34">
        <f t="shared" si="3"/>
        <v>0</v>
      </c>
      <c r="M41" s="34">
        <f t="shared" si="3"/>
        <v>0</v>
      </c>
      <c r="N41" s="34">
        <f t="shared" si="3"/>
        <v>25033981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-37406405</v>
      </c>
      <c r="X41" s="34">
        <f t="shared" si="3"/>
        <v>12050811</v>
      </c>
      <c r="Y41" s="34">
        <f t="shared" si="3"/>
        <v>-49457216</v>
      </c>
      <c r="Z41" s="35">
        <f>+IF(X41&lt;&gt;0,+(Y41/X41)*100,0)</f>
        <v>-410.40570630474582</v>
      </c>
      <c r="AA41" s="36">
        <f>+AA17+AA30+AA39</f>
        <v>16067750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7492361</v>
      </c>
      <c r="I42" s="34">
        <f>+H43+I60</f>
        <v>-31366977</v>
      </c>
      <c r="J42" s="34">
        <f>+G42</f>
        <v>0</v>
      </c>
      <c r="K42" s="34">
        <f>+I43+K60</f>
        <v>-62440386</v>
      </c>
      <c r="L42" s="34">
        <f>+K43+L60</f>
        <v>-37406405</v>
      </c>
      <c r="M42" s="34">
        <f>+L43+M60</f>
        <v>-37406405</v>
      </c>
      <c r="N42" s="34">
        <f>+K42</f>
        <v>-62440386</v>
      </c>
      <c r="O42" s="34">
        <f>+M43+O60</f>
        <v>-37406405</v>
      </c>
      <c r="P42" s="34">
        <f>+O43+P60</f>
        <v>-37406405</v>
      </c>
      <c r="Q42" s="34">
        <f>+P43+Q60</f>
        <v>-37406405</v>
      </c>
      <c r="R42" s="34">
        <f>+O42</f>
        <v>-37406405</v>
      </c>
      <c r="S42" s="34">
        <f>+Q43+S60</f>
        <v>-37406405</v>
      </c>
      <c r="T42" s="34">
        <f>+S43+T60</f>
        <v>-37406405</v>
      </c>
      <c r="U42" s="34">
        <f>+T43+U60</f>
        <v>-37406405</v>
      </c>
      <c r="V42" s="34">
        <f>+S42</f>
        <v>-37406405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38207910</v>
      </c>
      <c r="F43" s="46">
        <f t="shared" si="4"/>
        <v>16067750</v>
      </c>
      <c r="G43" s="46">
        <f t="shared" si="4"/>
        <v>7492361</v>
      </c>
      <c r="H43" s="46">
        <f t="shared" si="4"/>
        <v>-31366977</v>
      </c>
      <c r="I43" s="46">
        <f t="shared" si="4"/>
        <v>-62440386</v>
      </c>
      <c r="J43" s="46">
        <f>+I43</f>
        <v>-62440386</v>
      </c>
      <c r="K43" s="46">
        <f t="shared" si="4"/>
        <v>-37406405</v>
      </c>
      <c r="L43" s="46">
        <f t="shared" si="4"/>
        <v>-37406405</v>
      </c>
      <c r="M43" s="46">
        <f t="shared" si="4"/>
        <v>-37406405</v>
      </c>
      <c r="N43" s="46">
        <f>+M43</f>
        <v>-37406405</v>
      </c>
      <c r="O43" s="46">
        <f t="shared" si="4"/>
        <v>-37406405</v>
      </c>
      <c r="P43" s="46">
        <f t="shared" si="4"/>
        <v>-37406405</v>
      </c>
      <c r="Q43" s="46">
        <f t="shared" si="4"/>
        <v>-37406405</v>
      </c>
      <c r="R43" s="46">
        <f>+Q43</f>
        <v>-37406405</v>
      </c>
      <c r="S43" s="46">
        <f t="shared" si="4"/>
        <v>-37406405</v>
      </c>
      <c r="T43" s="46">
        <f t="shared" si="4"/>
        <v>-37406405</v>
      </c>
      <c r="U43" s="46">
        <f t="shared" si="4"/>
        <v>-37406405</v>
      </c>
      <c r="V43" s="46">
        <f>+U43</f>
        <v>-37406405</v>
      </c>
      <c r="W43" s="46">
        <f>+V43</f>
        <v>-37406405</v>
      </c>
      <c r="X43" s="46">
        <f t="shared" si="4"/>
        <v>12050811</v>
      </c>
      <c r="Y43" s="46">
        <f t="shared" si="4"/>
        <v>-49457216</v>
      </c>
      <c r="Z43" s="47">
        <f>+IF(X43&lt;&gt;0,+(Y43/X43)*100,0)</f>
        <v>-410.40570630474582</v>
      </c>
      <c r="AA43" s="48">
        <f t="shared" si="4"/>
        <v>16067750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>
        <v>1500000</v>
      </c>
      <c r="F36" s="20">
        <v>1500000</v>
      </c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>
        <v>1125000</v>
      </c>
      <c r="Y36" s="20">
        <v>-1125000</v>
      </c>
      <c r="Z36" s="21">
        <v>-100</v>
      </c>
      <c r="AA36" s="22">
        <v>1500000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1500000</v>
      </c>
      <c r="F39" s="28">
        <f t="shared" si="2"/>
        <v>1500000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1125000</v>
      </c>
      <c r="Y39" s="28">
        <f t="shared" si="2"/>
        <v>-1125000</v>
      </c>
      <c r="Z39" s="29">
        <f>+IF(X39&lt;&gt;0,+(Y39/X39)*100,0)</f>
        <v>-100</v>
      </c>
      <c r="AA39" s="30">
        <f>SUM(AA34:AA38)</f>
        <v>1500000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1500000</v>
      </c>
      <c r="F41" s="34">
        <f t="shared" si="3"/>
        <v>1500000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1125000</v>
      </c>
      <c r="Y41" s="34">
        <f t="shared" si="3"/>
        <v>-1125000</v>
      </c>
      <c r="Z41" s="35">
        <f>+IF(X41&lt;&gt;0,+(Y41/X41)*100,0)</f>
        <v>-100</v>
      </c>
      <c r="AA41" s="36">
        <f>+AA17+AA30+AA39</f>
        <v>1500000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1500000</v>
      </c>
      <c r="F43" s="46">
        <f t="shared" si="4"/>
        <v>1500000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1125000</v>
      </c>
      <c r="Y43" s="46">
        <f t="shared" si="4"/>
        <v>-1125000</v>
      </c>
      <c r="Z43" s="47">
        <f>+IF(X43&lt;&gt;0,+(Y43/X43)*100,0)</f>
        <v>-100</v>
      </c>
      <c r="AA43" s="48">
        <f t="shared" si="4"/>
        <v>1500000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123109611</v>
      </c>
      <c r="D7" s="18"/>
      <c r="E7" s="19">
        <v>116073828</v>
      </c>
      <c r="F7" s="20">
        <v>131547230</v>
      </c>
      <c r="G7" s="20">
        <v>13103941</v>
      </c>
      <c r="H7" s="20">
        <v>16272023</v>
      </c>
      <c r="I7" s="20">
        <v>20158944</v>
      </c>
      <c r="J7" s="20">
        <v>49534908</v>
      </c>
      <c r="K7" s="20">
        <v>17874173</v>
      </c>
      <c r="L7" s="20">
        <v>13401966</v>
      </c>
      <c r="M7" s="20">
        <v>12651834</v>
      </c>
      <c r="N7" s="20">
        <v>43927973</v>
      </c>
      <c r="O7" s="20">
        <v>14931015</v>
      </c>
      <c r="P7" s="20">
        <v>10140424</v>
      </c>
      <c r="Q7" s="20">
        <v>9342380</v>
      </c>
      <c r="R7" s="20">
        <v>34413819</v>
      </c>
      <c r="S7" s="20"/>
      <c r="T7" s="20"/>
      <c r="U7" s="20"/>
      <c r="V7" s="20"/>
      <c r="W7" s="20">
        <v>127876700</v>
      </c>
      <c r="X7" s="20">
        <v>99713704</v>
      </c>
      <c r="Y7" s="20">
        <v>28162996</v>
      </c>
      <c r="Z7" s="21">
        <v>28.243857032931004</v>
      </c>
      <c r="AA7" s="22">
        <v>131547230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28447307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67996000</v>
      </c>
      <c r="D10" s="18"/>
      <c r="E10" s="19">
        <v>102855000</v>
      </c>
      <c r="F10" s="20">
        <v>109120841</v>
      </c>
      <c r="G10" s="20">
        <v>30000000</v>
      </c>
      <c r="H10" s="20"/>
      <c r="I10" s="20"/>
      <c r="J10" s="20">
        <v>30000000</v>
      </c>
      <c r="K10" s="20"/>
      <c r="L10" s="20"/>
      <c r="M10" s="20">
        <v>20000000</v>
      </c>
      <c r="N10" s="20">
        <v>20000000</v>
      </c>
      <c r="O10" s="20"/>
      <c r="P10" s="20"/>
      <c r="Q10" s="20">
        <v>10855000</v>
      </c>
      <c r="R10" s="20">
        <v>10855000</v>
      </c>
      <c r="S10" s="20"/>
      <c r="T10" s="20"/>
      <c r="U10" s="20"/>
      <c r="V10" s="20"/>
      <c r="W10" s="20">
        <v>60855000</v>
      </c>
      <c r="X10" s="20">
        <v>81057400</v>
      </c>
      <c r="Y10" s="20">
        <v>-20202400</v>
      </c>
      <c r="Z10" s="21">
        <v>-24.92357267812686</v>
      </c>
      <c r="AA10" s="22">
        <v>109120841</v>
      </c>
    </row>
    <row r="11" spans="1:27" x14ac:dyDescent="0.25">
      <c r="A11" s="23" t="s">
        <v>40</v>
      </c>
      <c r="B11" s="17" t="s">
        <v>32</v>
      </c>
      <c r="C11" s="18">
        <v>1014091</v>
      </c>
      <c r="D11" s="18"/>
      <c r="E11" s="19">
        <v>24021084</v>
      </c>
      <c r="F11" s="20">
        <v>24021084</v>
      </c>
      <c r="G11" s="20">
        <v>120487</v>
      </c>
      <c r="H11" s="20">
        <v>197767</v>
      </c>
      <c r="I11" s="20">
        <v>55903</v>
      </c>
      <c r="J11" s="20">
        <v>374157</v>
      </c>
      <c r="K11" s="20">
        <v>163499</v>
      </c>
      <c r="L11" s="20">
        <v>149233</v>
      </c>
      <c r="M11" s="20">
        <v>104398</v>
      </c>
      <c r="N11" s="20">
        <v>417130</v>
      </c>
      <c r="O11" s="20">
        <v>161032</v>
      </c>
      <c r="P11" s="20">
        <v>73914</v>
      </c>
      <c r="Q11" s="20">
        <v>102922</v>
      </c>
      <c r="R11" s="20">
        <v>337868</v>
      </c>
      <c r="S11" s="20"/>
      <c r="T11" s="20"/>
      <c r="U11" s="20"/>
      <c r="V11" s="20"/>
      <c r="W11" s="20">
        <v>1129155</v>
      </c>
      <c r="X11" s="20">
        <v>17722525</v>
      </c>
      <c r="Y11" s="20">
        <v>-16593370</v>
      </c>
      <c r="Z11" s="21">
        <v>-93.628701327829972</v>
      </c>
      <c r="AA11" s="22">
        <v>24021084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-72447959</v>
      </c>
      <c r="F14" s="20">
        <v>-90629868</v>
      </c>
      <c r="G14" s="20"/>
      <c r="H14" s="20">
        <v>-3961021</v>
      </c>
      <c r="I14" s="20">
        <v>-4905863</v>
      </c>
      <c r="J14" s="20">
        <v>-8866884</v>
      </c>
      <c r="K14" s="20">
        <v>-700234</v>
      </c>
      <c r="L14" s="20">
        <v>-4074423</v>
      </c>
      <c r="M14" s="20">
        <v>-3738141</v>
      </c>
      <c r="N14" s="20">
        <v>-8512798</v>
      </c>
      <c r="O14" s="20">
        <v>-4281742</v>
      </c>
      <c r="P14" s="20">
        <v>-4804782</v>
      </c>
      <c r="Q14" s="20">
        <v>-1756098</v>
      </c>
      <c r="R14" s="20">
        <v>-10842622</v>
      </c>
      <c r="S14" s="20"/>
      <c r="T14" s="20"/>
      <c r="U14" s="20"/>
      <c r="V14" s="20"/>
      <c r="W14" s="20">
        <v>-28222304</v>
      </c>
      <c r="X14" s="20">
        <v>-49952727</v>
      </c>
      <c r="Y14" s="20">
        <v>21730423</v>
      </c>
      <c r="Z14" s="21">
        <v>-43.501975377640548</v>
      </c>
      <c r="AA14" s="22">
        <v>-90629868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220567009</v>
      </c>
      <c r="D17" s="26">
        <f>SUM(D6:D16)</f>
        <v>0</v>
      </c>
      <c r="E17" s="27">
        <f t="shared" si="0"/>
        <v>170501953</v>
      </c>
      <c r="F17" s="28">
        <f t="shared" si="0"/>
        <v>174059287</v>
      </c>
      <c r="G17" s="28">
        <f t="shared" si="0"/>
        <v>43224428</v>
      </c>
      <c r="H17" s="28">
        <f t="shared" si="0"/>
        <v>12508769</v>
      </c>
      <c r="I17" s="28">
        <f t="shared" si="0"/>
        <v>15308984</v>
      </c>
      <c r="J17" s="28">
        <f t="shared" si="0"/>
        <v>71042181</v>
      </c>
      <c r="K17" s="28">
        <f t="shared" si="0"/>
        <v>17337438</v>
      </c>
      <c r="L17" s="28">
        <f t="shared" si="0"/>
        <v>9476776</v>
      </c>
      <c r="M17" s="28">
        <f t="shared" si="0"/>
        <v>29018091</v>
      </c>
      <c r="N17" s="28">
        <f t="shared" si="0"/>
        <v>55832305</v>
      </c>
      <c r="O17" s="28">
        <f t="shared" si="0"/>
        <v>10810305</v>
      </c>
      <c r="P17" s="28">
        <f t="shared" si="0"/>
        <v>5409556</v>
      </c>
      <c r="Q17" s="28">
        <f t="shared" si="0"/>
        <v>18544204</v>
      </c>
      <c r="R17" s="28">
        <f t="shared" si="0"/>
        <v>34764065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161638551</v>
      </c>
      <c r="X17" s="28">
        <f t="shared" si="0"/>
        <v>148540902</v>
      </c>
      <c r="Y17" s="28">
        <f t="shared" si="0"/>
        <v>13097649</v>
      </c>
      <c r="Z17" s="29">
        <f>+IF(X17&lt;&gt;0,+(Y17/X17)*100,0)</f>
        <v>8.817537004050239</v>
      </c>
      <c r="AA17" s="30">
        <f>SUM(AA6:AA16)</f>
        <v>174059287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-89121139</v>
      </c>
      <c r="D28" s="18"/>
      <c r="E28" s="19">
        <v>-62490000</v>
      </c>
      <c r="F28" s="20">
        <v>-121403805</v>
      </c>
      <c r="G28" s="20">
        <v>-7998171</v>
      </c>
      <c r="H28" s="20"/>
      <c r="I28" s="20">
        <v>-11568243</v>
      </c>
      <c r="J28" s="20">
        <v>-19566414</v>
      </c>
      <c r="K28" s="20"/>
      <c r="L28" s="20">
        <v>-33251752</v>
      </c>
      <c r="M28" s="20">
        <v>-250471</v>
      </c>
      <c r="N28" s="20">
        <v>-33502223</v>
      </c>
      <c r="O28" s="20">
        <v>-17209613</v>
      </c>
      <c r="P28" s="20">
        <v>-3417039</v>
      </c>
      <c r="Q28" s="20">
        <v>-14104286</v>
      </c>
      <c r="R28" s="20">
        <v>-34730938</v>
      </c>
      <c r="S28" s="20"/>
      <c r="T28" s="20"/>
      <c r="U28" s="20"/>
      <c r="V28" s="20"/>
      <c r="W28" s="20">
        <v>-87799575</v>
      </c>
      <c r="X28" s="20">
        <v>-96420067</v>
      </c>
      <c r="Y28" s="20">
        <v>8620492</v>
      </c>
      <c r="Z28" s="21">
        <v>-8.9405579857147366</v>
      </c>
      <c r="AA28" s="22">
        <v>-121403805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-89121139</v>
      </c>
      <c r="D30" s="26">
        <f t="shared" ref="D30:Y30" si="1">SUM(D21:D29)</f>
        <v>0</v>
      </c>
      <c r="E30" s="27">
        <f t="shared" si="1"/>
        <v>-62490000</v>
      </c>
      <c r="F30" s="28">
        <f t="shared" si="1"/>
        <v>-121403805</v>
      </c>
      <c r="G30" s="28">
        <f t="shared" si="1"/>
        <v>-7998171</v>
      </c>
      <c r="H30" s="28">
        <f t="shared" si="1"/>
        <v>0</v>
      </c>
      <c r="I30" s="28">
        <f t="shared" si="1"/>
        <v>-11568243</v>
      </c>
      <c r="J30" s="28">
        <f t="shared" si="1"/>
        <v>-19566414</v>
      </c>
      <c r="K30" s="28">
        <f t="shared" si="1"/>
        <v>0</v>
      </c>
      <c r="L30" s="28">
        <f t="shared" si="1"/>
        <v>-33251752</v>
      </c>
      <c r="M30" s="28">
        <f t="shared" si="1"/>
        <v>-250471</v>
      </c>
      <c r="N30" s="28">
        <f t="shared" si="1"/>
        <v>-33502223</v>
      </c>
      <c r="O30" s="28">
        <f t="shared" si="1"/>
        <v>-17209613</v>
      </c>
      <c r="P30" s="28">
        <f t="shared" si="1"/>
        <v>-3417039</v>
      </c>
      <c r="Q30" s="28">
        <f t="shared" si="1"/>
        <v>-14104286</v>
      </c>
      <c r="R30" s="28">
        <f t="shared" si="1"/>
        <v>-34730938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-87799575</v>
      </c>
      <c r="X30" s="28">
        <f t="shared" si="1"/>
        <v>-96420067</v>
      </c>
      <c r="Y30" s="28">
        <f t="shared" si="1"/>
        <v>8620492</v>
      </c>
      <c r="Z30" s="29">
        <f>+IF(X30&lt;&gt;0,+(Y30/X30)*100,0)</f>
        <v>-8.9405579857147366</v>
      </c>
      <c r="AA30" s="30">
        <f>SUM(AA21:AA29)</f>
        <v>-121403805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131445870</v>
      </c>
      <c r="D41" s="32">
        <f>+D17+D30+D39</f>
        <v>0</v>
      </c>
      <c r="E41" s="33">
        <f t="shared" si="3"/>
        <v>108011953</v>
      </c>
      <c r="F41" s="34">
        <f t="shared" si="3"/>
        <v>52655482</v>
      </c>
      <c r="G41" s="34">
        <f t="shared" si="3"/>
        <v>35226257</v>
      </c>
      <c r="H41" s="34">
        <f t="shared" si="3"/>
        <v>12508769</v>
      </c>
      <c r="I41" s="34">
        <f t="shared" si="3"/>
        <v>3740741</v>
      </c>
      <c r="J41" s="34">
        <f t="shared" si="3"/>
        <v>51475767</v>
      </c>
      <c r="K41" s="34">
        <f t="shared" si="3"/>
        <v>17337438</v>
      </c>
      <c r="L41" s="34">
        <f t="shared" si="3"/>
        <v>-23774976</v>
      </c>
      <c r="M41" s="34">
        <f t="shared" si="3"/>
        <v>28767620</v>
      </c>
      <c r="N41" s="34">
        <f t="shared" si="3"/>
        <v>22330082</v>
      </c>
      <c r="O41" s="34">
        <f t="shared" si="3"/>
        <v>-6399308</v>
      </c>
      <c r="P41" s="34">
        <f t="shared" si="3"/>
        <v>1992517</v>
      </c>
      <c r="Q41" s="34">
        <f t="shared" si="3"/>
        <v>4439918</v>
      </c>
      <c r="R41" s="34">
        <f t="shared" si="3"/>
        <v>33127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73838976</v>
      </c>
      <c r="X41" s="34">
        <f t="shared" si="3"/>
        <v>52120835</v>
      </c>
      <c r="Y41" s="34">
        <f t="shared" si="3"/>
        <v>21718141</v>
      </c>
      <c r="Z41" s="35">
        <f>+IF(X41&lt;&gt;0,+(Y41/X41)*100,0)</f>
        <v>41.668827830559508</v>
      </c>
      <c r="AA41" s="36">
        <f>+AA17+AA30+AA39</f>
        <v>52655482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35226257</v>
      </c>
      <c r="I42" s="34">
        <f>+H43+I60</f>
        <v>47735026</v>
      </c>
      <c r="J42" s="34">
        <f>+G42</f>
        <v>0</v>
      </c>
      <c r="K42" s="34">
        <f>+I43+K60</f>
        <v>51475767</v>
      </c>
      <c r="L42" s="34">
        <f>+K43+L60</f>
        <v>68813205</v>
      </c>
      <c r="M42" s="34">
        <f>+L43+M60</f>
        <v>45038229</v>
      </c>
      <c r="N42" s="34">
        <f>+K42</f>
        <v>51475767</v>
      </c>
      <c r="O42" s="34">
        <f>+M43+O60</f>
        <v>73805849</v>
      </c>
      <c r="P42" s="34">
        <f>+O43+P60</f>
        <v>67406541</v>
      </c>
      <c r="Q42" s="34">
        <f>+P43+Q60</f>
        <v>69399058</v>
      </c>
      <c r="R42" s="34">
        <f>+O42</f>
        <v>73805849</v>
      </c>
      <c r="S42" s="34">
        <f>+Q43+S60</f>
        <v>73838976</v>
      </c>
      <c r="T42" s="34">
        <f>+S43+T60</f>
        <v>73838976</v>
      </c>
      <c r="U42" s="34">
        <f>+T43+U60</f>
        <v>73838976</v>
      </c>
      <c r="V42" s="34">
        <f>+S42</f>
        <v>73838976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131445870</v>
      </c>
      <c r="D43" s="44">
        <f t="shared" ref="D43:AA43" si="4">+D41+D42</f>
        <v>0</v>
      </c>
      <c r="E43" s="45">
        <f t="shared" si="4"/>
        <v>108011953</v>
      </c>
      <c r="F43" s="46">
        <f t="shared" si="4"/>
        <v>52655482</v>
      </c>
      <c r="G43" s="46">
        <f t="shared" si="4"/>
        <v>35226257</v>
      </c>
      <c r="H43" s="46">
        <f t="shared" si="4"/>
        <v>47735026</v>
      </c>
      <c r="I43" s="46">
        <f t="shared" si="4"/>
        <v>51475767</v>
      </c>
      <c r="J43" s="46">
        <f>+I43</f>
        <v>51475767</v>
      </c>
      <c r="K43" s="46">
        <f t="shared" si="4"/>
        <v>68813205</v>
      </c>
      <c r="L43" s="46">
        <f t="shared" si="4"/>
        <v>45038229</v>
      </c>
      <c r="M43" s="46">
        <f t="shared" si="4"/>
        <v>73805849</v>
      </c>
      <c r="N43" s="46">
        <f>+M43</f>
        <v>73805849</v>
      </c>
      <c r="O43" s="46">
        <f t="shared" si="4"/>
        <v>67406541</v>
      </c>
      <c r="P43" s="46">
        <f t="shared" si="4"/>
        <v>69399058</v>
      </c>
      <c r="Q43" s="46">
        <f t="shared" si="4"/>
        <v>73838976</v>
      </c>
      <c r="R43" s="46">
        <f>+Q43</f>
        <v>73838976</v>
      </c>
      <c r="S43" s="46">
        <f t="shared" si="4"/>
        <v>73838976</v>
      </c>
      <c r="T43" s="46">
        <f t="shared" si="4"/>
        <v>73838976</v>
      </c>
      <c r="U43" s="46">
        <f t="shared" si="4"/>
        <v>73838976</v>
      </c>
      <c r="V43" s="46">
        <f>+U43</f>
        <v>73838976</v>
      </c>
      <c r="W43" s="46">
        <f>+V43</f>
        <v>73838976</v>
      </c>
      <c r="X43" s="46">
        <f t="shared" si="4"/>
        <v>52120835</v>
      </c>
      <c r="Y43" s="46">
        <f t="shared" si="4"/>
        <v>21718141</v>
      </c>
      <c r="Z43" s="47">
        <f>+IF(X43&lt;&gt;0,+(Y43/X43)*100,0)</f>
        <v>41.668827830559508</v>
      </c>
      <c r="AA43" s="48">
        <f t="shared" si="4"/>
        <v>52655482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291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3179758</v>
      </c>
      <c r="D36" s="18"/>
      <c r="E36" s="19">
        <v>1181280</v>
      </c>
      <c r="F36" s="20">
        <v>1299034</v>
      </c>
      <c r="G36" s="20">
        <v>435594</v>
      </c>
      <c r="H36" s="37">
        <v>106479</v>
      </c>
      <c r="I36" s="37">
        <v>923018</v>
      </c>
      <c r="J36" s="37">
        <v>1465091</v>
      </c>
      <c r="K36" s="20">
        <v>557376</v>
      </c>
      <c r="L36" s="20">
        <v>428016</v>
      </c>
      <c r="M36" s="20">
        <v>125572</v>
      </c>
      <c r="N36" s="20">
        <v>1110964</v>
      </c>
      <c r="O36" s="37">
        <v>-275965</v>
      </c>
      <c r="P36" s="37">
        <v>56384</v>
      </c>
      <c r="Q36" s="37">
        <v>710716</v>
      </c>
      <c r="R36" s="20">
        <v>491135</v>
      </c>
      <c r="S36" s="20"/>
      <c r="T36" s="20"/>
      <c r="U36" s="20"/>
      <c r="V36" s="37"/>
      <c r="W36" s="37">
        <v>3067190</v>
      </c>
      <c r="X36" s="37"/>
      <c r="Y36" s="20">
        <v>3067190</v>
      </c>
      <c r="Z36" s="21"/>
      <c r="AA36" s="22">
        <v>1299034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3179758</v>
      </c>
      <c r="D39" s="26">
        <f>SUM(D34:D38)</f>
        <v>0</v>
      </c>
      <c r="E39" s="27">
        <f t="shared" si="2"/>
        <v>1181280</v>
      </c>
      <c r="F39" s="28">
        <f t="shared" si="2"/>
        <v>1299034</v>
      </c>
      <c r="G39" s="28">
        <f t="shared" si="2"/>
        <v>435594</v>
      </c>
      <c r="H39" s="28">
        <f t="shared" si="2"/>
        <v>106479</v>
      </c>
      <c r="I39" s="28">
        <f t="shared" si="2"/>
        <v>923018</v>
      </c>
      <c r="J39" s="28">
        <f t="shared" si="2"/>
        <v>1465091</v>
      </c>
      <c r="K39" s="28">
        <f t="shared" si="2"/>
        <v>557376</v>
      </c>
      <c r="L39" s="28">
        <f t="shared" si="2"/>
        <v>428016</v>
      </c>
      <c r="M39" s="28">
        <f t="shared" si="2"/>
        <v>125572</v>
      </c>
      <c r="N39" s="28">
        <f t="shared" si="2"/>
        <v>1110964</v>
      </c>
      <c r="O39" s="28">
        <f t="shared" si="2"/>
        <v>-275965</v>
      </c>
      <c r="P39" s="28">
        <f t="shared" si="2"/>
        <v>56384</v>
      </c>
      <c r="Q39" s="28">
        <f t="shared" si="2"/>
        <v>710716</v>
      </c>
      <c r="R39" s="28">
        <f t="shared" si="2"/>
        <v>491135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3067190</v>
      </c>
      <c r="X39" s="28">
        <f t="shared" si="2"/>
        <v>0</v>
      </c>
      <c r="Y39" s="28">
        <f t="shared" si="2"/>
        <v>3067190</v>
      </c>
      <c r="Z39" s="29">
        <f>+IF(X39&lt;&gt;0,+(Y39/X39)*100,0)</f>
        <v>0</v>
      </c>
      <c r="AA39" s="30">
        <f>SUM(AA34:AA38)</f>
        <v>1299034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3179758</v>
      </c>
      <c r="D41" s="32">
        <f>+D17+D30+D39</f>
        <v>0</v>
      </c>
      <c r="E41" s="33">
        <f t="shared" si="3"/>
        <v>1181280</v>
      </c>
      <c r="F41" s="34">
        <f t="shared" si="3"/>
        <v>1299034</v>
      </c>
      <c r="G41" s="34">
        <f t="shared" si="3"/>
        <v>435594</v>
      </c>
      <c r="H41" s="34">
        <f t="shared" si="3"/>
        <v>106479</v>
      </c>
      <c r="I41" s="34">
        <f t="shared" si="3"/>
        <v>923018</v>
      </c>
      <c r="J41" s="34">
        <f t="shared" si="3"/>
        <v>1465091</v>
      </c>
      <c r="K41" s="34">
        <f t="shared" si="3"/>
        <v>557376</v>
      </c>
      <c r="L41" s="34">
        <f t="shared" si="3"/>
        <v>428016</v>
      </c>
      <c r="M41" s="34">
        <f t="shared" si="3"/>
        <v>125572</v>
      </c>
      <c r="N41" s="34">
        <f t="shared" si="3"/>
        <v>1110964</v>
      </c>
      <c r="O41" s="34">
        <f t="shared" si="3"/>
        <v>-275965</v>
      </c>
      <c r="P41" s="34">
        <f t="shared" si="3"/>
        <v>56384</v>
      </c>
      <c r="Q41" s="34">
        <f t="shared" si="3"/>
        <v>710716</v>
      </c>
      <c r="R41" s="34">
        <f t="shared" si="3"/>
        <v>491135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3067190</v>
      </c>
      <c r="X41" s="34">
        <f t="shared" si="3"/>
        <v>0</v>
      </c>
      <c r="Y41" s="34">
        <f t="shared" si="3"/>
        <v>3067190</v>
      </c>
      <c r="Z41" s="35">
        <f>+IF(X41&lt;&gt;0,+(Y41/X41)*100,0)</f>
        <v>0</v>
      </c>
      <c r="AA41" s="36">
        <f>+AA17+AA30+AA39</f>
        <v>1299034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435594</v>
      </c>
      <c r="I42" s="34">
        <f>+H43+I60</f>
        <v>542073</v>
      </c>
      <c r="J42" s="34">
        <f>+G42</f>
        <v>0</v>
      </c>
      <c r="K42" s="34">
        <f>+I43+K60</f>
        <v>1465091</v>
      </c>
      <c r="L42" s="34">
        <f>+K43+L60</f>
        <v>2022467</v>
      </c>
      <c r="M42" s="34">
        <f>+L43+M60</f>
        <v>2450483</v>
      </c>
      <c r="N42" s="34">
        <f>+K42</f>
        <v>1465091</v>
      </c>
      <c r="O42" s="34">
        <f>+M43+O60</f>
        <v>2576055</v>
      </c>
      <c r="P42" s="34">
        <f>+O43+P60</f>
        <v>2300090</v>
      </c>
      <c r="Q42" s="34">
        <f>+P43+Q60</f>
        <v>2356474</v>
      </c>
      <c r="R42" s="34">
        <f>+O42</f>
        <v>2576055</v>
      </c>
      <c r="S42" s="34">
        <f>+Q43+S60</f>
        <v>3067190</v>
      </c>
      <c r="T42" s="34">
        <f>+S43+T60</f>
        <v>3067190</v>
      </c>
      <c r="U42" s="34">
        <f>+T43+U60</f>
        <v>3067190</v>
      </c>
      <c r="V42" s="34">
        <f>+S42</f>
        <v>3067190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3179758</v>
      </c>
      <c r="D43" s="44">
        <f t="shared" ref="D43:AA43" si="4">+D41+D42</f>
        <v>0</v>
      </c>
      <c r="E43" s="45">
        <f t="shared" si="4"/>
        <v>1181280</v>
      </c>
      <c r="F43" s="46">
        <f t="shared" si="4"/>
        <v>1299034</v>
      </c>
      <c r="G43" s="46">
        <f t="shared" si="4"/>
        <v>435594</v>
      </c>
      <c r="H43" s="46">
        <f t="shared" si="4"/>
        <v>542073</v>
      </c>
      <c r="I43" s="46">
        <f t="shared" si="4"/>
        <v>1465091</v>
      </c>
      <c r="J43" s="46">
        <f>+I43</f>
        <v>1465091</v>
      </c>
      <c r="K43" s="46">
        <f t="shared" si="4"/>
        <v>2022467</v>
      </c>
      <c r="L43" s="46">
        <f t="shared" si="4"/>
        <v>2450483</v>
      </c>
      <c r="M43" s="46">
        <f t="shared" si="4"/>
        <v>2576055</v>
      </c>
      <c r="N43" s="46">
        <f>+M43</f>
        <v>2576055</v>
      </c>
      <c r="O43" s="46">
        <f t="shared" si="4"/>
        <v>2300090</v>
      </c>
      <c r="P43" s="46">
        <f t="shared" si="4"/>
        <v>2356474</v>
      </c>
      <c r="Q43" s="46">
        <f t="shared" si="4"/>
        <v>3067190</v>
      </c>
      <c r="R43" s="46">
        <f>+Q43</f>
        <v>3067190</v>
      </c>
      <c r="S43" s="46">
        <f t="shared" si="4"/>
        <v>3067190</v>
      </c>
      <c r="T43" s="46">
        <f t="shared" si="4"/>
        <v>3067190</v>
      </c>
      <c r="U43" s="46">
        <f t="shared" si="4"/>
        <v>3067190</v>
      </c>
      <c r="V43" s="46">
        <f>+U43</f>
        <v>3067190</v>
      </c>
      <c r="W43" s="46">
        <f>+V43</f>
        <v>3067190</v>
      </c>
      <c r="X43" s="46">
        <f t="shared" si="4"/>
        <v>0</v>
      </c>
      <c r="Y43" s="46">
        <f t="shared" si="4"/>
        <v>3067190</v>
      </c>
      <c r="Z43" s="47">
        <f>+IF(X43&lt;&gt;0,+(Y43/X43)*100,0)</f>
        <v>0</v>
      </c>
      <c r="AA43" s="48">
        <f t="shared" si="4"/>
        <v>1299034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29640097</v>
      </c>
      <c r="D7" s="18"/>
      <c r="E7" s="19">
        <v>42103837</v>
      </c>
      <c r="F7" s="20">
        <v>35541855</v>
      </c>
      <c r="G7" s="20">
        <v>2170000</v>
      </c>
      <c r="H7" s="20">
        <v>1858413</v>
      </c>
      <c r="I7" s="20">
        <v>1923602</v>
      </c>
      <c r="J7" s="20">
        <v>5952015</v>
      </c>
      <c r="K7" s="20">
        <v>1639822</v>
      </c>
      <c r="L7" s="20">
        <v>2029627</v>
      </c>
      <c r="M7" s="20">
        <v>3237660</v>
      </c>
      <c r="N7" s="20">
        <v>6907109</v>
      </c>
      <c r="O7" s="20">
        <v>2368282</v>
      </c>
      <c r="P7" s="20">
        <v>3610787</v>
      </c>
      <c r="Q7" s="20">
        <v>3435682</v>
      </c>
      <c r="R7" s="20">
        <v>9414751</v>
      </c>
      <c r="S7" s="20"/>
      <c r="T7" s="20"/>
      <c r="U7" s="20"/>
      <c r="V7" s="20"/>
      <c r="W7" s="20">
        <v>22273875</v>
      </c>
      <c r="X7" s="20">
        <v>26450013</v>
      </c>
      <c r="Y7" s="20">
        <v>-4176138</v>
      </c>
      <c r="Z7" s="21">
        <v>-15.788793752199668</v>
      </c>
      <c r="AA7" s="22">
        <v>35541855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734783</v>
      </c>
      <c r="F9" s="20">
        <v>950462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660186</v>
      </c>
      <c r="Y9" s="20">
        <v>-660186</v>
      </c>
      <c r="Z9" s="21">
        <v>-100</v>
      </c>
      <c r="AA9" s="22">
        <v>950462</v>
      </c>
    </row>
    <row r="10" spans="1:27" x14ac:dyDescent="0.25">
      <c r="A10" s="23" t="s">
        <v>39</v>
      </c>
      <c r="B10" s="17" t="s">
        <v>38</v>
      </c>
      <c r="C10" s="18">
        <v>4000000</v>
      </c>
      <c r="D10" s="18"/>
      <c r="E10" s="19">
        <v>2565217</v>
      </c>
      <c r="F10" s="20">
        <v>2565217</v>
      </c>
      <c r="G10" s="20"/>
      <c r="H10" s="20"/>
      <c r="I10" s="20"/>
      <c r="J10" s="20"/>
      <c r="K10" s="20"/>
      <c r="L10" s="20">
        <v>3300000</v>
      </c>
      <c r="M10" s="20"/>
      <c r="N10" s="20">
        <v>3300000</v>
      </c>
      <c r="O10" s="20"/>
      <c r="P10" s="20"/>
      <c r="Q10" s="20"/>
      <c r="R10" s="20"/>
      <c r="S10" s="20"/>
      <c r="T10" s="20"/>
      <c r="U10" s="20"/>
      <c r="V10" s="20"/>
      <c r="W10" s="20">
        <v>3300000</v>
      </c>
      <c r="X10" s="20">
        <v>1923912</v>
      </c>
      <c r="Y10" s="20">
        <v>1376088</v>
      </c>
      <c r="Z10" s="21">
        <v>71.525516759602311</v>
      </c>
      <c r="AA10" s="22">
        <v>2565217</v>
      </c>
    </row>
    <row r="11" spans="1:27" x14ac:dyDescent="0.25">
      <c r="A11" s="23" t="s">
        <v>40</v>
      </c>
      <c r="B11" s="17" t="s">
        <v>32</v>
      </c>
      <c r="C11" s="18">
        <v>286940</v>
      </c>
      <c r="D11" s="18"/>
      <c r="E11" s="19">
        <v>4534316</v>
      </c>
      <c r="F11" s="20">
        <v>3967529</v>
      </c>
      <c r="G11" s="20">
        <v>20633</v>
      </c>
      <c r="H11" s="20">
        <v>28506</v>
      </c>
      <c r="I11" s="20">
        <v>19981</v>
      </c>
      <c r="J11" s="20">
        <v>69120</v>
      </c>
      <c r="K11" s="20">
        <v>16680</v>
      </c>
      <c r="L11" s="20">
        <v>12415</v>
      </c>
      <c r="M11" s="20">
        <v>39967</v>
      </c>
      <c r="N11" s="20">
        <v>69062</v>
      </c>
      <c r="O11" s="20">
        <v>20958</v>
      </c>
      <c r="P11" s="20">
        <v>24098</v>
      </c>
      <c r="Q11" s="20">
        <v>47720</v>
      </c>
      <c r="R11" s="20">
        <v>92776</v>
      </c>
      <c r="S11" s="20"/>
      <c r="T11" s="20"/>
      <c r="U11" s="20"/>
      <c r="V11" s="20"/>
      <c r="W11" s="20">
        <v>230958</v>
      </c>
      <c r="X11" s="20">
        <v>2834469</v>
      </c>
      <c r="Y11" s="20">
        <v>-2603511</v>
      </c>
      <c r="Z11" s="21">
        <v>-91.851807163881489</v>
      </c>
      <c r="AA11" s="22">
        <v>3967529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-9943596</v>
      </c>
      <c r="D14" s="18"/>
      <c r="E14" s="19">
        <v>-11668791</v>
      </c>
      <c r="F14" s="20">
        <v>-13590908</v>
      </c>
      <c r="G14" s="20">
        <v>-2717785</v>
      </c>
      <c r="H14" s="20">
        <v>-2713879</v>
      </c>
      <c r="I14" s="20">
        <v>-1888538</v>
      </c>
      <c r="J14" s="20">
        <v>-7320202</v>
      </c>
      <c r="K14" s="20">
        <v>-3497970</v>
      </c>
      <c r="L14" s="20">
        <v>-2522955</v>
      </c>
      <c r="M14" s="20">
        <v>-2836467</v>
      </c>
      <c r="N14" s="20">
        <v>-8857392</v>
      </c>
      <c r="O14" s="20">
        <v>-3205212</v>
      </c>
      <c r="P14" s="20">
        <v>-3422770</v>
      </c>
      <c r="Q14" s="20">
        <v>-2668938</v>
      </c>
      <c r="R14" s="20">
        <v>-9296920</v>
      </c>
      <c r="S14" s="20"/>
      <c r="T14" s="20"/>
      <c r="U14" s="20"/>
      <c r="V14" s="20"/>
      <c r="W14" s="20">
        <v>-25474514</v>
      </c>
      <c r="X14" s="20">
        <v>-8627496</v>
      </c>
      <c r="Y14" s="20">
        <v>-16847018</v>
      </c>
      <c r="Z14" s="21">
        <v>195.27123513010031</v>
      </c>
      <c r="AA14" s="22">
        <v>-13590908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>
        <v>-27640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-20731</v>
      </c>
      <c r="Y16" s="20">
        <v>20731</v>
      </c>
      <c r="Z16" s="21">
        <v>-100</v>
      </c>
      <c r="AA16" s="22">
        <v>-27640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23983441</v>
      </c>
      <c r="D17" s="26">
        <f>SUM(D6:D16)</f>
        <v>0</v>
      </c>
      <c r="E17" s="27">
        <f t="shared" si="0"/>
        <v>38269362</v>
      </c>
      <c r="F17" s="28">
        <f t="shared" si="0"/>
        <v>29406515</v>
      </c>
      <c r="G17" s="28">
        <f t="shared" si="0"/>
        <v>-527152</v>
      </c>
      <c r="H17" s="28">
        <f t="shared" si="0"/>
        <v>-826960</v>
      </c>
      <c r="I17" s="28">
        <f t="shared" si="0"/>
        <v>55045</v>
      </c>
      <c r="J17" s="28">
        <f t="shared" si="0"/>
        <v>-1299067</v>
      </c>
      <c r="K17" s="28">
        <f t="shared" si="0"/>
        <v>-1841468</v>
      </c>
      <c r="L17" s="28">
        <f t="shared" si="0"/>
        <v>2819087</v>
      </c>
      <c r="M17" s="28">
        <f t="shared" si="0"/>
        <v>441160</v>
      </c>
      <c r="N17" s="28">
        <f t="shared" si="0"/>
        <v>1418779</v>
      </c>
      <c r="O17" s="28">
        <f t="shared" si="0"/>
        <v>-815972</v>
      </c>
      <c r="P17" s="28">
        <f t="shared" si="0"/>
        <v>212115</v>
      </c>
      <c r="Q17" s="28">
        <f t="shared" si="0"/>
        <v>814464</v>
      </c>
      <c r="R17" s="28">
        <f t="shared" si="0"/>
        <v>210607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330319</v>
      </c>
      <c r="X17" s="28">
        <f t="shared" si="0"/>
        <v>23220353</v>
      </c>
      <c r="Y17" s="28">
        <f t="shared" si="0"/>
        <v>-22890034</v>
      </c>
      <c r="Z17" s="29">
        <f>+IF(X17&lt;&gt;0,+(Y17/X17)*100,0)</f>
        <v>-98.57745917988413</v>
      </c>
      <c r="AA17" s="30">
        <f>SUM(AA6:AA16)</f>
        <v>29406515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-12898335</v>
      </c>
      <c r="D28" s="18"/>
      <c r="E28" s="19">
        <v>-16300996</v>
      </c>
      <c r="F28" s="20">
        <v>-19823051</v>
      </c>
      <c r="G28" s="20">
        <v>-4388697</v>
      </c>
      <c r="H28" s="20">
        <v>-249709</v>
      </c>
      <c r="I28" s="20">
        <v>-2733369</v>
      </c>
      <c r="J28" s="20">
        <v>-7371775</v>
      </c>
      <c r="K28" s="20"/>
      <c r="L28" s="20">
        <v>-256500</v>
      </c>
      <c r="M28" s="20">
        <v>-358927</v>
      </c>
      <c r="N28" s="20">
        <v>-615427</v>
      </c>
      <c r="O28" s="20"/>
      <c r="P28" s="20">
        <v>-75463</v>
      </c>
      <c r="Q28" s="20">
        <v>-581395</v>
      </c>
      <c r="R28" s="20">
        <v>-656858</v>
      </c>
      <c r="S28" s="20"/>
      <c r="T28" s="20"/>
      <c r="U28" s="20"/>
      <c r="V28" s="20"/>
      <c r="W28" s="20">
        <v>-8644060</v>
      </c>
      <c r="X28" s="20">
        <v>-12120217</v>
      </c>
      <c r="Y28" s="20">
        <v>3476157</v>
      </c>
      <c r="Z28" s="21">
        <v>-28.680649859651851</v>
      </c>
      <c r="AA28" s="22">
        <v>-19823051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-12898335</v>
      </c>
      <c r="D30" s="26">
        <f t="shared" ref="D30:Y30" si="1">SUM(D21:D29)</f>
        <v>0</v>
      </c>
      <c r="E30" s="27">
        <f t="shared" si="1"/>
        <v>-16300996</v>
      </c>
      <c r="F30" s="28">
        <f t="shared" si="1"/>
        <v>-19823051</v>
      </c>
      <c r="G30" s="28">
        <f t="shared" si="1"/>
        <v>-4388697</v>
      </c>
      <c r="H30" s="28">
        <f t="shared" si="1"/>
        <v>-249709</v>
      </c>
      <c r="I30" s="28">
        <f t="shared" si="1"/>
        <v>-2733369</v>
      </c>
      <c r="J30" s="28">
        <f t="shared" si="1"/>
        <v>-7371775</v>
      </c>
      <c r="K30" s="28">
        <f t="shared" si="1"/>
        <v>0</v>
      </c>
      <c r="L30" s="28">
        <f t="shared" si="1"/>
        <v>-256500</v>
      </c>
      <c r="M30" s="28">
        <f t="shared" si="1"/>
        <v>-358927</v>
      </c>
      <c r="N30" s="28">
        <f t="shared" si="1"/>
        <v>-615427</v>
      </c>
      <c r="O30" s="28">
        <f t="shared" si="1"/>
        <v>0</v>
      </c>
      <c r="P30" s="28">
        <f t="shared" si="1"/>
        <v>-75463</v>
      </c>
      <c r="Q30" s="28">
        <f t="shared" si="1"/>
        <v>-581395</v>
      </c>
      <c r="R30" s="28">
        <f t="shared" si="1"/>
        <v>-656858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-8644060</v>
      </c>
      <c r="X30" s="28">
        <f t="shared" si="1"/>
        <v>-12120217</v>
      </c>
      <c r="Y30" s="28">
        <f t="shared" si="1"/>
        <v>3476157</v>
      </c>
      <c r="Z30" s="29">
        <f>+IF(X30&lt;&gt;0,+(Y30/X30)*100,0)</f>
        <v>-28.680649859651851</v>
      </c>
      <c r="AA30" s="30">
        <f>SUM(AA21:AA29)</f>
        <v>-19823051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11085106</v>
      </c>
      <c r="D41" s="32">
        <f>+D17+D30+D39</f>
        <v>0</v>
      </c>
      <c r="E41" s="33">
        <f t="shared" si="3"/>
        <v>21968366</v>
      </c>
      <c r="F41" s="34">
        <f t="shared" si="3"/>
        <v>9583464</v>
      </c>
      <c r="G41" s="34">
        <f t="shared" si="3"/>
        <v>-4915849</v>
      </c>
      <c r="H41" s="34">
        <f t="shared" si="3"/>
        <v>-1076669</v>
      </c>
      <c r="I41" s="34">
        <f t="shared" si="3"/>
        <v>-2678324</v>
      </c>
      <c r="J41" s="34">
        <f t="shared" si="3"/>
        <v>-8670842</v>
      </c>
      <c r="K41" s="34">
        <f t="shared" si="3"/>
        <v>-1841468</v>
      </c>
      <c r="L41" s="34">
        <f t="shared" si="3"/>
        <v>2562587</v>
      </c>
      <c r="M41" s="34">
        <f t="shared" si="3"/>
        <v>82233</v>
      </c>
      <c r="N41" s="34">
        <f t="shared" si="3"/>
        <v>803352</v>
      </c>
      <c r="O41" s="34">
        <f t="shared" si="3"/>
        <v>-815972</v>
      </c>
      <c r="P41" s="34">
        <f t="shared" si="3"/>
        <v>136652</v>
      </c>
      <c r="Q41" s="34">
        <f t="shared" si="3"/>
        <v>233069</v>
      </c>
      <c r="R41" s="34">
        <f t="shared" si="3"/>
        <v>-446251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-8313741</v>
      </c>
      <c r="X41" s="34">
        <f t="shared" si="3"/>
        <v>11100136</v>
      </c>
      <c r="Y41" s="34">
        <f t="shared" si="3"/>
        <v>-19413877</v>
      </c>
      <c r="Z41" s="35">
        <f>+IF(X41&lt;&gt;0,+(Y41/X41)*100,0)</f>
        <v>-174.89764990266787</v>
      </c>
      <c r="AA41" s="36">
        <f>+AA17+AA30+AA39</f>
        <v>9583464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-4915849</v>
      </c>
      <c r="I42" s="34">
        <f>+H43+I60</f>
        <v>-5992518</v>
      </c>
      <c r="J42" s="34">
        <f>+G42</f>
        <v>0</v>
      </c>
      <c r="K42" s="34">
        <f>+I43+K60</f>
        <v>-8670842</v>
      </c>
      <c r="L42" s="34">
        <f>+K43+L60</f>
        <v>-10512310</v>
      </c>
      <c r="M42" s="34">
        <f>+L43+M60</f>
        <v>-7949723</v>
      </c>
      <c r="N42" s="34">
        <f>+K42</f>
        <v>-8670842</v>
      </c>
      <c r="O42" s="34">
        <f>+M43+O60</f>
        <v>-7867490</v>
      </c>
      <c r="P42" s="34">
        <f>+O43+P60</f>
        <v>-8683462</v>
      </c>
      <c r="Q42" s="34">
        <f>+P43+Q60</f>
        <v>-8546810</v>
      </c>
      <c r="R42" s="34">
        <f>+O42</f>
        <v>-7867490</v>
      </c>
      <c r="S42" s="34">
        <f>+Q43+S60</f>
        <v>-8313741</v>
      </c>
      <c r="T42" s="34">
        <f>+S43+T60</f>
        <v>-8313741</v>
      </c>
      <c r="U42" s="34">
        <f>+T43+U60</f>
        <v>-8313741</v>
      </c>
      <c r="V42" s="34">
        <f>+S42</f>
        <v>-8313741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11085106</v>
      </c>
      <c r="D43" s="44">
        <f t="shared" ref="D43:AA43" si="4">+D41+D42</f>
        <v>0</v>
      </c>
      <c r="E43" s="45">
        <f t="shared" si="4"/>
        <v>21968366</v>
      </c>
      <c r="F43" s="46">
        <f t="shared" si="4"/>
        <v>9583464</v>
      </c>
      <c r="G43" s="46">
        <f t="shared" si="4"/>
        <v>-4915849</v>
      </c>
      <c r="H43" s="46">
        <f t="shared" si="4"/>
        <v>-5992518</v>
      </c>
      <c r="I43" s="46">
        <f t="shared" si="4"/>
        <v>-8670842</v>
      </c>
      <c r="J43" s="46">
        <f>+I43</f>
        <v>-8670842</v>
      </c>
      <c r="K43" s="46">
        <f t="shared" si="4"/>
        <v>-10512310</v>
      </c>
      <c r="L43" s="46">
        <f t="shared" si="4"/>
        <v>-7949723</v>
      </c>
      <c r="M43" s="46">
        <f t="shared" si="4"/>
        <v>-7867490</v>
      </c>
      <c r="N43" s="46">
        <f>+M43</f>
        <v>-7867490</v>
      </c>
      <c r="O43" s="46">
        <f t="shared" si="4"/>
        <v>-8683462</v>
      </c>
      <c r="P43" s="46">
        <f t="shared" si="4"/>
        <v>-8546810</v>
      </c>
      <c r="Q43" s="46">
        <f t="shared" si="4"/>
        <v>-8313741</v>
      </c>
      <c r="R43" s="46">
        <f>+Q43</f>
        <v>-8313741</v>
      </c>
      <c r="S43" s="46">
        <f t="shared" si="4"/>
        <v>-8313741</v>
      </c>
      <c r="T43" s="46">
        <f t="shared" si="4"/>
        <v>-8313741</v>
      </c>
      <c r="U43" s="46">
        <f t="shared" si="4"/>
        <v>-8313741</v>
      </c>
      <c r="V43" s="46">
        <f>+U43</f>
        <v>-8313741</v>
      </c>
      <c r="W43" s="46">
        <f>+V43</f>
        <v>-8313741</v>
      </c>
      <c r="X43" s="46">
        <f t="shared" si="4"/>
        <v>11100136</v>
      </c>
      <c r="Y43" s="46">
        <f t="shared" si="4"/>
        <v>-19413877</v>
      </c>
      <c r="Z43" s="47">
        <f>+IF(X43&lt;&gt;0,+(Y43/X43)*100,0)</f>
        <v>-174.89764990266787</v>
      </c>
      <c r="AA43" s="48">
        <f t="shared" si="4"/>
        <v>9583464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31799928</v>
      </c>
      <c r="D7" s="18"/>
      <c r="E7" s="19">
        <v>34903155</v>
      </c>
      <c r="F7" s="20">
        <v>32593183</v>
      </c>
      <c r="G7" s="20">
        <v>2662246</v>
      </c>
      <c r="H7" s="20">
        <v>2476419</v>
      </c>
      <c r="I7" s="20">
        <v>2617480</v>
      </c>
      <c r="J7" s="20">
        <v>7756145</v>
      </c>
      <c r="K7" s="20">
        <v>2841874</v>
      </c>
      <c r="L7" s="20">
        <v>2641266</v>
      </c>
      <c r="M7" s="20">
        <v>2580648</v>
      </c>
      <c r="N7" s="20">
        <v>8063788</v>
      </c>
      <c r="O7" s="20">
        <v>2860408</v>
      </c>
      <c r="P7" s="20">
        <v>3028500</v>
      </c>
      <c r="Q7" s="20">
        <v>3821640</v>
      </c>
      <c r="R7" s="20">
        <v>9710548</v>
      </c>
      <c r="S7" s="20"/>
      <c r="T7" s="20"/>
      <c r="U7" s="20"/>
      <c r="V7" s="20"/>
      <c r="W7" s="20">
        <v>25530481</v>
      </c>
      <c r="X7" s="20">
        <v>24444819</v>
      </c>
      <c r="Y7" s="20">
        <v>1085662</v>
      </c>
      <c r="Z7" s="21">
        <v>4.4412764929861011</v>
      </c>
      <c r="AA7" s="22">
        <v>32593183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87</v>
      </c>
      <c r="F8" s="20">
        <v>83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54</v>
      </c>
      <c r="Y8" s="20">
        <v>-54</v>
      </c>
      <c r="Z8" s="21">
        <v>-100</v>
      </c>
      <c r="AA8" s="22">
        <v>83</v>
      </c>
    </row>
    <row r="9" spans="1:27" x14ac:dyDescent="0.25">
      <c r="A9" s="23" t="s">
        <v>37</v>
      </c>
      <c r="B9" s="17" t="s">
        <v>38</v>
      </c>
      <c r="C9" s="18">
        <v>4090000</v>
      </c>
      <c r="D9" s="18"/>
      <c r="E9" s="19">
        <v>4921174</v>
      </c>
      <c r="F9" s="20">
        <v>6457093</v>
      </c>
      <c r="G9" s="20">
        <v>4269000</v>
      </c>
      <c r="H9" s="20"/>
      <c r="I9" s="20"/>
      <c r="J9" s="20">
        <v>4269000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4269000</v>
      </c>
      <c r="X9" s="20">
        <v>4726634</v>
      </c>
      <c r="Y9" s="20">
        <v>-457634</v>
      </c>
      <c r="Z9" s="21">
        <v>-9.6820274216281597</v>
      </c>
      <c r="AA9" s="22">
        <v>6457093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20363826</v>
      </c>
      <c r="F10" s="20">
        <v>9460612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6808393</v>
      </c>
      <c r="Y10" s="20">
        <v>-6808393</v>
      </c>
      <c r="Z10" s="21">
        <v>-100</v>
      </c>
      <c r="AA10" s="22">
        <v>9460612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862334</v>
      </c>
      <c r="F11" s="20">
        <v>425798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319321</v>
      </c>
      <c r="Y11" s="20">
        <v>-319321</v>
      </c>
      <c r="Z11" s="21">
        <v>-100</v>
      </c>
      <c r="AA11" s="22">
        <v>425798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-24588903</v>
      </c>
      <c r="F14" s="20">
        <v>-25186659</v>
      </c>
      <c r="G14" s="20">
        <v>-143036</v>
      </c>
      <c r="H14" s="20">
        <v>-411832</v>
      </c>
      <c r="I14" s="20">
        <v>-757006</v>
      </c>
      <c r="J14" s="20">
        <v>-1311874</v>
      </c>
      <c r="K14" s="20">
        <v>-484590</v>
      </c>
      <c r="L14" s="20">
        <v>-1095714</v>
      </c>
      <c r="M14" s="20">
        <v>-1121025</v>
      </c>
      <c r="N14" s="20">
        <v>-2701329</v>
      </c>
      <c r="O14" s="20">
        <v>-779328</v>
      </c>
      <c r="P14" s="20">
        <v>-428604</v>
      </c>
      <c r="Q14" s="20">
        <v>-1369938</v>
      </c>
      <c r="R14" s="20">
        <v>-2577870</v>
      </c>
      <c r="S14" s="20"/>
      <c r="T14" s="20"/>
      <c r="U14" s="20"/>
      <c r="V14" s="20"/>
      <c r="W14" s="20">
        <v>-6591073</v>
      </c>
      <c r="X14" s="20">
        <v>-18826381</v>
      </c>
      <c r="Y14" s="20">
        <v>12235308</v>
      </c>
      <c r="Z14" s="21">
        <v>-64.990228339689921</v>
      </c>
      <c r="AA14" s="22">
        <v>-25186659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35889928</v>
      </c>
      <c r="D17" s="26">
        <f>SUM(D6:D16)</f>
        <v>0</v>
      </c>
      <c r="E17" s="27">
        <f t="shared" si="0"/>
        <v>36461673</v>
      </c>
      <c r="F17" s="28">
        <f t="shared" si="0"/>
        <v>23750110</v>
      </c>
      <c r="G17" s="28">
        <f t="shared" si="0"/>
        <v>6788210</v>
      </c>
      <c r="H17" s="28">
        <f t="shared" si="0"/>
        <v>2064587</v>
      </c>
      <c r="I17" s="28">
        <f t="shared" si="0"/>
        <v>1860474</v>
      </c>
      <c r="J17" s="28">
        <f t="shared" si="0"/>
        <v>10713271</v>
      </c>
      <c r="K17" s="28">
        <f t="shared" si="0"/>
        <v>2357284</v>
      </c>
      <c r="L17" s="28">
        <f t="shared" si="0"/>
        <v>1545552</v>
      </c>
      <c r="M17" s="28">
        <f t="shared" si="0"/>
        <v>1459623</v>
      </c>
      <c r="N17" s="28">
        <f t="shared" si="0"/>
        <v>5362459</v>
      </c>
      <c r="O17" s="28">
        <f t="shared" si="0"/>
        <v>2081080</v>
      </c>
      <c r="P17" s="28">
        <f t="shared" si="0"/>
        <v>2599896</v>
      </c>
      <c r="Q17" s="28">
        <f t="shared" si="0"/>
        <v>2451702</v>
      </c>
      <c r="R17" s="28">
        <f t="shared" si="0"/>
        <v>7132678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23208408</v>
      </c>
      <c r="X17" s="28">
        <f t="shared" si="0"/>
        <v>17472840</v>
      </c>
      <c r="Y17" s="28">
        <f t="shared" si="0"/>
        <v>5735568</v>
      </c>
      <c r="Z17" s="29">
        <f>+IF(X17&lt;&gt;0,+(Y17/X17)*100,0)</f>
        <v>32.825619647407059</v>
      </c>
      <c r="AA17" s="30">
        <f>SUM(AA6:AA16)</f>
        <v>23750110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-13574226</v>
      </c>
      <c r="D28" s="18"/>
      <c r="E28" s="19">
        <v>-18774783</v>
      </c>
      <c r="F28" s="20">
        <v>-15835772</v>
      </c>
      <c r="G28" s="20"/>
      <c r="H28" s="20"/>
      <c r="I28" s="20">
        <v>-671172</v>
      </c>
      <c r="J28" s="20">
        <v>-671172</v>
      </c>
      <c r="K28" s="20"/>
      <c r="L28" s="20">
        <v>-71990</v>
      </c>
      <c r="M28" s="20"/>
      <c r="N28" s="20">
        <v>-71990</v>
      </c>
      <c r="O28" s="20">
        <v>-143114</v>
      </c>
      <c r="P28" s="20"/>
      <c r="Q28" s="20">
        <v>-3538677</v>
      </c>
      <c r="R28" s="20">
        <v>-3681791</v>
      </c>
      <c r="S28" s="20"/>
      <c r="T28" s="20"/>
      <c r="U28" s="20"/>
      <c r="V28" s="20"/>
      <c r="W28" s="20">
        <v>-4424953</v>
      </c>
      <c r="X28" s="20">
        <v>-11372369</v>
      </c>
      <c r="Y28" s="20">
        <v>6947416</v>
      </c>
      <c r="Z28" s="21">
        <v>-61.090314603755822</v>
      </c>
      <c r="AA28" s="22">
        <v>-15835772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-13574226</v>
      </c>
      <c r="D30" s="26">
        <f t="shared" ref="D30:Y30" si="1">SUM(D21:D29)</f>
        <v>0</v>
      </c>
      <c r="E30" s="27">
        <f t="shared" si="1"/>
        <v>-18774783</v>
      </c>
      <c r="F30" s="28">
        <f t="shared" si="1"/>
        <v>-15835772</v>
      </c>
      <c r="G30" s="28">
        <f t="shared" si="1"/>
        <v>0</v>
      </c>
      <c r="H30" s="28">
        <f t="shared" si="1"/>
        <v>0</v>
      </c>
      <c r="I30" s="28">
        <f t="shared" si="1"/>
        <v>-671172</v>
      </c>
      <c r="J30" s="28">
        <f t="shared" si="1"/>
        <v>-671172</v>
      </c>
      <c r="K30" s="28">
        <f t="shared" si="1"/>
        <v>0</v>
      </c>
      <c r="L30" s="28">
        <f t="shared" si="1"/>
        <v>-71990</v>
      </c>
      <c r="M30" s="28">
        <f t="shared" si="1"/>
        <v>0</v>
      </c>
      <c r="N30" s="28">
        <f t="shared" si="1"/>
        <v>-71990</v>
      </c>
      <c r="O30" s="28">
        <f t="shared" si="1"/>
        <v>-143114</v>
      </c>
      <c r="P30" s="28">
        <f t="shared" si="1"/>
        <v>0</v>
      </c>
      <c r="Q30" s="28">
        <f t="shared" si="1"/>
        <v>-3538677</v>
      </c>
      <c r="R30" s="28">
        <f t="shared" si="1"/>
        <v>-3681791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-4424953</v>
      </c>
      <c r="X30" s="28">
        <f t="shared" si="1"/>
        <v>-11372369</v>
      </c>
      <c r="Y30" s="28">
        <f t="shared" si="1"/>
        <v>6947416</v>
      </c>
      <c r="Z30" s="29">
        <f>+IF(X30&lt;&gt;0,+(Y30/X30)*100,0)</f>
        <v>-61.090314603755822</v>
      </c>
      <c r="AA30" s="30">
        <f>SUM(AA21:AA29)</f>
        <v>-15835772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>
        <v>7172</v>
      </c>
      <c r="H36" s="37">
        <v>30780</v>
      </c>
      <c r="I36" s="37">
        <v>28788</v>
      </c>
      <c r="J36" s="37">
        <v>66740</v>
      </c>
      <c r="K36" s="20">
        <v>16109</v>
      </c>
      <c r="L36" s="20">
        <v>16000</v>
      </c>
      <c r="M36" s="20"/>
      <c r="N36" s="20">
        <v>32109</v>
      </c>
      <c r="O36" s="37">
        <v>15641</v>
      </c>
      <c r="P36" s="37">
        <v>1704</v>
      </c>
      <c r="Q36" s="37">
        <v>-11601</v>
      </c>
      <c r="R36" s="20">
        <v>5744</v>
      </c>
      <c r="S36" s="20"/>
      <c r="T36" s="20"/>
      <c r="U36" s="20"/>
      <c r="V36" s="37"/>
      <c r="W36" s="37">
        <v>104593</v>
      </c>
      <c r="X36" s="37"/>
      <c r="Y36" s="20">
        <v>104593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7172</v>
      </c>
      <c r="H39" s="28">
        <f t="shared" si="2"/>
        <v>30780</v>
      </c>
      <c r="I39" s="28">
        <f t="shared" si="2"/>
        <v>28788</v>
      </c>
      <c r="J39" s="28">
        <f t="shared" si="2"/>
        <v>66740</v>
      </c>
      <c r="K39" s="28">
        <f t="shared" si="2"/>
        <v>16109</v>
      </c>
      <c r="L39" s="28">
        <f t="shared" si="2"/>
        <v>16000</v>
      </c>
      <c r="M39" s="28">
        <f t="shared" si="2"/>
        <v>0</v>
      </c>
      <c r="N39" s="28">
        <f t="shared" si="2"/>
        <v>32109</v>
      </c>
      <c r="O39" s="28">
        <f t="shared" si="2"/>
        <v>15641</v>
      </c>
      <c r="P39" s="28">
        <f t="shared" si="2"/>
        <v>1704</v>
      </c>
      <c r="Q39" s="28">
        <f t="shared" si="2"/>
        <v>-11601</v>
      </c>
      <c r="R39" s="28">
        <f t="shared" si="2"/>
        <v>5744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104593</v>
      </c>
      <c r="X39" s="28">
        <f t="shared" si="2"/>
        <v>0</v>
      </c>
      <c r="Y39" s="28">
        <f t="shared" si="2"/>
        <v>104593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22315702</v>
      </c>
      <c r="D41" s="32">
        <f>+D17+D30+D39</f>
        <v>0</v>
      </c>
      <c r="E41" s="33">
        <f t="shared" si="3"/>
        <v>17686890</v>
      </c>
      <c r="F41" s="34">
        <f t="shared" si="3"/>
        <v>7914338</v>
      </c>
      <c r="G41" s="34">
        <f t="shared" si="3"/>
        <v>6795382</v>
      </c>
      <c r="H41" s="34">
        <f t="shared" si="3"/>
        <v>2095367</v>
      </c>
      <c r="I41" s="34">
        <f t="shared" si="3"/>
        <v>1218090</v>
      </c>
      <c r="J41" s="34">
        <f t="shared" si="3"/>
        <v>10108839</v>
      </c>
      <c r="K41" s="34">
        <f t="shared" si="3"/>
        <v>2373393</v>
      </c>
      <c r="L41" s="34">
        <f t="shared" si="3"/>
        <v>1489562</v>
      </c>
      <c r="M41" s="34">
        <f t="shared" si="3"/>
        <v>1459623</v>
      </c>
      <c r="N41" s="34">
        <f t="shared" si="3"/>
        <v>5322578</v>
      </c>
      <c r="O41" s="34">
        <f t="shared" si="3"/>
        <v>1953607</v>
      </c>
      <c r="P41" s="34">
        <f t="shared" si="3"/>
        <v>2601600</v>
      </c>
      <c r="Q41" s="34">
        <f t="shared" si="3"/>
        <v>-1098576</v>
      </c>
      <c r="R41" s="34">
        <f t="shared" si="3"/>
        <v>3456631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18888048</v>
      </c>
      <c r="X41" s="34">
        <f t="shared" si="3"/>
        <v>6100471</v>
      </c>
      <c r="Y41" s="34">
        <f t="shared" si="3"/>
        <v>12787577</v>
      </c>
      <c r="Z41" s="35">
        <f>+IF(X41&lt;&gt;0,+(Y41/X41)*100,0)</f>
        <v>209.61622471445236</v>
      </c>
      <c r="AA41" s="36">
        <f>+AA17+AA30+AA39</f>
        <v>7914338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6795382</v>
      </c>
      <c r="I42" s="34">
        <f>+H43+I60</f>
        <v>8890749</v>
      </c>
      <c r="J42" s="34">
        <f>+G42</f>
        <v>0</v>
      </c>
      <c r="K42" s="34">
        <f>+I43+K60</f>
        <v>10108839</v>
      </c>
      <c r="L42" s="34">
        <f>+K43+L60</f>
        <v>12482232</v>
      </c>
      <c r="M42" s="34">
        <f>+L43+M60</f>
        <v>13971794</v>
      </c>
      <c r="N42" s="34">
        <f>+K42</f>
        <v>10108839</v>
      </c>
      <c r="O42" s="34">
        <f>+M43+O60</f>
        <v>15431417</v>
      </c>
      <c r="P42" s="34">
        <f>+O43+P60</f>
        <v>17385024</v>
      </c>
      <c r="Q42" s="34">
        <f>+P43+Q60</f>
        <v>19986624</v>
      </c>
      <c r="R42" s="34">
        <f>+O42</f>
        <v>15431417</v>
      </c>
      <c r="S42" s="34">
        <f>+Q43+S60</f>
        <v>18888048</v>
      </c>
      <c r="T42" s="34">
        <f>+S43+T60</f>
        <v>18888048</v>
      </c>
      <c r="U42" s="34">
        <f>+T43+U60</f>
        <v>18888048</v>
      </c>
      <c r="V42" s="34">
        <f>+S42</f>
        <v>18888048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22315702</v>
      </c>
      <c r="D43" s="44">
        <f t="shared" ref="D43:AA43" si="4">+D41+D42</f>
        <v>0</v>
      </c>
      <c r="E43" s="45">
        <f t="shared" si="4"/>
        <v>17686890</v>
      </c>
      <c r="F43" s="46">
        <f t="shared" si="4"/>
        <v>7914338</v>
      </c>
      <c r="G43" s="46">
        <f t="shared" si="4"/>
        <v>6795382</v>
      </c>
      <c r="H43" s="46">
        <f t="shared" si="4"/>
        <v>8890749</v>
      </c>
      <c r="I43" s="46">
        <f t="shared" si="4"/>
        <v>10108839</v>
      </c>
      <c r="J43" s="46">
        <f>+I43</f>
        <v>10108839</v>
      </c>
      <c r="K43" s="46">
        <f t="shared" si="4"/>
        <v>12482232</v>
      </c>
      <c r="L43" s="46">
        <f t="shared" si="4"/>
        <v>13971794</v>
      </c>
      <c r="M43" s="46">
        <f t="shared" si="4"/>
        <v>15431417</v>
      </c>
      <c r="N43" s="46">
        <f>+M43</f>
        <v>15431417</v>
      </c>
      <c r="O43" s="46">
        <f t="shared" si="4"/>
        <v>17385024</v>
      </c>
      <c r="P43" s="46">
        <f t="shared" si="4"/>
        <v>19986624</v>
      </c>
      <c r="Q43" s="46">
        <f t="shared" si="4"/>
        <v>18888048</v>
      </c>
      <c r="R43" s="46">
        <f>+Q43</f>
        <v>18888048</v>
      </c>
      <c r="S43" s="46">
        <f t="shared" si="4"/>
        <v>18888048</v>
      </c>
      <c r="T43" s="46">
        <f t="shared" si="4"/>
        <v>18888048</v>
      </c>
      <c r="U43" s="46">
        <f t="shared" si="4"/>
        <v>18888048</v>
      </c>
      <c r="V43" s="46">
        <f>+U43</f>
        <v>18888048</v>
      </c>
      <c r="W43" s="46">
        <f>+V43</f>
        <v>18888048</v>
      </c>
      <c r="X43" s="46">
        <f t="shared" si="4"/>
        <v>6100471</v>
      </c>
      <c r="Y43" s="46">
        <f t="shared" si="4"/>
        <v>12787577</v>
      </c>
      <c r="Z43" s="47">
        <f>+IF(X43&lt;&gt;0,+(Y43/X43)*100,0)</f>
        <v>209.61622471445236</v>
      </c>
      <c r="AA43" s="48">
        <f t="shared" si="4"/>
        <v>7914338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50161630</v>
      </c>
      <c r="D7" s="18"/>
      <c r="E7" s="19">
        <v>46034019</v>
      </c>
      <c r="F7" s="20">
        <v>48035891</v>
      </c>
      <c r="G7" s="20">
        <v>3727318</v>
      </c>
      <c r="H7" s="20">
        <v>3392543</v>
      </c>
      <c r="I7" s="20">
        <v>3633987</v>
      </c>
      <c r="J7" s="20">
        <v>10753848</v>
      </c>
      <c r="K7" s="20">
        <v>3628285</v>
      </c>
      <c r="L7" s="20">
        <v>3542450</v>
      </c>
      <c r="M7" s="20">
        <v>4200878</v>
      </c>
      <c r="N7" s="20">
        <v>11371613</v>
      </c>
      <c r="O7" s="20">
        <v>4330947</v>
      </c>
      <c r="P7" s="20">
        <v>5218057</v>
      </c>
      <c r="Q7" s="20">
        <v>6021789</v>
      </c>
      <c r="R7" s="20">
        <v>15570793</v>
      </c>
      <c r="S7" s="20"/>
      <c r="T7" s="20"/>
      <c r="U7" s="20"/>
      <c r="V7" s="20"/>
      <c r="W7" s="20">
        <v>37696254</v>
      </c>
      <c r="X7" s="20">
        <v>36039107</v>
      </c>
      <c r="Y7" s="20">
        <v>1657147</v>
      </c>
      <c r="Z7" s="21">
        <v>4.5981910706056066</v>
      </c>
      <c r="AA7" s="22">
        <v>48035891</v>
      </c>
    </row>
    <row r="8" spans="1:27" x14ac:dyDescent="0.25">
      <c r="A8" s="23" t="s">
        <v>36</v>
      </c>
      <c r="B8" s="17" t="s">
        <v>32</v>
      </c>
      <c r="C8" s="18">
        <v>9600</v>
      </c>
      <c r="D8" s="18"/>
      <c r="E8" s="19">
        <v>6000</v>
      </c>
      <c r="F8" s="20">
        <v>6000</v>
      </c>
      <c r="G8" s="20"/>
      <c r="H8" s="20"/>
      <c r="I8" s="20">
        <v>4742</v>
      </c>
      <c r="J8" s="20">
        <v>4742</v>
      </c>
      <c r="K8" s="20"/>
      <c r="L8" s="20"/>
      <c r="M8" s="20"/>
      <c r="N8" s="20"/>
      <c r="O8" s="20"/>
      <c r="P8" s="20">
        <v>10128</v>
      </c>
      <c r="Q8" s="20"/>
      <c r="R8" s="20">
        <v>10128</v>
      </c>
      <c r="S8" s="20"/>
      <c r="T8" s="20"/>
      <c r="U8" s="20"/>
      <c r="V8" s="20"/>
      <c r="W8" s="20">
        <v>14870</v>
      </c>
      <c r="X8" s="20">
        <v>4500</v>
      </c>
      <c r="Y8" s="20">
        <v>10370</v>
      </c>
      <c r="Z8" s="21">
        <v>230.44444444444446</v>
      </c>
      <c r="AA8" s="22">
        <v>6000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3693217</v>
      </c>
      <c r="F9" s="20">
        <v>4283217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3212416</v>
      </c>
      <c r="Y9" s="20">
        <v>-3212416</v>
      </c>
      <c r="Z9" s="21">
        <v>-100</v>
      </c>
      <c r="AA9" s="22">
        <v>4283217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434783</v>
      </c>
      <c r="F10" s="20">
        <v>434783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326087</v>
      </c>
      <c r="Y10" s="20">
        <v>-326087</v>
      </c>
      <c r="Z10" s="21">
        <v>-100</v>
      </c>
      <c r="AA10" s="22">
        <v>434783</v>
      </c>
    </row>
    <row r="11" spans="1:27" x14ac:dyDescent="0.25">
      <c r="A11" s="23" t="s">
        <v>40</v>
      </c>
      <c r="B11" s="17" t="s">
        <v>32</v>
      </c>
      <c r="C11" s="18">
        <v>819793</v>
      </c>
      <c r="D11" s="18"/>
      <c r="E11" s="19">
        <v>792395</v>
      </c>
      <c r="F11" s="20">
        <v>500346</v>
      </c>
      <c r="G11" s="20">
        <v>76398</v>
      </c>
      <c r="H11" s="20">
        <v>57720</v>
      </c>
      <c r="I11" s="20">
        <v>63718</v>
      </c>
      <c r="J11" s="20">
        <v>197836</v>
      </c>
      <c r="K11" s="20">
        <v>68182</v>
      </c>
      <c r="L11" s="20">
        <v>59665</v>
      </c>
      <c r="M11" s="20">
        <v>62532</v>
      </c>
      <c r="N11" s="20">
        <v>190379</v>
      </c>
      <c r="O11" s="20">
        <v>63342</v>
      </c>
      <c r="P11" s="20">
        <v>64962</v>
      </c>
      <c r="Q11" s="20">
        <v>70805</v>
      </c>
      <c r="R11" s="20">
        <v>199109</v>
      </c>
      <c r="S11" s="20"/>
      <c r="T11" s="20"/>
      <c r="U11" s="20"/>
      <c r="V11" s="20"/>
      <c r="W11" s="20">
        <v>587324</v>
      </c>
      <c r="X11" s="20">
        <v>346231</v>
      </c>
      <c r="Y11" s="20">
        <v>241093</v>
      </c>
      <c r="Z11" s="21">
        <v>69.633568340212165</v>
      </c>
      <c r="AA11" s="22">
        <v>500346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-18313000</v>
      </c>
      <c r="F14" s="20">
        <v>-18984000</v>
      </c>
      <c r="G14" s="20">
        <v>-1318958</v>
      </c>
      <c r="H14" s="20">
        <v>-833527</v>
      </c>
      <c r="I14" s="20">
        <v>-1287608</v>
      </c>
      <c r="J14" s="20">
        <v>-3440093</v>
      </c>
      <c r="K14" s="20">
        <v>-1457623</v>
      </c>
      <c r="L14" s="20">
        <v>-1391882</v>
      </c>
      <c r="M14" s="20">
        <v>-1893477</v>
      </c>
      <c r="N14" s="20">
        <v>-4742982</v>
      </c>
      <c r="O14" s="20">
        <v>-1378450</v>
      </c>
      <c r="P14" s="20">
        <v>-2126400</v>
      </c>
      <c r="Q14" s="20">
        <v>-1946101</v>
      </c>
      <c r="R14" s="20">
        <v>-5450951</v>
      </c>
      <c r="S14" s="20"/>
      <c r="T14" s="20"/>
      <c r="U14" s="20"/>
      <c r="V14" s="20"/>
      <c r="W14" s="20">
        <v>-13634026</v>
      </c>
      <c r="X14" s="20">
        <v>-13324786</v>
      </c>
      <c r="Y14" s="20">
        <v>-309240</v>
      </c>
      <c r="Z14" s="21">
        <v>2.320787740981356</v>
      </c>
      <c r="AA14" s="22">
        <v>-18984000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-3967000</v>
      </c>
      <c r="F15" s="20">
        <v>-3294800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-2101824</v>
      </c>
      <c r="Y15" s="20">
        <v>2101824</v>
      </c>
      <c r="Z15" s="21">
        <v>-100</v>
      </c>
      <c r="AA15" s="22">
        <v>-3294800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50991023</v>
      </c>
      <c r="D17" s="26">
        <f>SUM(D6:D16)</f>
        <v>0</v>
      </c>
      <c r="E17" s="27">
        <f t="shared" si="0"/>
        <v>28680414</v>
      </c>
      <c r="F17" s="28">
        <f t="shared" si="0"/>
        <v>30981437</v>
      </c>
      <c r="G17" s="28">
        <f t="shared" si="0"/>
        <v>2484758</v>
      </c>
      <c r="H17" s="28">
        <f t="shared" si="0"/>
        <v>2616736</v>
      </c>
      <c r="I17" s="28">
        <f t="shared" si="0"/>
        <v>2414839</v>
      </c>
      <c r="J17" s="28">
        <f t="shared" si="0"/>
        <v>7516333</v>
      </c>
      <c r="K17" s="28">
        <f t="shared" si="0"/>
        <v>2238844</v>
      </c>
      <c r="L17" s="28">
        <f t="shared" si="0"/>
        <v>2210233</v>
      </c>
      <c r="M17" s="28">
        <f t="shared" si="0"/>
        <v>2369933</v>
      </c>
      <c r="N17" s="28">
        <f t="shared" si="0"/>
        <v>6819010</v>
      </c>
      <c r="O17" s="28">
        <f t="shared" si="0"/>
        <v>3015839</v>
      </c>
      <c r="P17" s="28">
        <f t="shared" si="0"/>
        <v>3166747</v>
      </c>
      <c r="Q17" s="28">
        <f t="shared" si="0"/>
        <v>4146493</v>
      </c>
      <c r="R17" s="28">
        <f t="shared" si="0"/>
        <v>10329079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24664422</v>
      </c>
      <c r="X17" s="28">
        <f t="shared" si="0"/>
        <v>24501731</v>
      </c>
      <c r="Y17" s="28">
        <f t="shared" si="0"/>
        <v>162691</v>
      </c>
      <c r="Z17" s="29">
        <f>+IF(X17&lt;&gt;0,+(Y17/X17)*100,0)</f>
        <v>0.6639979844689341</v>
      </c>
      <c r="AA17" s="30">
        <f>SUM(AA6:AA16)</f>
        <v>30981437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-14219226</v>
      </c>
      <c r="D28" s="18"/>
      <c r="E28" s="19">
        <v>-34505566</v>
      </c>
      <c r="F28" s="20">
        <v>-40135566</v>
      </c>
      <c r="G28" s="20">
        <v>-474029</v>
      </c>
      <c r="H28" s="20">
        <v>-390310</v>
      </c>
      <c r="I28" s="20">
        <v>-2199181</v>
      </c>
      <c r="J28" s="20">
        <v>-3063520</v>
      </c>
      <c r="K28" s="20">
        <v>-2004238</v>
      </c>
      <c r="L28" s="20">
        <v>-1216099</v>
      </c>
      <c r="M28" s="20">
        <v>-1815567</v>
      </c>
      <c r="N28" s="20">
        <v>-5035904</v>
      </c>
      <c r="O28" s="20">
        <v>-74313</v>
      </c>
      <c r="P28" s="20">
        <v>-2346849</v>
      </c>
      <c r="Q28" s="20">
        <v>-857091</v>
      </c>
      <c r="R28" s="20">
        <v>-3278253</v>
      </c>
      <c r="S28" s="20"/>
      <c r="T28" s="20"/>
      <c r="U28" s="20"/>
      <c r="V28" s="20"/>
      <c r="W28" s="20">
        <v>-11377677</v>
      </c>
      <c r="X28" s="20">
        <v>-27729403</v>
      </c>
      <c r="Y28" s="20">
        <v>16351726</v>
      </c>
      <c r="Z28" s="21">
        <v>-58.968907480626257</v>
      </c>
      <c r="AA28" s="22">
        <v>-40135566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-14219226</v>
      </c>
      <c r="D30" s="26">
        <f t="shared" ref="D30:Y30" si="1">SUM(D21:D29)</f>
        <v>0</v>
      </c>
      <c r="E30" s="27">
        <f t="shared" si="1"/>
        <v>-34505566</v>
      </c>
      <c r="F30" s="28">
        <f t="shared" si="1"/>
        <v>-40135566</v>
      </c>
      <c r="G30" s="28">
        <f t="shared" si="1"/>
        <v>-474029</v>
      </c>
      <c r="H30" s="28">
        <f t="shared" si="1"/>
        <v>-390310</v>
      </c>
      <c r="I30" s="28">
        <f t="shared" si="1"/>
        <v>-2199181</v>
      </c>
      <c r="J30" s="28">
        <f t="shared" si="1"/>
        <v>-3063520</v>
      </c>
      <c r="K30" s="28">
        <f t="shared" si="1"/>
        <v>-2004238</v>
      </c>
      <c r="L30" s="28">
        <f t="shared" si="1"/>
        <v>-1216099</v>
      </c>
      <c r="M30" s="28">
        <f t="shared" si="1"/>
        <v>-1815567</v>
      </c>
      <c r="N30" s="28">
        <f t="shared" si="1"/>
        <v>-5035904</v>
      </c>
      <c r="O30" s="28">
        <f t="shared" si="1"/>
        <v>-74313</v>
      </c>
      <c r="P30" s="28">
        <f t="shared" si="1"/>
        <v>-2346849</v>
      </c>
      <c r="Q30" s="28">
        <f t="shared" si="1"/>
        <v>-857091</v>
      </c>
      <c r="R30" s="28">
        <f t="shared" si="1"/>
        <v>-3278253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-11377677</v>
      </c>
      <c r="X30" s="28">
        <f t="shared" si="1"/>
        <v>-27729403</v>
      </c>
      <c r="Y30" s="28">
        <f t="shared" si="1"/>
        <v>16351726</v>
      </c>
      <c r="Z30" s="29">
        <f>+IF(X30&lt;&gt;0,+(Y30/X30)*100,0)</f>
        <v>-58.968907480626257</v>
      </c>
      <c r="AA30" s="30">
        <f>SUM(AA21:AA29)</f>
        <v>-40135566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36771797</v>
      </c>
      <c r="D41" s="32">
        <f>+D17+D30+D39</f>
        <v>0</v>
      </c>
      <c r="E41" s="33">
        <f t="shared" si="3"/>
        <v>-5825152</v>
      </c>
      <c r="F41" s="34">
        <f t="shared" si="3"/>
        <v>-9154129</v>
      </c>
      <c r="G41" s="34">
        <f t="shared" si="3"/>
        <v>2010729</v>
      </c>
      <c r="H41" s="34">
        <f t="shared" si="3"/>
        <v>2226426</v>
      </c>
      <c r="I41" s="34">
        <f t="shared" si="3"/>
        <v>215658</v>
      </c>
      <c r="J41" s="34">
        <f t="shared" si="3"/>
        <v>4452813</v>
      </c>
      <c r="K41" s="34">
        <f t="shared" si="3"/>
        <v>234606</v>
      </c>
      <c r="L41" s="34">
        <f t="shared" si="3"/>
        <v>994134</v>
      </c>
      <c r="M41" s="34">
        <f t="shared" si="3"/>
        <v>554366</v>
      </c>
      <c r="N41" s="34">
        <f t="shared" si="3"/>
        <v>1783106</v>
      </c>
      <c r="O41" s="34">
        <f t="shared" si="3"/>
        <v>2941526</v>
      </c>
      <c r="P41" s="34">
        <f t="shared" si="3"/>
        <v>819898</v>
      </c>
      <c r="Q41" s="34">
        <f t="shared" si="3"/>
        <v>3289402</v>
      </c>
      <c r="R41" s="34">
        <f t="shared" si="3"/>
        <v>7050826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13286745</v>
      </c>
      <c r="X41" s="34">
        <f t="shared" si="3"/>
        <v>-3227672</v>
      </c>
      <c r="Y41" s="34">
        <f t="shared" si="3"/>
        <v>16514417</v>
      </c>
      <c r="Z41" s="35">
        <f>+IF(X41&lt;&gt;0,+(Y41/X41)*100,0)</f>
        <v>-511.65102897692208</v>
      </c>
      <c r="AA41" s="36">
        <f>+AA17+AA30+AA39</f>
        <v>-9154129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2010729</v>
      </c>
      <c r="I42" s="34">
        <f>+H43+I60</f>
        <v>4237155</v>
      </c>
      <c r="J42" s="34">
        <f>+G42</f>
        <v>0</v>
      </c>
      <c r="K42" s="34">
        <f>+I43+K60</f>
        <v>4452813</v>
      </c>
      <c r="L42" s="34">
        <f>+K43+L60</f>
        <v>4687419</v>
      </c>
      <c r="M42" s="34">
        <f>+L43+M60</f>
        <v>5681553</v>
      </c>
      <c r="N42" s="34">
        <f>+K42</f>
        <v>4452813</v>
      </c>
      <c r="O42" s="34">
        <f>+M43+O60</f>
        <v>6235919</v>
      </c>
      <c r="P42" s="34">
        <f>+O43+P60</f>
        <v>9177445</v>
      </c>
      <c r="Q42" s="34">
        <f>+P43+Q60</f>
        <v>9997343</v>
      </c>
      <c r="R42" s="34">
        <f>+O42</f>
        <v>6235919</v>
      </c>
      <c r="S42" s="34">
        <f>+Q43+S60</f>
        <v>13286745</v>
      </c>
      <c r="T42" s="34">
        <f>+S43+T60</f>
        <v>13286745</v>
      </c>
      <c r="U42" s="34">
        <f>+T43+U60</f>
        <v>13286745</v>
      </c>
      <c r="V42" s="34">
        <f>+S42</f>
        <v>13286745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36771797</v>
      </c>
      <c r="D43" s="44">
        <f t="shared" ref="D43:AA43" si="4">+D41+D42</f>
        <v>0</v>
      </c>
      <c r="E43" s="45">
        <f t="shared" si="4"/>
        <v>-5825152</v>
      </c>
      <c r="F43" s="46">
        <f t="shared" si="4"/>
        <v>-9154129</v>
      </c>
      <c r="G43" s="46">
        <f t="shared" si="4"/>
        <v>2010729</v>
      </c>
      <c r="H43" s="46">
        <f t="shared" si="4"/>
        <v>4237155</v>
      </c>
      <c r="I43" s="46">
        <f t="shared" si="4"/>
        <v>4452813</v>
      </c>
      <c r="J43" s="46">
        <f>+I43</f>
        <v>4452813</v>
      </c>
      <c r="K43" s="46">
        <f t="shared" si="4"/>
        <v>4687419</v>
      </c>
      <c r="L43" s="46">
        <f t="shared" si="4"/>
        <v>5681553</v>
      </c>
      <c r="M43" s="46">
        <f t="shared" si="4"/>
        <v>6235919</v>
      </c>
      <c r="N43" s="46">
        <f>+M43</f>
        <v>6235919</v>
      </c>
      <c r="O43" s="46">
        <f t="shared" si="4"/>
        <v>9177445</v>
      </c>
      <c r="P43" s="46">
        <f t="shared" si="4"/>
        <v>9997343</v>
      </c>
      <c r="Q43" s="46">
        <f t="shared" si="4"/>
        <v>13286745</v>
      </c>
      <c r="R43" s="46">
        <f>+Q43</f>
        <v>13286745</v>
      </c>
      <c r="S43" s="46">
        <f t="shared" si="4"/>
        <v>13286745</v>
      </c>
      <c r="T43" s="46">
        <f t="shared" si="4"/>
        <v>13286745</v>
      </c>
      <c r="U43" s="46">
        <f t="shared" si="4"/>
        <v>13286745</v>
      </c>
      <c r="V43" s="46">
        <f>+U43</f>
        <v>13286745</v>
      </c>
      <c r="W43" s="46">
        <f>+V43</f>
        <v>13286745</v>
      </c>
      <c r="X43" s="46">
        <f t="shared" si="4"/>
        <v>-3227672</v>
      </c>
      <c r="Y43" s="46">
        <f t="shared" si="4"/>
        <v>16514417</v>
      </c>
      <c r="Z43" s="47">
        <f>+IF(X43&lt;&gt;0,+(Y43/X43)*100,0)</f>
        <v>-511.65102897692208</v>
      </c>
      <c r="AA43" s="48">
        <f t="shared" si="4"/>
        <v>-9154129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249238372</v>
      </c>
      <c r="D7" s="18"/>
      <c r="E7" s="19">
        <v>239764164</v>
      </c>
      <c r="F7" s="20">
        <v>256365360</v>
      </c>
      <c r="G7" s="20">
        <v>17118816</v>
      </c>
      <c r="H7" s="20">
        <v>18030344</v>
      </c>
      <c r="I7" s="20">
        <v>28739015</v>
      </c>
      <c r="J7" s="20">
        <v>63888175</v>
      </c>
      <c r="K7" s="20">
        <v>19038609</v>
      </c>
      <c r="L7" s="20">
        <v>21596241</v>
      </c>
      <c r="M7" s="20">
        <v>20174383</v>
      </c>
      <c r="N7" s="20">
        <v>60809233</v>
      </c>
      <c r="O7" s="20">
        <v>22533424</v>
      </c>
      <c r="P7" s="20">
        <v>25505654</v>
      </c>
      <c r="Q7" s="20">
        <v>23721315</v>
      </c>
      <c r="R7" s="20">
        <v>71760393</v>
      </c>
      <c r="S7" s="20"/>
      <c r="T7" s="20"/>
      <c r="U7" s="20"/>
      <c r="V7" s="20"/>
      <c r="W7" s="20">
        <v>196457801</v>
      </c>
      <c r="X7" s="20">
        <v>186463601</v>
      </c>
      <c r="Y7" s="20">
        <v>9994200</v>
      </c>
      <c r="Z7" s="21">
        <v>5.3598664545795183</v>
      </c>
      <c r="AA7" s="22">
        <v>256365360</v>
      </c>
    </row>
    <row r="8" spans="1:27" x14ac:dyDescent="0.25">
      <c r="A8" s="23" t="s">
        <v>36</v>
      </c>
      <c r="B8" s="17" t="s">
        <v>32</v>
      </c>
      <c r="C8" s="18">
        <v>5093510</v>
      </c>
      <c r="D8" s="18"/>
      <c r="E8" s="19">
        <v>12673860</v>
      </c>
      <c r="F8" s="20">
        <v>6717941</v>
      </c>
      <c r="G8" s="20">
        <v>30494</v>
      </c>
      <c r="H8" s="20">
        <v>258255</v>
      </c>
      <c r="I8" s="20">
        <v>401585</v>
      </c>
      <c r="J8" s="20">
        <v>690334</v>
      </c>
      <c r="K8" s="20">
        <v>201802</v>
      </c>
      <c r="L8" s="20">
        <v>402433</v>
      </c>
      <c r="M8" s="20">
        <v>671920</v>
      </c>
      <c r="N8" s="20">
        <v>1276155</v>
      </c>
      <c r="O8" s="20">
        <v>118232</v>
      </c>
      <c r="P8" s="20">
        <v>721614</v>
      </c>
      <c r="Q8" s="20">
        <v>587391</v>
      </c>
      <c r="R8" s="20">
        <v>1427237</v>
      </c>
      <c r="S8" s="20"/>
      <c r="T8" s="20"/>
      <c r="U8" s="20"/>
      <c r="V8" s="20"/>
      <c r="W8" s="20">
        <v>3393726</v>
      </c>
      <c r="X8" s="20">
        <v>7496374</v>
      </c>
      <c r="Y8" s="20">
        <v>-4102648</v>
      </c>
      <c r="Z8" s="21">
        <v>-54.728432706265714</v>
      </c>
      <c r="AA8" s="22">
        <v>6717941</v>
      </c>
    </row>
    <row r="9" spans="1:27" x14ac:dyDescent="0.25">
      <c r="A9" s="23" t="s">
        <v>37</v>
      </c>
      <c r="B9" s="17" t="s">
        <v>38</v>
      </c>
      <c r="C9" s="18">
        <v>15447162</v>
      </c>
      <c r="D9" s="18"/>
      <c r="E9" s="19">
        <v>16103639</v>
      </c>
      <c r="F9" s="20">
        <v>16203639</v>
      </c>
      <c r="G9" s="20">
        <v>6709913</v>
      </c>
      <c r="H9" s="20"/>
      <c r="I9" s="20"/>
      <c r="J9" s="20">
        <v>6709913</v>
      </c>
      <c r="K9" s="20"/>
      <c r="L9" s="20"/>
      <c r="M9" s="20">
        <v>5360360</v>
      </c>
      <c r="N9" s="20">
        <v>5360360</v>
      </c>
      <c r="O9" s="20"/>
      <c r="P9" s="20"/>
      <c r="Q9" s="20">
        <v>4033366</v>
      </c>
      <c r="R9" s="20">
        <v>4033366</v>
      </c>
      <c r="S9" s="20"/>
      <c r="T9" s="20"/>
      <c r="U9" s="20"/>
      <c r="V9" s="20"/>
      <c r="W9" s="20">
        <v>16103639</v>
      </c>
      <c r="X9" s="20">
        <v>16180699</v>
      </c>
      <c r="Y9" s="20">
        <v>-77060</v>
      </c>
      <c r="Z9" s="21">
        <v>-0.47624642173987664</v>
      </c>
      <c r="AA9" s="22">
        <v>16203639</v>
      </c>
    </row>
    <row r="10" spans="1:27" x14ac:dyDescent="0.25">
      <c r="A10" s="23" t="s">
        <v>39</v>
      </c>
      <c r="B10" s="17" t="s">
        <v>38</v>
      </c>
      <c r="C10" s="18">
        <v>1443207</v>
      </c>
      <c r="D10" s="18"/>
      <c r="E10" s="19">
        <v>7926410</v>
      </c>
      <c r="F10" s="20">
        <v>3115735</v>
      </c>
      <c r="G10" s="20"/>
      <c r="H10" s="20">
        <v>372820</v>
      </c>
      <c r="I10" s="20">
        <v>2000000</v>
      </c>
      <c r="J10" s="20">
        <v>2372820</v>
      </c>
      <c r="K10" s="20"/>
      <c r="L10" s="20"/>
      <c r="M10" s="20"/>
      <c r="N10" s="20"/>
      <c r="O10" s="20"/>
      <c r="P10" s="20">
        <v>224514</v>
      </c>
      <c r="Q10" s="20">
        <v>312253</v>
      </c>
      <c r="R10" s="20">
        <v>536767</v>
      </c>
      <c r="S10" s="20"/>
      <c r="T10" s="20"/>
      <c r="U10" s="20"/>
      <c r="V10" s="20"/>
      <c r="W10" s="20">
        <v>2909587</v>
      </c>
      <c r="X10" s="20">
        <v>3462573</v>
      </c>
      <c r="Y10" s="20">
        <v>-552986</v>
      </c>
      <c r="Z10" s="21">
        <v>-15.970378097443721</v>
      </c>
      <c r="AA10" s="22">
        <v>3115735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-103954598</v>
      </c>
      <c r="D14" s="18"/>
      <c r="E14" s="19">
        <v>-178183871</v>
      </c>
      <c r="F14" s="20">
        <v>-171204427</v>
      </c>
      <c r="G14" s="20">
        <v>-8106511</v>
      </c>
      <c r="H14" s="20">
        <v>-6623010</v>
      </c>
      <c r="I14" s="20">
        <v>-7474479</v>
      </c>
      <c r="J14" s="20">
        <v>-22204000</v>
      </c>
      <c r="K14" s="20">
        <v>-7788680</v>
      </c>
      <c r="L14" s="20">
        <v>-8416420</v>
      </c>
      <c r="M14" s="20">
        <v>-9748363</v>
      </c>
      <c r="N14" s="20">
        <v>-25953463</v>
      </c>
      <c r="O14" s="20">
        <v>-10567692</v>
      </c>
      <c r="P14" s="20">
        <v>-10606574</v>
      </c>
      <c r="Q14" s="20">
        <v>-10814411</v>
      </c>
      <c r="R14" s="20">
        <v>-31988677</v>
      </c>
      <c r="S14" s="20"/>
      <c r="T14" s="20"/>
      <c r="U14" s="20"/>
      <c r="V14" s="20"/>
      <c r="W14" s="20">
        <v>-80146140</v>
      </c>
      <c r="X14" s="20">
        <v>-133674714</v>
      </c>
      <c r="Y14" s="20">
        <v>53528574</v>
      </c>
      <c r="Z14" s="21">
        <v>-40.043903890454558</v>
      </c>
      <c r="AA14" s="22">
        <v>-171204427</v>
      </c>
    </row>
    <row r="15" spans="1:27" x14ac:dyDescent="0.25">
      <c r="A15" s="23" t="s">
        <v>44</v>
      </c>
      <c r="B15" s="17" t="s">
        <v>32</v>
      </c>
      <c r="C15" s="18">
        <v>-1478390</v>
      </c>
      <c r="D15" s="18"/>
      <c r="E15" s="19">
        <v>-1296016</v>
      </c>
      <c r="F15" s="20">
        <v>-1296016</v>
      </c>
      <c r="G15" s="20"/>
      <c r="H15" s="20"/>
      <c r="I15" s="20"/>
      <c r="J15" s="20"/>
      <c r="K15" s="20"/>
      <c r="L15" s="20"/>
      <c r="M15" s="20">
        <v>-677192</v>
      </c>
      <c r="N15" s="20">
        <v>-677192</v>
      </c>
      <c r="O15" s="20"/>
      <c r="P15" s="20"/>
      <c r="Q15" s="20"/>
      <c r="R15" s="20"/>
      <c r="S15" s="20"/>
      <c r="T15" s="20"/>
      <c r="U15" s="20"/>
      <c r="V15" s="20"/>
      <c r="W15" s="20">
        <v>-677192</v>
      </c>
      <c r="X15" s="20">
        <v>-1014966</v>
      </c>
      <c r="Y15" s="20">
        <v>337774</v>
      </c>
      <c r="Z15" s="21">
        <v>-33.279341376952523</v>
      </c>
      <c r="AA15" s="22">
        <v>-1296016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165789263</v>
      </c>
      <c r="D17" s="26">
        <f>SUM(D6:D16)</f>
        <v>0</v>
      </c>
      <c r="E17" s="27">
        <f t="shared" si="0"/>
        <v>96988186</v>
      </c>
      <c r="F17" s="28">
        <f t="shared" si="0"/>
        <v>109902232</v>
      </c>
      <c r="G17" s="28">
        <f t="shared" si="0"/>
        <v>15752712</v>
      </c>
      <c r="H17" s="28">
        <f t="shared" si="0"/>
        <v>12038409</v>
      </c>
      <c r="I17" s="28">
        <f t="shared" si="0"/>
        <v>23666121</v>
      </c>
      <c r="J17" s="28">
        <f t="shared" si="0"/>
        <v>51457242</v>
      </c>
      <c r="K17" s="28">
        <f t="shared" si="0"/>
        <v>11451731</v>
      </c>
      <c r="L17" s="28">
        <f t="shared" si="0"/>
        <v>13582254</v>
      </c>
      <c r="M17" s="28">
        <f t="shared" si="0"/>
        <v>15781108</v>
      </c>
      <c r="N17" s="28">
        <f t="shared" si="0"/>
        <v>40815093</v>
      </c>
      <c r="O17" s="28">
        <f t="shared" si="0"/>
        <v>12083964</v>
      </c>
      <c r="P17" s="28">
        <f t="shared" si="0"/>
        <v>15845208</v>
      </c>
      <c r="Q17" s="28">
        <f t="shared" si="0"/>
        <v>17839914</v>
      </c>
      <c r="R17" s="28">
        <f t="shared" si="0"/>
        <v>45769086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138041421</v>
      </c>
      <c r="X17" s="28">
        <f t="shared" si="0"/>
        <v>78913567</v>
      </c>
      <c r="Y17" s="28">
        <f t="shared" si="0"/>
        <v>59127854</v>
      </c>
      <c r="Z17" s="29">
        <f>+IF(X17&lt;&gt;0,+(Y17/X17)*100,0)</f>
        <v>74.92736198326962</v>
      </c>
      <c r="AA17" s="30">
        <f>SUM(AA6:AA16)</f>
        <v>109902232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-27784553</v>
      </c>
      <c r="D28" s="18"/>
      <c r="E28" s="19">
        <v>-55119220</v>
      </c>
      <c r="F28" s="20">
        <v>-21351070</v>
      </c>
      <c r="G28" s="20">
        <v>-2598990</v>
      </c>
      <c r="H28" s="20"/>
      <c r="I28" s="20">
        <v>-54923</v>
      </c>
      <c r="J28" s="20">
        <v>-2653913</v>
      </c>
      <c r="K28" s="20"/>
      <c r="L28" s="20"/>
      <c r="M28" s="20">
        <v>-675229</v>
      </c>
      <c r="N28" s="20">
        <v>-675229</v>
      </c>
      <c r="O28" s="20">
        <v>-212724</v>
      </c>
      <c r="P28" s="20">
        <v>-80257</v>
      </c>
      <c r="Q28" s="20">
        <v>-216840</v>
      </c>
      <c r="R28" s="20">
        <v>-509821</v>
      </c>
      <c r="S28" s="20"/>
      <c r="T28" s="20"/>
      <c r="U28" s="20"/>
      <c r="V28" s="20"/>
      <c r="W28" s="20">
        <v>-3838963</v>
      </c>
      <c r="X28" s="20">
        <v>-28170062</v>
      </c>
      <c r="Y28" s="20">
        <v>24331099</v>
      </c>
      <c r="Z28" s="21">
        <v>-86.372188318222371</v>
      </c>
      <c r="AA28" s="22">
        <v>-21351070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-27784553</v>
      </c>
      <c r="D30" s="26">
        <f t="shared" ref="D30:Y30" si="1">SUM(D21:D29)</f>
        <v>0</v>
      </c>
      <c r="E30" s="27">
        <f t="shared" si="1"/>
        <v>-55119220</v>
      </c>
      <c r="F30" s="28">
        <f t="shared" si="1"/>
        <v>-21351070</v>
      </c>
      <c r="G30" s="28">
        <f t="shared" si="1"/>
        <v>-2598990</v>
      </c>
      <c r="H30" s="28">
        <f t="shared" si="1"/>
        <v>0</v>
      </c>
      <c r="I30" s="28">
        <f t="shared" si="1"/>
        <v>-54923</v>
      </c>
      <c r="J30" s="28">
        <f t="shared" si="1"/>
        <v>-2653913</v>
      </c>
      <c r="K30" s="28">
        <f t="shared" si="1"/>
        <v>0</v>
      </c>
      <c r="L30" s="28">
        <f t="shared" si="1"/>
        <v>0</v>
      </c>
      <c r="M30" s="28">
        <f t="shared" si="1"/>
        <v>-675229</v>
      </c>
      <c r="N30" s="28">
        <f t="shared" si="1"/>
        <v>-675229</v>
      </c>
      <c r="O30" s="28">
        <f t="shared" si="1"/>
        <v>-212724</v>
      </c>
      <c r="P30" s="28">
        <f t="shared" si="1"/>
        <v>-80257</v>
      </c>
      <c r="Q30" s="28">
        <f t="shared" si="1"/>
        <v>-216840</v>
      </c>
      <c r="R30" s="28">
        <f t="shared" si="1"/>
        <v>-509821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-3838963</v>
      </c>
      <c r="X30" s="28">
        <f t="shared" si="1"/>
        <v>-28170062</v>
      </c>
      <c r="Y30" s="28">
        <f t="shared" si="1"/>
        <v>24331099</v>
      </c>
      <c r="Z30" s="29">
        <f>+IF(X30&lt;&gt;0,+(Y30/X30)*100,0)</f>
        <v>-86.372188318222371</v>
      </c>
      <c r="AA30" s="30">
        <f>SUM(AA21:AA29)</f>
        <v>-21351070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1648171</v>
      </c>
      <c r="D36" s="18"/>
      <c r="E36" s="19">
        <v>1150020</v>
      </c>
      <c r="F36" s="20">
        <v>1150020</v>
      </c>
      <c r="G36" s="20">
        <v>122312</v>
      </c>
      <c r="H36" s="37">
        <v>76714</v>
      </c>
      <c r="I36" s="37">
        <v>79649</v>
      </c>
      <c r="J36" s="37">
        <v>278675</v>
      </c>
      <c r="K36" s="20">
        <v>108500</v>
      </c>
      <c r="L36" s="20">
        <v>88299</v>
      </c>
      <c r="M36" s="20">
        <v>69486</v>
      </c>
      <c r="N36" s="20">
        <v>266285</v>
      </c>
      <c r="O36" s="37">
        <v>87981</v>
      </c>
      <c r="P36" s="37">
        <v>97124</v>
      </c>
      <c r="Q36" s="37">
        <v>116575</v>
      </c>
      <c r="R36" s="20">
        <v>301680</v>
      </c>
      <c r="S36" s="20"/>
      <c r="T36" s="20"/>
      <c r="U36" s="20"/>
      <c r="V36" s="37"/>
      <c r="W36" s="37">
        <v>846640</v>
      </c>
      <c r="X36" s="37">
        <v>862515</v>
      </c>
      <c r="Y36" s="20">
        <v>-15875</v>
      </c>
      <c r="Z36" s="21">
        <v>-1.8405477006196995</v>
      </c>
      <c r="AA36" s="22">
        <v>1150020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>
        <v>-1643851</v>
      </c>
      <c r="D38" s="18"/>
      <c r="E38" s="19">
        <v>-1826226</v>
      </c>
      <c r="F38" s="20">
        <v>-1826226</v>
      </c>
      <c r="G38" s="20"/>
      <c r="H38" s="20"/>
      <c r="I38" s="20"/>
      <c r="J38" s="20"/>
      <c r="K38" s="20"/>
      <c r="L38" s="20"/>
      <c r="M38" s="20">
        <v>-883929</v>
      </c>
      <c r="N38" s="20">
        <v>-883929</v>
      </c>
      <c r="O38" s="20"/>
      <c r="P38" s="20"/>
      <c r="Q38" s="20"/>
      <c r="R38" s="20"/>
      <c r="S38" s="20"/>
      <c r="T38" s="20"/>
      <c r="U38" s="20"/>
      <c r="V38" s="20"/>
      <c r="W38" s="20">
        <v>-883929</v>
      </c>
      <c r="X38" s="20">
        <v>-913113</v>
      </c>
      <c r="Y38" s="20">
        <v>29184</v>
      </c>
      <c r="Z38" s="21">
        <v>-3.1960994969954428</v>
      </c>
      <c r="AA38" s="22">
        <v>-1826226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4320</v>
      </c>
      <c r="D39" s="26">
        <f>SUM(D34:D38)</f>
        <v>0</v>
      </c>
      <c r="E39" s="27">
        <f t="shared" si="2"/>
        <v>-676206</v>
      </c>
      <c r="F39" s="28">
        <f t="shared" si="2"/>
        <v>-676206</v>
      </c>
      <c r="G39" s="28">
        <f t="shared" si="2"/>
        <v>122312</v>
      </c>
      <c r="H39" s="28">
        <f t="shared" si="2"/>
        <v>76714</v>
      </c>
      <c r="I39" s="28">
        <f t="shared" si="2"/>
        <v>79649</v>
      </c>
      <c r="J39" s="28">
        <f t="shared" si="2"/>
        <v>278675</v>
      </c>
      <c r="K39" s="28">
        <f t="shared" si="2"/>
        <v>108500</v>
      </c>
      <c r="L39" s="28">
        <f t="shared" si="2"/>
        <v>88299</v>
      </c>
      <c r="M39" s="28">
        <f t="shared" si="2"/>
        <v>-814443</v>
      </c>
      <c r="N39" s="28">
        <f t="shared" si="2"/>
        <v>-617644</v>
      </c>
      <c r="O39" s="28">
        <f t="shared" si="2"/>
        <v>87981</v>
      </c>
      <c r="P39" s="28">
        <f t="shared" si="2"/>
        <v>97124</v>
      </c>
      <c r="Q39" s="28">
        <f t="shared" si="2"/>
        <v>116575</v>
      </c>
      <c r="R39" s="28">
        <f t="shared" si="2"/>
        <v>301680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-37289</v>
      </c>
      <c r="X39" s="28">
        <f t="shared" si="2"/>
        <v>-50598</v>
      </c>
      <c r="Y39" s="28">
        <f t="shared" si="2"/>
        <v>13309</v>
      </c>
      <c r="Z39" s="29">
        <f>+IF(X39&lt;&gt;0,+(Y39/X39)*100,0)</f>
        <v>-26.303411202023796</v>
      </c>
      <c r="AA39" s="30">
        <f>SUM(AA34:AA38)</f>
        <v>-676206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138009030</v>
      </c>
      <c r="D41" s="32">
        <f>+D17+D30+D39</f>
        <v>0</v>
      </c>
      <c r="E41" s="33">
        <f t="shared" si="3"/>
        <v>41192760</v>
      </c>
      <c r="F41" s="34">
        <f t="shared" si="3"/>
        <v>87874956</v>
      </c>
      <c r="G41" s="34">
        <f t="shared" si="3"/>
        <v>13276034</v>
      </c>
      <c r="H41" s="34">
        <f t="shared" si="3"/>
        <v>12115123</v>
      </c>
      <c r="I41" s="34">
        <f t="shared" si="3"/>
        <v>23690847</v>
      </c>
      <c r="J41" s="34">
        <f t="shared" si="3"/>
        <v>49082004</v>
      </c>
      <c r="K41" s="34">
        <f t="shared" si="3"/>
        <v>11560231</v>
      </c>
      <c r="L41" s="34">
        <f t="shared" si="3"/>
        <v>13670553</v>
      </c>
      <c r="M41" s="34">
        <f t="shared" si="3"/>
        <v>14291436</v>
      </c>
      <c r="N41" s="34">
        <f t="shared" si="3"/>
        <v>39522220</v>
      </c>
      <c r="O41" s="34">
        <f t="shared" si="3"/>
        <v>11959221</v>
      </c>
      <c r="P41" s="34">
        <f t="shared" si="3"/>
        <v>15862075</v>
      </c>
      <c r="Q41" s="34">
        <f t="shared" si="3"/>
        <v>17739649</v>
      </c>
      <c r="R41" s="34">
        <f t="shared" si="3"/>
        <v>45560945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134165169</v>
      </c>
      <c r="X41" s="34">
        <f t="shared" si="3"/>
        <v>50692907</v>
      </c>
      <c r="Y41" s="34">
        <f t="shared" si="3"/>
        <v>83472262</v>
      </c>
      <c r="Z41" s="35">
        <f>+IF(X41&lt;&gt;0,+(Y41/X41)*100,0)</f>
        <v>164.66260654572443</v>
      </c>
      <c r="AA41" s="36">
        <f>+AA17+AA30+AA39</f>
        <v>87874956</v>
      </c>
    </row>
    <row r="42" spans="1:27" x14ac:dyDescent="0.25">
      <c r="A42" s="23" t="s">
        <v>63</v>
      </c>
      <c r="B42" s="17" t="s">
        <v>64</v>
      </c>
      <c r="C42" s="32">
        <v>756140092</v>
      </c>
      <c r="D42" s="32"/>
      <c r="E42" s="33">
        <v>814951717</v>
      </c>
      <c r="F42" s="34">
        <v>894169507</v>
      </c>
      <c r="G42" s="34">
        <v>894169509</v>
      </c>
      <c r="H42" s="34">
        <f>+G43+H60</f>
        <v>907445543</v>
      </c>
      <c r="I42" s="34">
        <f>+H43+I60</f>
        <v>919560666</v>
      </c>
      <c r="J42" s="34">
        <f>+G42</f>
        <v>894169509</v>
      </c>
      <c r="K42" s="34">
        <f>+I43+K60</f>
        <v>943251513</v>
      </c>
      <c r="L42" s="34">
        <f>+K43+L60</f>
        <v>954811744</v>
      </c>
      <c r="M42" s="34">
        <f>+L43+M60</f>
        <v>968482297</v>
      </c>
      <c r="N42" s="34">
        <f>+K42</f>
        <v>943251513</v>
      </c>
      <c r="O42" s="34">
        <f>+M43+O60</f>
        <v>982773733</v>
      </c>
      <c r="P42" s="34">
        <f>+O43+P60</f>
        <v>994732954</v>
      </c>
      <c r="Q42" s="34">
        <f>+P43+Q60</f>
        <v>1010595029</v>
      </c>
      <c r="R42" s="34">
        <f>+O42</f>
        <v>982773733</v>
      </c>
      <c r="S42" s="34">
        <f>+Q43+S60</f>
        <v>1028334678</v>
      </c>
      <c r="T42" s="34">
        <f>+S43+T60</f>
        <v>1028334678</v>
      </c>
      <c r="U42" s="34">
        <f>+T43+U60</f>
        <v>1028334678</v>
      </c>
      <c r="V42" s="34">
        <f>+S42</f>
        <v>1028334678</v>
      </c>
      <c r="W42" s="34">
        <f>+G42</f>
        <v>894169509</v>
      </c>
      <c r="X42" s="34">
        <v>894169507</v>
      </c>
      <c r="Y42" s="34">
        <f>+W42-X42</f>
        <v>2</v>
      </c>
      <c r="Z42" s="35">
        <f>+IF(X42&lt;&gt;0,+(Y42/X42)*100,0)</f>
        <v>2.2367123731496248E-7</v>
      </c>
      <c r="AA42" s="36">
        <v>894169507</v>
      </c>
    </row>
    <row r="43" spans="1:27" x14ac:dyDescent="0.25">
      <c r="A43" s="42" t="s">
        <v>65</v>
      </c>
      <c r="B43" s="43" t="s">
        <v>64</v>
      </c>
      <c r="C43" s="44">
        <f>+C41+C42</f>
        <v>894149122</v>
      </c>
      <c r="D43" s="44">
        <f t="shared" ref="D43:AA43" si="4">+D41+D42</f>
        <v>0</v>
      </c>
      <c r="E43" s="45">
        <f t="shared" si="4"/>
        <v>856144477</v>
      </c>
      <c r="F43" s="46">
        <f t="shared" si="4"/>
        <v>982044463</v>
      </c>
      <c r="G43" s="46">
        <f t="shared" si="4"/>
        <v>907445543</v>
      </c>
      <c r="H43" s="46">
        <f t="shared" si="4"/>
        <v>919560666</v>
      </c>
      <c r="I43" s="46">
        <f t="shared" si="4"/>
        <v>943251513</v>
      </c>
      <c r="J43" s="46">
        <f>+I43</f>
        <v>943251513</v>
      </c>
      <c r="K43" s="46">
        <f t="shared" si="4"/>
        <v>954811744</v>
      </c>
      <c r="L43" s="46">
        <f t="shared" si="4"/>
        <v>968482297</v>
      </c>
      <c r="M43" s="46">
        <f t="shared" si="4"/>
        <v>982773733</v>
      </c>
      <c r="N43" s="46">
        <f>+M43</f>
        <v>982773733</v>
      </c>
      <c r="O43" s="46">
        <f t="shared" si="4"/>
        <v>994732954</v>
      </c>
      <c r="P43" s="46">
        <f t="shared" si="4"/>
        <v>1010595029</v>
      </c>
      <c r="Q43" s="46">
        <f t="shared" si="4"/>
        <v>1028334678</v>
      </c>
      <c r="R43" s="46">
        <f>+Q43</f>
        <v>1028334678</v>
      </c>
      <c r="S43" s="46">
        <f t="shared" si="4"/>
        <v>1028334678</v>
      </c>
      <c r="T43" s="46">
        <f t="shared" si="4"/>
        <v>1028334678</v>
      </c>
      <c r="U43" s="46">
        <f t="shared" si="4"/>
        <v>1028334678</v>
      </c>
      <c r="V43" s="46">
        <f>+U43</f>
        <v>1028334678</v>
      </c>
      <c r="W43" s="46">
        <f>+V43</f>
        <v>1028334678</v>
      </c>
      <c r="X43" s="46">
        <f t="shared" si="4"/>
        <v>944862414</v>
      </c>
      <c r="Y43" s="46">
        <f t="shared" si="4"/>
        <v>83472264</v>
      </c>
      <c r="Z43" s="47">
        <f>+IF(X43&lt;&gt;0,+(Y43/X43)*100,0)</f>
        <v>8.8343300318854681</v>
      </c>
      <c r="AA43" s="48">
        <f t="shared" si="4"/>
        <v>982044463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894169509</v>
      </c>
      <c r="J60">
        <v>894169509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98697952</v>
      </c>
      <c r="D7" s="18"/>
      <c r="E7" s="19">
        <v>101937898</v>
      </c>
      <c r="F7" s="20">
        <v>106002661</v>
      </c>
      <c r="G7" s="20">
        <v>6606090</v>
      </c>
      <c r="H7" s="20">
        <v>5623458</v>
      </c>
      <c r="I7" s="20">
        <v>5951892</v>
      </c>
      <c r="J7" s="20">
        <v>18181440</v>
      </c>
      <c r="K7" s="20">
        <v>5980932</v>
      </c>
      <c r="L7" s="20">
        <v>6606399</v>
      </c>
      <c r="M7" s="20">
        <v>8634378</v>
      </c>
      <c r="N7" s="20">
        <v>21221709</v>
      </c>
      <c r="O7" s="20">
        <v>9508338</v>
      </c>
      <c r="P7" s="20">
        <v>9893776</v>
      </c>
      <c r="Q7" s="20">
        <v>9722311</v>
      </c>
      <c r="R7" s="20">
        <v>29124425</v>
      </c>
      <c r="S7" s="20"/>
      <c r="T7" s="20"/>
      <c r="U7" s="20"/>
      <c r="V7" s="20"/>
      <c r="W7" s="20">
        <v>68527574</v>
      </c>
      <c r="X7" s="20">
        <v>79501995</v>
      </c>
      <c r="Y7" s="20">
        <v>-10974421</v>
      </c>
      <c r="Z7" s="21">
        <v>-13.803956743475432</v>
      </c>
      <c r="AA7" s="22">
        <v>106002661</v>
      </c>
    </row>
    <row r="8" spans="1:27" x14ac:dyDescent="0.25">
      <c r="A8" s="23" t="s">
        <v>36</v>
      </c>
      <c r="B8" s="17" t="s">
        <v>32</v>
      </c>
      <c r="C8" s="18">
        <v>1521843</v>
      </c>
      <c r="D8" s="18"/>
      <c r="E8" s="19"/>
      <c r="F8" s="20"/>
      <c r="G8" s="20">
        <v>85661</v>
      </c>
      <c r="H8" s="20">
        <v>144234</v>
      </c>
      <c r="I8" s="20">
        <v>128214</v>
      </c>
      <c r="J8" s="20">
        <v>358109</v>
      </c>
      <c r="K8" s="20">
        <v>169232</v>
      </c>
      <c r="L8" s="20">
        <v>37069</v>
      </c>
      <c r="M8" s="20">
        <v>33795</v>
      </c>
      <c r="N8" s="20">
        <v>240096</v>
      </c>
      <c r="O8" s="20">
        <v>64646</v>
      </c>
      <c r="P8" s="20">
        <v>65267</v>
      </c>
      <c r="Q8" s="20">
        <v>80450</v>
      </c>
      <c r="R8" s="20">
        <v>210363</v>
      </c>
      <c r="S8" s="20"/>
      <c r="T8" s="20"/>
      <c r="U8" s="20"/>
      <c r="V8" s="20"/>
      <c r="W8" s="20">
        <v>808568</v>
      </c>
      <c r="X8" s="20"/>
      <c r="Y8" s="20">
        <v>808568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15850230</v>
      </c>
      <c r="D9" s="18"/>
      <c r="E9" s="19"/>
      <c r="F9" s="20"/>
      <c r="G9" s="20">
        <v>7000501</v>
      </c>
      <c r="H9" s="20"/>
      <c r="I9" s="20"/>
      <c r="J9" s="20">
        <v>7000501</v>
      </c>
      <c r="K9" s="20"/>
      <c r="L9" s="20">
        <v>1500000</v>
      </c>
      <c r="M9" s="20">
        <v>5600381</v>
      </c>
      <c r="N9" s="20">
        <v>7100381</v>
      </c>
      <c r="O9" s="20"/>
      <c r="P9" s="20"/>
      <c r="Q9" s="20">
        <v>4200362</v>
      </c>
      <c r="R9" s="20">
        <v>4200362</v>
      </c>
      <c r="S9" s="20"/>
      <c r="T9" s="20"/>
      <c r="U9" s="20"/>
      <c r="V9" s="20"/>
      <c r="W9" s="20">
        <v>18301244</v>
      </c>
      <c r="X9" s="20"/>
      <c r="Y9" s="20">
        <v>18301244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>
        <v>4000000</v>
      </c>
      <c r="H10" s="20"/>
      <c r="I10" s="20"/>
      <c r="J10" s="20">
        <v>4000000</v>
      </c>
      <c r="K10" s="20"/>
      <c r="L10" s="20">
        <v>6000000</v>
      </c>
      <c r="M10" s="20"/>
      <c r="N10" s="20">
        <v>6000000</v>
      </c>
      <c r="O10" s="20"/>
      <c r="P10" s="20"/>
      <c r="Q10" s="20">
        <v>7044000</v>
      </c>
      <c r="R10" s="20">
        <v>7044000</v>
      </c>
      <c r="S10" s="20"/>
      <c r="T10" s="20"/>
      <c r="U10" s="20"/>
      <c r="V10" s="20"/>
      <c r="W10" s="20">
        <v>17044000</v>
      </c>
      <c r="X10" s="20"/>
      <c r="Y10" s="20">
        <v>17044000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16421</v>
      </c>
      <c r="R11" s="20">
        <v>16421</v>
      </c>
      <c r="S11" s="20"/>
      <c r="T11" s="20"/>
      <c r="U11" s="20"/>
      <c r="V11" s="20"/>
      <c r="W11" s="20">
        <v>16421</v>
      </c>
      <c r="X11" s="20"/>
      <c r="Y11" s="20">
        <v>16421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-42982566</v>
      </c>
      <c r="D14" s="18"/>
      <c r="E14" s="19"/>
      <c r="F14" s="20"/>
      <c r="G14" s="20">
        <v>-3582260</v>
      </c>
      <c r="H14" s="20">
        <v>-3098078</v>
      </c>
      <c r="I14" s="20">
        <v>-3561617</v>
      </c>
      <c r="J14" s="20">
        <v>-10241955</v>
      </c>
      <c r="K14" s="20">
        <v>-3789672</v>
      </c>
      <c r="L14" s="20">
        <v>-4101093</v>
      </c>
      <c r="M14" s="20">
        <v>-4746239</v>
      </c>
      <c r="N14" s="20">
        <v>-12637004</v>
      </c>
      <c r="O14" s="20">
        <v>-4378241</v>
      </c>
      <c r="P14" s="20">
        <v>-4850057</v>
      </c>
      <c r="Q14" s="20">
        <v>-4513935</v>
      </c>
      <c r="R14" s="20">
        <v>-13742233</v>
      </c>
      <c r="S14" s="20"/>
      <c r="T14" s="20"/>
      <c r="U14" s="20"/>
      <c r="V14" s="20"/>
      <c r="W14" s="20">
        <v>-36621192</v>
      </c>
      <c r="X14" s="20"/>
      <c r="Y14" s="20">
        <v>-36621192</v>
      </c>
      <c r="Z14" s="21"/>
      <c r="AA14" s="22"/>
    </row>
    <row r="15" spans="1:27" x14ac:dyDescent="0.25">
      <c r="A15" s="23" t="s">
        <v>44</v>
      </c>
      <c r="B15" s="17" t="s">
        <v>32</v>
      </c>
      <c r="C15" s="18">
        <v>-45637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-27459</v>
      </c>
      <c r="N15" s="20">
        <v>-27459</v>
      </c>
      <c r="O15" s="20"/>
      <c r="P15" s="20"/>
      <c r="Q15" s="20"/>
      <c r="R15" s="20"/>
      <c r="S15" s="20"/>
      <c r="T15" s="20"/>
      <c r="U15" s="20"/>
      <c r="V15" s="20"/>
      <c r="W15" s="20">
        <v>-27459</v>
      </c>
      <c r="X15" s="20"/>
      <c r="Y15" s="20">
        <v>-27459</v>
      </c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73041822</v>
      </c>
      <c r="D17" s="26">
        <f>SUM(D6:D16)</f>
        <v>0</v>
      </c>
      <c r="E17" s="27">
        <f t="shared" si="0"/>
        <v>101937898</v>
      </c>
      <c r="F17" s="28">
        <f t="shared" si="0"/>
        <v>106002661</v>
      </c>
      <c r="G17" s="28">
        <f t="shared" si="0"/>
        <v>14109992</v>
      </c>
      <c r="H17" s="28">
        <f t="shared" si="0"/>
        <v>2669614</v>
      </c>
      <c r="I17" s="28">
        <f t="shared" si="0"/>
        <v>2518489</v>
      </c>
      <c r="J17" s="28">
        <f t="shared" si="0"/>
        <v>19298095</v>
      </c>
      <c r="K17" s="28">
        <f t="shared" si="0"/>
        <v>2360492</v>
      </c>
      <c r="L17" s="28">
        <f t="shared" si="0"/>
        <v>10042375</v>
      </c>
      <c r="M17" s="28">
        <f t="shared" si="0"/>
        <v>9494856</v>
      </c>
      <c r="N17" s="28">
        <f t="shared" si="0"/>
        <v>21897723</v>
      </c>
      <c r="O17" s="28">
        <f t="shared" si="0"/>
        <v>5194743</v>
      </c>
      <c r="P17" s="28">
        <f t="shared" si="0"/>
        <v>5108986</v>
      </c>
      <c r="Q17" s="28">
        <f t="shared" si="0"/>
        <v>16549609</v>
      </c>
      <c r="R17" s="28">
        <f t="shared" si="0"/>
        <v>26853338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68049156</v>
      </c>
      <c r="X17" s="28">
        <f t="shared" si="0"/>
        <v>79501995</v>
      </c>
      <c r="Y17" s="28">
        <f t="shared" si="0"/>
        <v>-11452839</v>
      </c>
      <c r="Z17" s="29">
        <f>+IF(X17&lt;&gt;0,+(Y17/X17)*100,0)</f>
        <v>-14.405725290289887</v>
      </c>
      <c r="AA17" s="30">
        <f>SUM(AA6:AA16)</f>
        <v>106002661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-37781590</v>
      </c>
      <c r="D28" s="18"/>
      <c r="E28" s="19"/>
      <c r="F28" s="20"/>
      <c r="G28" s="20">
        <v>-15806</v>
      </c>
      <c r="H28" s="20">
        <v>-253028</v>
      </c>
      <c r="I28" s="20">
        <v>-532304</v>
      </c>
      <c r="J28" s="20">
        <v>-801138</v>
      </c>
      <c r="K28" s="20">
        <v>-1144319</v>
      </c>
      <c r="L28" s="20">
        <v>-2125978</v>
      </c>
      <c r="M28" s="20">
        <v>-5256820</v>
      </c>
      <c r="N28" s="20">
        <v>-8527117</v>
      </c>
      <c r="O28" s="20">
        <v>-357607</v>
      </c>
      <c r="P28" s="20">
        <v>-791043</v>
      </c>
      <c r="Q28" s="20">
        <v>-3300961</v>
      </c>
      <c r="R28" s="20">
        <v>-4449611</v>
      </c>
      <c r="S28" s="20"/>
      <c r="T28" s="20"/>
      <c r="U28" s="20"/>
      <c r="V28" s="20"/>
      <c r="W28" s="20">
        <v>-13777866</v>
      </c>
      <c r="X28" s="20"/>
      <c r="Y28" s="20">
        <v>-13777866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-37781590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-15806</v>
      </c>
      <c r="H30" s="28">
        <f t="shared" si="1"/>
        <v>-253028</v>
      </c>
      <c r="I30" s="28">
        <f t="shared" si="1"/>
        <v>-532304</v>
      </c>
      <c r="J30" s="28">
        <f t="shared" si="1"/>
        <v>-801138</v>
      </c>
      <c r="K30" s="28">
        <f t="shared" si="1"/>
        <v>-1144319</v>
      </c>
      <c r="L30" s="28">
        <f t="shared" si="1"/>
        <v>-2125978</v>
      </c>
      <c r="M30" s="28">
        <f t="shared" si="1"/>
        <v>-5256820</v>
      </c>
      <c r="N30" s="28">
        <f t="shared" si="1"/>
        <v>-8527117</v>
      </c>
      <c r="O30" s="28">
        <f t="shared" si="1"/>
        <v>-357607</v>
      </c>
      <c r="P30" s="28">
        <f t="shared" si="1"/>
        <v>-791043</v>
      </c>
      <c r="Q30" s="28">
        <f t="shared" si="1"/>
        <v>-3300961</v>
      </c>
      <c r="R30" s="28">
        <f t="shared" si="1"/>
        <v>-4449611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-13777866</v>
      </c>
      <c r="X30" s="28">
        <f t="shared" si="1"/>
        <v>0</v>
      </c>
      <c r="Y30" s="28">
        <f t="shared" si="1"/>
        <v>-13777866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35260232</v>
      </c>
      <c r="D41" s="32">
        <f>+D17+D30+D39</f>
        <v>0</v>
      </c>
      <c r="E41" s="33">
        <f t="shared" si="3"/>
        <v>101937898</v>
      </c>
      <c r="F41" s="34">
        <f t="shared" si="3"/>
        <v>106002661</v>
      </c>
      <c r="G41" s="34">
        <f t="shared" si="3"/>
        <v>14094186</v>
      </c>
      <c r="H41" s="34">
        <f t="shared" si="3"/>
        <v>2416586</v>
      </c>
      <c r="I41" s="34">
        <f t="shared" si="3"/>
        <v>1986185</v>
      </c>
      <c r="J41" s="34">
        <f t="shared" si="3"/>
        <v>18496957</v>
      </c>
      <c r="K41" s="34">
        <f t="shared" si="3"/>
        <v>1216173</v>
      </c>
      <c r="L41" s="34">
        <f t="shared" si="3"/>
        <v>7916397</v>
      </c>
      <c r="M41" s="34">
        <f t="shared" si="3"/>
        <v>4238036</v>
      </c>
      <c r="N41" s="34">
        <f t="shared" si="3"/>
        <v>13370606</v>
      </c>
      <c r="O41" s="34">
        <f t="shared" si="3"/>
        <v>4837136</v>
      </c>
      <c r="P41" s="34">
        <f t="shared" si="3"/>
        <v>4317943</v>
      </c>
      <c r="Q41" s="34">
        <f t="shared" si="3"/>
        <v>13248648</v>
      </c>
      <c r="R41" s="34">
        <f t="shared" si="3"/>
        <v>22403727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54271290</v>
      </c>
      <c r="X41" s="34">
        <f t="shared" si="3"/>
        <v>79501995</v>
      </c>
      <c r="Y41" s="34">
        <f t="shared" si="3"/>
        <v>-25230705</v>
      </c>
      <c r="Z41" s="35">
        <f>+IF(X41&lt;&gt;0,+(Y41/X41)*100,0)</f>
        <v>-31.735939456613636</v>
      </c>
      <c r="AA41" s="36">
        <f>+AA17+AA30+AA39</f>
        <v>106002661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14094186</v>
      </c>
      <c r="I42" s="34">
        <f>+H43+I60</f>
        <v>16510772</v>
      </c>
      <c r="J42" s="34">
        <f>+G42</f>
        <v>0</v>
      </c>
      <c r="K42" s="34">
        <f>+I43+K60</f>
        <v>18496957</v>
      </c>
      <c r="L42" s="34">
        <f>+K43+L60</f>
        <v>19713130</v>
      </c>
      <c r="M42" s="34">
        <f>+L43+M60</f>
        <v>27629527</v>
      </c>
      <c r="N42" s="34">
        <f>+K42</f>
        <v>18496957</v>
      </c>
      <c r="O42" s="34">
        <f>+M43+O60</f>
        <v>31867563</v>
      </c>
      <c r="P42" s="34">
        <f>+O43+P60</f>
        <v>36704699</v>
      </c>
      <c r="Q42" s="34">
        <f>+P43+Q60</f>
        <v>41022642</v>
      </c>
      <c r="R42" s="34">
        <f>+O42</f>
        <v>31867563</v>
      </c>
      <c r="S42" s="34">
        <f>+Q43+S60</f>
        <v>54271290</v>
      </c>
      <c r="T42" s="34">
        <f>+S43+T60</f>
        <v>54271290</v>
      </c>
      <c r="U42" s="34">
        <f>+T43+U60</f>
        <v>54271290</v>
      </c>
      <c r="V42" s="34">
        <f>+S42</f>
        <v>54271290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35260232</v>
      </c>
      <c r="D43" s="44">
        <f t="shared" ref="D43:AA43" si="4">+D41+D42</f>
        <v>0</v>
      </c>
      <c r="E43" s="45">
        <f t="shared" si="4"/>
        <v>101937898</v>
      </c>
      <c r="F43" s="46">
        <f t="shared" si="4"/>
        <v>106002661</v>
      </c>
      <c r="G43" s="46">
        <f t="shared" si="4"/>
        <v>14094186</v>
      </c>
      <c r="H43" s="46">
        <f t="shared" si="4"/>
        <v>16510772</v>
      </c>
      <c r="I43" s="46">
        <f t="shared" si="4"/>
        <v>18496957</v>
      </c>
      <c r="J43" s="46">
        <f>+I43</f>
        <v>18496957</v>
      </c>
      <c r="K43" s="46">
        <f t="shared" si="4"/>
        <v>19713130</v>
      </c>
      <c r="L43" s="46">
        <f t="shared" si="4"/>
        <v>27629527</v>
      </c>
      <c r="M43" s="46">
        <f t="shared" si="4"/>
        <v>31867563</v>
      </c>
      <c r="N43" s="46">
        <f>+M43</f>
        <v>31867563</v>
      </c>
      <c r="O43" s="46">
        <f t="shared" si="4"/>
        <v>36704699</v>
      </c>
      <c r="P43" s="46">
        <f t="shared" si="4"/>
        <v>41022642</v>
      </c>
      <c r="Q43" s="46">
        <f t="shared" si="4"/>
        <v>54271290</v>
      </c>
      <c r="R43" s="46">
        <f>+Q43</f>
        <v>54271290</v>
      </c>
      <c r="S43" s="46">
        <f t="shared" si="4"/>
        <v>54271290</v>
      </c>
      <c r="T43" s="46">
        <f t="shared" si="4"/>
        <v>54271290</v>
      </c>
      <c r="U43" s="46">
        <f t="shared" si="4"/>
        <v>54271290</v>
      </c>
      <c r="V43" s="46">
        <f>+U43</f>
        <v>54271290</v>
      </c>
      <c r="W43" s="46">
        <f>+V43</f>
        <v>54271290</v>
      </c>
      <c r="X43" s="46">
        <f t="shared" si="4"/>
        <v>79501995</v>
      </c>
      <c r="Y43" s="46">
        <f t="shared" si="4"/>
        <v>-25230705</v>
      </c>
      <c r="Z43" s="47">
        <f>+IF(X43&lt;&gt;0,+(Y43/X43)*100,0)</f>
        <v>-31.735939456613636</v>
      </c>
      <c r="AA43" s="48">
        <f t="shared" si="4"/>
        <v>106002661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37186168</v>
      </c>
      <c r="D7" s="18"/>
      <c r="E7" s="19">
        <v>211861052</v>
      </c>
      <c r="F7" s="20">
        <v>211861052</v>
      </c>
      <c r="G7" s="20">
        <v>2636252</v>
      </c>
      <c r="H7" s="20">
        <v>2953461</v>
      </c>
      <c r="I7" s="20">
        <v>2974711</v>
      </c>
      <c r="J7" s="20">
        <v>8564424</v>
      </c>
      <c r="K7" s="20">
        <v>2927758</v>
      </c>
      <c r="L7" s="20">
        <v>4099846</v>
      </c>
      <c r="M7" s="20">
        <v>3890699</v>
      </c>
      <c r="N7" s="20">
        <v>10918303</v>
      </c>
      <c r="O7" s="20">
        <v>4352720</v>
      </c>
      <c r="P7" s="20">
        <v>4776355</v>
      </c>
      <c r="Q7" s="20">
        <v>4705939</v>
      </c>
      <c r="R7" s="20">
        <v>13835014</v>
      </c>
      <c r="S7" s="20"/>
      <c r="T7" s="20"/>
      <c r="U7" s="20"/>
      <c r="V7" s="20"/>
      <c r="W7" s="20">
        <v>33317741</v>
      </c>
      <c r="X7" s="20">
        <v>181148961</v>
      </c>
      <c r="Y7" s="20">
        <v>-147831220</v>
      </c>
      <c r="Z7" s="21">
        <v>-81.60754507446498</v>
      </c>
      <c r="AA7" s="22">
        <v>211861052</v>
      </c>
    </row>
    <row r="8" spans="1:27" x14ac:dyDescent="0.25">
      <c r="A8" s="23" t="s">
        <v>36</v>
      </c>
      <c r="B8" s="17" t="s">
        <v>32</v>
      </c>
      <c r="C8" s="18">
        <v>3032063</v>
      </c>
      <c r="D8" s="18"/>
      <c r="E8" s="19"/>
      <c r="F8" s="20"/>
      <c r="G8" s="20">
        <v>1313714</v>
      </c>
      <c r="H8" s="20"/>
      <c r="I8" s="20">
        <v>174</v>
      </c>
      <c r="J8" s="20">
        <v>1313888</v>
      </c>
      <c r="K8" s="20"/>
      <c r="L8" s="20"/>
      <c r="M8" s="20"/>
      <c r="N8" s="20"/>
      <c r="O8" s="20"/>
      <c r="P8" s="20">
        <v>9200</v>
      </c>
      <c r="Q8" s="20"/>
      <c r="R8" s="20">
        <v>9200</v>
      </c>
      <c r="S8" s="20"/>
      <c r="T8" s="20"/>
      <c r="U8" s="20"/>
      <c r="V8" s="20"/>
      <c r="W8" s="20">
        <v>1323088</v>
      </c>
      <c r="X8" s="20"/>
      <c r="Y8" s="20">
        <v>1323088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63904</v>
      </c>
      <c r="D11" s="18"/>
      <c r="E11" s="19"/>
      <c r="F11" s="20"/>
      <c r="G11" s="20">
        <v>4629</v>
      </c>
      <c r="H11" s="20">
        <v>6194</v>
      </c>
      <c r="I11" s="20">
        <v>8062</v>
      </c>
      <c r="J11" s="20">
        <v>18885</v>
      </c>
      <c r="K11" s="20">
        <v>6351</v>
      </c>
      <c r="L11" s="20">
        <v>5309</v>
      </c>
      <c r="M11" s="20">
        <v>6203</v>
      </c>
      <c r="N11" s="20">
        <v>17863</v>
      </c>
      <c r="O11" s="20">
        <v>4250</v>
      </c>
      <c r="P11" s="20">
        <v>9160</v>
      </c>
      <c r="Q11" s="20">
        <v>9732</v>
      </c>
      <c r="R11" s="20">
        <v>23142</v>
      </c>
      <c r="S11" s="20"/>
      <c r="T11" s="20"/>
      <c r="U11" s="20"/>
      <c r="V11" s="20"/>
      <c r="W11" s="20">
        <v>59890</v>
      </c>
      <c r="X11" s="20"/>
      <c r="Y11" s="20">
        <v>59890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-61243325</v>
      </c>
      <c r="D14" s="18"/>
      <c r="E14" s="19">
        <v>-169379950</v>
      </c>
      <c r="F14" s="20">
        <v>-169547927</v>
      </c>
      <c r="G14" s="20">
        <v>-1984049</v>
      </c>
      <c r="H14" s="20">
        <v>-6650089</v>
      </c>
      <c r="I14" s="20">
        <v>-5943695</v>
      </c>
      <c r="J14" s="20">
        <v>-14577833</v>
      </c>
      <c r="K14" s="20">
        <v>-8808929</v>
      </c>
      <c r="L14" s="20">
        <v>-5961110</v>
      </c>
      <c r="M14" s="20">
        <v>-7724159</v>
      </c>
      <c r="N14" s="20">
        <v>-22494198</v>
      </c>
      <c r="O14" s="20">
        <v>-4875923</v>
      </c>
      <c r="P14" s="20">
        <v>-6581361</v>
      </c>
      <c r="Q14" s="20">
        <v>-7358147</v>
      </c>
      <c r="R14" s="20">
        <v>-18815431</v>
      </c>
      <c r="S14" s="20"/>
      <c r="T14" s="20"/>
      <c r="U14" s="20"/>
      <c r="V14" s="20"/>
      <c r="W14" s="20">
        <v>-55887462</v>
      </c>
      <c r="X14" s="20">
        <v>-113639711</v>
      </c>
      <c r="Y14" s="20">
        <v>57752249</v>
      </c>
      <c r="Z14" s="21">
        <v>-50.820482111222546</v>
      </c>
      <c r="AA14" s="22">
        <v>-169547927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-20961190</v>
      </c>
      <c r="D17" s="26">
        <f>SUM(D6:D16)</f>
        <v>0</v>
      </c>
      <c r="E17" s="27">
        <f t="shared" si="0"/>
        <v>42481102</v>
      </c>
      <c r="F17" s="28">
        <f t="shared" si="0"/>
        <v>42313125</v>
      </c>
      <c r="G17" s="28">
        <f t="shared" si="0"/>
        <v>1970546</v>
      </c>
      <c r="H17" s="28">
        <f t="shared" si="0"/>
        <v>-3690434</v>
      </c>
      <c r="I17" s="28">
        <f t="shared" si="0"/>
        <v>-2960748</v>
      </c>
      <c r="J17" s="28">
        <f t="shared" si="0"/>
        <v>-4680636</v>
      </c>
      <c r="K17" s="28">
        <f t="shared" si="0"/>
        <v>-5874820</v>
      </c>
      <c r="L17" s="28">
        <f t="shared" si="0"/>
        <v>-1855955</v>
      </c>
      <c r="M17" s="28">
        <f t="shared" si="0"/>
        <v>-3827257</v>
      </c>
      <c r="N17" s="28">
        <f t="shared" si="0"/>
        <v>-11558032</v>
      </c>
      <c r="O17" s="28">
        <f t="shared" si="0"/>
        <v>-518953</v>
      </c>
      <c r="P17" s="28">
        <f t="shared" si="0"/>
        <v>-1786646</v>
      </c>
      <c r="Q17" s="28">
        <f t="shared" si="0"/>
        <v>-2642476</v>
      </c>
      <c r="R17" s="28">
        <f t="shared" si="0"/>
        <v>-4948075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-21186743</v>
      </c>
      <c r="X17" s="28">
        <f t="shared" si="0"/>
        <v>67509250</v>
      </c>
      <c r="Y17" s="28">
        <f t="shared" si="0"/>
        <v>-88695993</v>
      </c>
      <c r="Z17" s="29">
        <f>+IF(X17&lt;&gt;0,+(Y17/X17)*100,0)</f>
        <v>-131.38346671011749</v>
      </c>
      <c r="AA17" s="30">
        <f>SUM(AA6:AA16)</f>
        <v>42313125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-3775965</v>
      </c>
      <c r="D28" s="18"/>
      <c r="E28" s="19">
        <v>-3450000</v>
      </c>
      <c r="F28" s="20">
        <v>-3450000</v>
      </c>
      <c r="G28" s="20"/>
      <c r="H28" s="20"/>
      <c r="I28" s="20">
        <v>-26772</v>
      </c>
      <c r="J28" s="20">
        <v>-26772</v>
      </c>
      <c r="K28" s="20">
        <v>-15468</v>
      </c>
      <c r="L28" s="20">
        <v>-115000</v>
      </c>
      <c r="M28" s="20">
        <v>-1590522</v>
      </c>
      <c r="N28" s="20">
        <v>-1720990</v>
      </c>
      <c r="O28" s="20">
        <v>-89132</v>
      </c>
      <c r="P28" s="20">
        <v>-701069</v>
      </c>
      <c r="Q28" s="20">
        <v>-3400</v>
      </c>
      <c r="R28" s="20">
        <v>-793601</v>
      </c>
      <c r="S28" s="20"/>
      <c r="T28" s="20"/>
      <c r="U28" s="20"/>
      <c r="V28" s="20"/>
      <c r="W28" s="20">
        <v>-2541363</v>
      </c>
      <c r="X28" s="20">
        <v>-3209994</v>
      </c>
      <c r="Y28" s="20">
        <v>668631</v>
      </c>
      <c r="Z28" s="21">
        <v>-20.82966510217776</v>
      </c>
      <c r="AA28" s="22">
        <v>-3450000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-3775965</v>
      </c>
      <c r="D30" s="26">
        <f t="shared" ref="D30:Y30" si="1">SUM(D21:D29)</f>
        <v>0</v>
      </c>
      <c r="E30" s="27">
        <f t="shared" si="1"/>
        <v>-3450000</v>
      </c>
      <c r="F30" s="28">
        <f t="shared" si="1"/>
        <v>-3450000</v>
      </c>
      <c r="G30" s="28">
        <f t="shared" si="1"/>
        <v>0</v>
      </c>
      <c r="H30" s="28">
        <f t="shared" si="1"/>
        <v>0</v>
      </c>
      <c r="I30" s="28">
        <f t="shared" si="1"/>
        <v>-26772</v>
      </c>
      <c r="J30" s="28">
        <f t="shared" si="1"/>
        <v>-26772</v>
      </c>
      <c r="K30" s="28">
        <f t="shared" si="1"/>
        <v>-15468</v>
      </c>
      <c r="L30" s="28">
        <f t="shared" si="1"/>
        <v>-115000</v>
      </c>
      <c r="M30" s="28">
        <f t="shared" si="1"/>
        <v>-1590522</v>
      </c>
      <c r="N30" s="28">
        <f t="shared" si="1"/>
        <v>-1720990</v>
      </c>
      <c r="O30" s="28">
        <f t="shared" si="1"/>
        <v>-89132</v>
      </c>
      <c r="P30" s="28">
        <f t="shared" si="1"/>
        <v>-701069</v>
      </c>
      <c r="Q30" s="28">
        <f t="shared" si="1"/>
        <v>-3400</v>
      </c>
      <c r="R30" s="28">
        <f t="shared" si="1"/>
        <v>-793601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-2541363</v>
      </c>
      <c r="X30" s="28">
        <f t="shared" si="1"/>
        <v>-3209994</v>
      </c>
      <c r="Y30" s="28">
        <f t="shared" si="1"/>
        <v>668631</v>
      </c>
      <c r="Z30" s="29">
        <f>+IF(X30&lt;&gt;0,+(Y30/X30)*100,0)</f>
        <v>-20.82966510217776</v>
      </c>
      <c r="AA30" s="30">
        <f>SUM(AA21:AA29)</f>
        <v>-3450000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-24737155</v>
      </c>
      <c r="D41" s="32">
        <f>+D17+D30+D39</f>
        <v>0</v>
      </c>
      <c r="E41" s="33">
        <f t="shared" si="3"/>
        <v>39031102</v>
      </c>
      <c r="F41" s="34">
        <f t="shared" si="3"/>
        <v>38863125</v>
      </c>
      <c r="G41" s="34">
        <f t="shared" si="3"/>
        <v>1970546</v>
      </c>
      <c r="H41" s="34">
        <f t="shared" si="3"/>
        <v>-3690434</v>
      </c>
      <c r="I41" s="34">
        <f t="shared" si="3"/>
        <v>-2987520</v>
      </c>
      <c r="J41" s="34">
        <f t="shared" si="3"/>
        <v>-4707408</v>
      </c>
      <c r="K41" s="34">
        <f t="shared" si="3"/>
        <v>-5890288</v>
      </c>
      <c r="L41" s="34">
        <f t="shared" si="3"/>
        <v>-1970955</v>
      </c>
      <c r="M41" s="34">
        <f t="shared" si="3"/>
        <v>-5417779</v>
      </c>
      <c r="N41" s="34">
        <f t="shared" si="3"/>
        <v>-13279022</v>
      </c>
      <c r="O41" s="34">
        <f t="shared" si="3"/>
        <v>-608085</v>
      </c>
      <c r="P41" s="34">
        <f t="shared" si="3"/>
        <v>-2487715</v>
      </c>
      <c r="Q41" s="34">
        <f t="shared" si="3"/>
        <v>-2645876</v>
      </c>
      <c r="R41" s="34">
        <f t="shared" si="3"/>
        <v>-5741676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-23728106</v>
      </c>
      <c r="X41" s="34">
        <f t="shared" si="3"/>
        <v>64299256</v>
      </c>
      <c r="Y41" s="34">
        <f t="shared" si="3"/>
        <v>-88027362</v>
      </c>
      <c r="Z41" s="35">
        <f>+IF(X41&lt;&gt;0,+(Y41/X41)*100,0)</f>
        <v>-136.9026136165557</v>
      </c>
      <c r="AA41" s="36">
        <f>+AA17+AA30+AA39</f>
        <v>38863125</v>
      </c>
    </row>
    <row r="42" spans="1:27" x14ac:dyDescent="0.25">
      <c r="A42" s="23" t="s">
        <v>63</v>
      </c>
      <c r="B42" s="17" t="s">
        <v>64</v>
      </c>
      <c r="C42" s="32">
        <v>-198707608</v>
      </c>
      <c r="D42" s="32"/>
      <c r="E42" s="33"/>
      <c r="F42" s="34"/>
      <c r="G42" s="34">
        <v>-292581075</v>
      </c>
      <c r="H42" s="34">
        <f>+G43+H60</f>
        <v>-290720769</v>
      </c>
      <c r="I42" s="34">
        <f>+H43+I60</f>
        <v>-294300963</v>
      </c>
      <c r="J42" s="34">
        <f>+G42</f>
        <v>-292581075</v>
      </c>
      <c r="K42" s="34">
        <f>+I43+K60</f>
        <v>-297288483</v>
      </c>
      <c r="L42" s="34">
        <f>+K43+L60</f>
        <v>-303178771</v>
      </c>
      <c r="M42" s="34">
        <f>+L43+M60</f>
        <v>-305149726</v>
      </c>
      <c r="N42" s="34">
        <f>+K42</f>
        <v>-297288483</v>
      </c>
      <c r="O42" s="34">
        <f>+M43+O60</f>
        <v>-310567505</v>
      </c>
      <c r="P42" s="34">
        <f>+O43+P60</f>
        <v>-311175590</v>
      </c>
      <c r="Q42" s="34">
        <f>+P43+Q60</f>
        <v>-313663305</v>
      </c>
      <c r="R42" s="34">
        <f>+O42</f>
        <v>-310567505</v>
      </c>
      <c r="S42" s="34">
        <f>+Q43+S60</f>
        <v>-316309181</v>
      </c>
      <c r="T42" s="34">
        <f>+S43+T60</f>
        <v>-316309181</v>
      </c>
      <c r="U42" s="34">
        <f>+T43+U60</f>
        <v>-316309181</v>
      </c>
      <c r="V42" s="34">
        <f>+S42</f>
        <v>-316309181</v>
      </c>
      <c r="W42" s="34">
        <f>+G42</f>
        <v>-292581075</v>
      </c>
      <c r="X42" s="34"/>
      <c r="Y42" s="34">
        <f>+W42-X42</f>
        <v>-292581075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-223444763</v>
      </c>
      <c r="D43" s="44">
        <f t="shared" ref="D43:AA43" si="4">+D41+D42</f>
        <v>0</v>
      </c>
      <c r="E43" s="45">
        <f t="shared" si="4"/>
        <v>39031102</v>
      </c>
      <c r="F43" s="46">
        <f t="shared" si="4"/>
        <v>38863125</v>
      </c>
      <c r="G43" s="46">
        <f t="shared" si="4"/>
        <v>-290610529</v>
      </c>
      <c r="H43" s="46">
        <f t="shared" si="4"/>
        <v>-294411203</v>
      </c>
      <c r="I43" s="46">
        <f t="shared" si="4"/>
        <v>-297288483</v>
      </c>
      <c r="J43" s="46">
        <f>+I43</f>
        <v>-297288483</v>
      </c>
      <c r="K43" s="46">
        <f t="shared" si="4"/>
        <v>-303178771</v>
      </c>
      <c r="L43" s="46">
        <f t="shared" si="4"/>
        <v>-305149726</v>
      </c>
      <c r="M43" s="46">
        <f t="shared" si="4"/>
        <v>-310567505</v>
      </c>
      <c r="N43" s="46">
        <f>+M43</f>
        <v>-310567505</v>
      </c>
      <c r="O43" s="46">
        <f t="shared" si="4"/>
        <v>-311175590</v>
      </c>
      <c r="P43" s="46">
        <f t="shared" si="4"/>
        <v>-313663305</v>
      </c>
      <c r="Q43" s="46">
        <f t="shared" si="4"/>
        <v>-316309181</v>
      </c>
      <c r="R43" s="46">
        <f>+Q43</f>
        <v>-316309181</v>
      </c>
      <c r="S43" s="46">
        <f t="shared" si="4"/>
        <v>-316309181</v>
      </c>
      <c r="T43" s="46">
        <f t="shared" si="4"/>
        <v>-316309181</v>
      </c>
      <c r="U43" s="46">
        <f t="shared" si="4"/>
        <v>-316309181</v>
      </c>
      <c r="V43" s="46">
        <f>+U43</f>
        <v>-316309181</v>
      </c>
      <c r="W43" s="46">
        <f>+V43</f>
        <v>-316309181</v>
      </c>
      <c r="X43" s="46">
        <f t="shared" si="4"/>
        <v>64299256</v>
      </c>
      <c r="Y43" s="46">
        <f t="shared" si="4"/>
        <v>-380608437</v>
      </c>
      <c r="Z43" s="47">
        <f>+IF(X43&lt;&gt;0,+(Y43/X43)*100,0)</f>
        <v>-591.93287866347941</v>
      </c>
      <c r="AA43" s="48">
        <f t="shared" si="4"/>
        <v>38863125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-292581075</v>
      </c>
      <c r="H60">
        <v>-110240</v>
      </c>
      <c r="I60">
        <v>110240</v>
      </c>
      <c r="J60">
        <v>-292581075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299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421351</v>
      </c>
      <c r="D7" s="18"/>
      <c r="E7" s="19"/>
      <c r="F7" s="20"/>
      <c r="G7" s="20">
        <v>3523</v>
      </c>
      <c r="H7" s="20"/>
      <c r="I7" s="20"/>
      <c r="J7" s="20">
        <v>3523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3523</v>
      </c>
      <c r="X7" s="20"/>
      <c r="Y7" s="20">
        <v>3523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4604205</v>
      </c>
      <c r="F9" s="20">
        <v>4604205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3453147</v>
      </c>
      <c r="Y9" s="20">
        <v>-3453147</v>
      </c>
      <c r="Z9" s="21">
        <v>-100</v>
      </c>
      <c r="AA9" s="22">
        <v>4604205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10980673</v>
      </c>
      <c r="F11" s="20">
        <v>10980673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8235504</v>
      </c>
      <c r="Y11" s="20">
        <v>-8235504</v>
      </c>
      <c r="Z11" s="21">
        <v>-100</v>
      </c>
      <c r="AA11" s="22">
        <v>10980673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-16881140</v>
      </c>
      <c r="D14" s="18"/>
      <c r="E14" s="19"/>
      <c r="F14" s="20"/>
      <c r="G14" s="20">
        <v>-2431504</v>
      </c>
      <c r="H14" s="20">
        <v>-1436110</v>
      </c>
      <c r="I14" s="20">
        <v>-1154074</v>
      </c>
      <c r="J14" s="20">
        <v>-5021688</v>
      </c>
      <c r="K14" s="20">
        <v>-899720</v>
      </c>
      <c r="L14" s="20">
        <v>-275917</v>
      </c>
      <c r="M14" s="20">
        <v>-1671840</v>
      </c>
      <c r="N14" s="20">
        <v>-2847477</v>
      </c>
      <c r="O14" s="20">
        <v>-1177206</v>
      </c>
      <c r="P14" s="20">
        <v>-19103</v>
      </c>
      <c r="Q14" s="20">
        <v>-2704829</v>
      </c>
      <c r="R14" s="20">
        <v>-3901138</v>
      </c>
      <c r="S14" s="20"/>
      <c r="T14" s="20"/>
      <c r="U14" s="20"/>
      <c r="V14" s="20"/>
      <c r="W14" s="20">
        <v>-11770303</v>
      </c>
      <c r="X14" s="20"/>
      <c r="Y14" s="20">
        <v>-11770303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-16459789</v>
      </c>
      <c r="D17" s="26">
        <f>SUM(D6:D16)</f>
        <v>0</v>
      </c>
      <c r="E17" s="27">
        <f t="shared" si="0"/>
        <v>15584878</v>
      </c>
      <c r="F17" s="28">
        <f t="shared" si="0"/>
        <v>15584878</v>
      </c>
      <c r="G17" s="28">
        <f t="shared" si="0"/>
        <v>-2427981</v>
      </c>
      <c r="H17" s="28">
        <f t="shared" si="0"/>
        <v>-1436110</v>
      </c>
      <c r="I17" s="28">
        <f t="shared" si="0"/>
        <v>-1154074</v>
      </c>
      <c r="J17" s="28">
        <f t="shared" si="0"/>
        <v>-5018165</v>
      </c>
      <c r="K17" s="28">
        <f t="shared" si="0"/>
        <v>-899720</v>
      </c>
      <c r="L17" s="28">
        <f t="shared" si="0"/>
        <v>-275917</v>
      </c>
      <c r="M17" s="28">
        <f t="shared" si="0"/>
        <v>-1671840</v>
      </c>
      <c r="N17" s="28">
        <f t="shared" si="0"/>
        <v>-2847477</v>
      </c>
      <c r="O17" s="28">
        <f t="shared" si="0"/>
        <v>-1177206</v>
      </c>
      <c r="P17" s="28">
        <f t="shared" si="0"/>
        <v>-19103</v>
      </c>
      <c r="Q17" s="28">
        <f t="shared" si="0"/>
        <v>-2704829</v>
      </c>
      <c r="R17" s="28">
        <f t="shared" si="0"/>
        <v>-3901138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-11766780</v>
      </c>
      <c r="X17" s="28">
        <f t="shared" si="0"/>
        <v>11688651</v>
      </c>
      <c r="Y17" s="28">
        <f t="shared" si="0"/>
        <v>-23455431</v>
      </c>
      <c r="Z17" s="29">
        <f>+IF(X17&lt;&gt;0,+(Y17/X17)*100,0)</f>
        <v>-200.66841759583718</v>
      </c>
      <c r="AA17" s="30">
        <f>SUM(AA6:AA16)</f>
        <v>15584878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-28173127</v>
      </c>
      <c r="D28" s="18"/>
      <c r="E28" s="19">
        <v>-12881186</v>
      </c>
      <c r="F28" s="20">
        <v>-10741391</v>
      </c>
      <c r="G28" s="20">
        <v>-919982</v>
      </c>
      <c r="H28" s="20">
        <v>-1471899</v>
      </c>
      <c r="I28" s="20"/>
      <c r="J28" s="20">
        <v>-2391881</v>
      </c>
      <c r="K28" s="20">
        <v>-284191</v>
      </c>
      <c r="L28" s="20">
        <v>-283868</v>
      </c>
      <c r="M28" s="20">
        <v>-1035184</v>
      </c>
      <c r="N28" s="20">
        <v>-1603243</v>
      </c>
      <c r="O28" s="20"/>
      <c r="P28" s="20"/>
      <c r="Q28" s="20">
        <v>-533926</v>
      </c>
      <c r="R28" s="20">
        <v>-533926</v>
      </c>
      <c r="S28" s="20"/>
      <c r="T28" s="20"/>
      <c r="U28" s="20"/>
      <c r="V28" s="20"/>
      <c r="W28" s="20">
        <v>-4529050</v>
      </c>
      <c r="X28" s="20">
        <v>-8131023</v>
      </c>
      <c r="Y28" s="20">
        <v>3601973</v>
      </c>
      <c r="Z28" s="21">
        <v>-44.299136775286456</v>
      </c>
      <c r="AA28" s="22">
        <v>-10741391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-28173127</v>
      </c>
      <c r="D30" s="26">
        <f t="shared" ref="D30:Y30" si="1">SUM(D21:D29)</f>
        <v>0</v>
      </c>
      <c r="E30" s="27">
        <f t="shared" si="1"/>
        <v>-12881186</v>
      </c>
      <c r="F30" s="28">
        <f t="shared" si="1"/>
        <v>-10741391</v>
      </c>
      <c r="G30" s="28">
        <f t="shared" si="1"/>
        <v>-919982</v>
      </c>
      <c r="H30" s="28">
        <f t="shared" si="1"/>
        <v>-1471899</v>
      </c>
      <c r="I30" s="28">
        <f t="shared" si="1"/>
        <v>0</v>
      </c>
      <c r="J30" s="28">
        <f t="shared" si="1"/>
        <v>-2391881</v>
      </c>
      <c r="K30" s="28">
        <f t="shared" si="1"/>
        <v>-284191</v>
      </c>
      <c r="L30" s="28">
        <f t="shared" si="1"/>
        <v>-283868</v>
      </c>
      <c r="M30" s="28">
        <f t="shared" si="1"/>
        <v>-1035184</v>
      </c>
      <c r="N30" s="28">
        <f t="shared" si="1"/>
        <v>-1603243</v>
      </c>
      <c r="O30" s="28">
        <f t="shared" si="1"/>
        <v>0</v>
      </c>
      <c r="P30" s="28">
        <f t="shared" si="1"/>
        <v>0</v>
      </c>
      <c r="Q30" s="28">
        <f t="shared" si="1"/>
        <v>-533926</v>
      </c>
      <c r="R30" s="28">
        <f t="shared" si="1"/>
        <v>-533926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-4529050</v>
      </c>
      <c r="X30" s="28">
        <f t="shared" si="1"/>
        <v>-8131023</v>
      </c>
      <c r="Y30" s="28">
        <f t="shared" si="1"/>
        <v>3601973</v>
      </c>
      <c r="Z30" s="29">
        <f>+IF(X30&lt;&gt;0,+(Y30/X30)*100,0)</f>
        <v>-44.299136775286456</v>
      </c>
      <c r="AA30" s="30">
        <f>SUM(AA21:AA29)</f>
        <v>-10741391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-44632916</v>
      </c>
      <c r="D41" s="32">
        <f>+D17+D30+D39</f>
        <v>0</v>
      </c>
      <c r="E41" s="33">
        <f t="shared" si="3"/>
        <v>2703692</v>
      </c>
      <c r="F41" s="34">
        <f t="shared" si="3"/>
        <v>4843487</v>
      </c>
      <c r="G41" s="34">
        <f t="shared" si="3"/>
        <v>-3347963</v>
      </c>
      <c r="H41" s="34">
        <f t="shared" si="3"/>
        <v>-2908009</v>
      </c>
      <c r="I41" s="34">
        <f t="shared" si="3"/>
        <v>-1154074</v>
      </c>
      <c r="J41" s="34">
        <f t="shared" si="3"/>
        <v>-7410046</v>
      </c>
      <c r="K41" s="34">
        <f t="shared" si="3"/>
        <v>-1183911</v>
      </c>
      <c r="L41" s="34">
        <f t="shared" si="3"/>
        <v>-559785</v>
      </c>
      <c r="M41" s="34">
        <f t="shared" si="3"/>
        <v>-2707024</v>
      </c>
      <c r="N41" s="34">
        <f t="shared" si="3"/>
        <v>-4450720</v>
      </c>
      <c r="O41" s="34">
        <f t="shared" si="3"/>
        <v>-1177206</v>
      </c>
      <c r="P41" s="34">
        <f t="shared" si="3"/>
        <v>-19103</v>
      </c>
      <c r="Q41" s="34">
        <f t="shared" si="3"/>
        <v>-3238755</v>
      </c>
      <c r="R41" s="34">
        <f t="shared" si="3"/>
        <v>-4435064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-16295830</v>
      </c>
      <c r="X41" s="34">
        <f t="shared" si="3"/>
        <v>3557628</v>
      </c>
      <c r="Y41" s="34">
        <f t="shared" si="3"/>
        <v>-19853458</v>
      </c>
      <c r="Z41" s="35">
        <f>+IF(X41&lt;&gt;0,+(Y41/X41)*100,0)</f>
        <v>-558.05323097299663</v>
      </c>
      <c r="AA41" s="36">
        <f>+AA17+AA30+AA39</f>
        <v>4843487</v>
      </c>
    </row>
    <row r="42" spans="1:27" x14ac:dyDescent="0.25">
      <c r="A42" s="23" t="s">
        <v>63</v>
      </c>
      <c r="B42" s="17" t="s">
        <v>64</v>
      </c>
      <c r="C42" s="32">
        <v>-37367304</v>
      </c>
      <c r="D42" s="32"/>
      <c r="E42" s="33"/>
      <c r="F42" s="34"/>
      <c r="G42" s="34">
        <v>-82000220</v>
      </c>
      <c r="H42" s="34">
        <f>+G43+H60</f>
        <v>-85348183</v>
      </c>
      <c r="I42" s="34">
        <f>+H43+I60</f>
        <v>-88256192</v>
      </c>
      <c r="J42" s="34">
        <f>+G42</f>
        <v>-82000220</v>
      </c>
      <c r="K42" s="34">
        <f>+I43+K60</f>
        <v>-89410266</v>
      </c>
      <c r="L42" s="34">
        <f>+K43+L60</f>
        <v>-90594177</v>
      </c>
      <c r="M42" s="34">
        <f>+L43+M60</f>
        <v>-91153962</v>
      </c>
      <c r="N42" s="34">
        <f>+K42</f>
        <v>-89410266</v>
      </c>
      <c r="O42" s="34">
        <f>+M43+O60</f>
        <v>-93860986</v>
      </c>
      <c r="P42" s="34">
        <f>+O43+P60</f>
        <v>-95038192</v>
      </c>
      <c r="Q42" s="34">
        <f>+P43+Q60</f>
        <v>-95057295</v>
      </c>
      <c r="R42" s="34">
        <f>+O42</f>
        <v>-93860986</v>
      </c>
      <c r="S42" s="34">
        <f>+Q43+S60</f>
        <v>-98296050</v>
      </c>
      <c r="T42" s="34">
        <f>+S43+T60</f>
        <v>-98296050</v>
      </c>
      <c r="U42" s="34">
        <f>+T43+U60</f>
        <v>-98296050</v>
      </c>
      <c r="V42" s="34">
        <f>+S42</f>
        <v>-98296050</v>
      </c>
      <c r="W42" s="34">
        <f>+G42</f>
        <v>-82000220</v>
      </c>
      <c r="X42" s="34"/>
      <c r="Y42" s="34">
        <f>+W42-X42</f>
        <v>-82000220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-82000220</v>
      </c>
      <c r="D43" s="44">
        <f t="shared" ref="D43:AA43" si="4">+D41+D42</f>
        <v>0</v>
      </c>
      <c r="E43" s="45">
        <f t="shared" si="4"/>
        <v>2703692</v>
      </c>
      <c r="F43" s="46">
        <f t="shared" si="4"/>
        <v>4843487</v>
      </c>
      <c r="G43" s="46">
        <f t="shared" si="4"/>
        <v>-85348183</v>
      </c>
      <c r="H43" s="46">
        <f t="shared" si="4"/>
        <v>-88256192</v>
      </c>
      <c r="I43" s="46">
        <f t="shared" si="4"/>
        <v>-89410266</v>
      </c>
      <c r="J43" s="46">
        <f>+I43</f>
        <v>-89410266</v>
      </c>
      <c r="K43" s="46">
        <f t="shared" si="4"/>
        <v>-90594177</v>
      </c>
      <c r="L43" s="46">
        <f t="shared" si="4"/>
        <v>-91153962</v>
      </c>
      <c r="M43" s="46">
        <f t="shared" si="4"/>
        <v>-93860986</v>
      </c>
      <c r="N43" s="46">
        <f>+M43</f>
        <v>-93860986</v>
      </c>
      <c r="O43" s="46">
        <f t="shared" si="4"/>
        <v>-95038192</v>
      </c>
      <c r="P43" s="46">
        <f t="shared" si="4"/>
        <v>-95057295</v>
      </c>
      <c r="Q43" s="46">
        <f t="shared" si="4"/>
        <v>-98296050</v>
      </c>
      <c r="R43" s="46">
        <f>+Q43</f>
        <v>-98296050</v>
      </c>
      <c r="S43" s="46">
        <f t="shared" si="4"/>
        <v>-98296050</v>
      </c>
      <c r="T43" s="46">
        <f t="shared" si="4"/>
        <v>-98296050</v>
      </c>
      <c r="U43" s="46">
        <f t="shared" si="4"/>
        <v>-98296050</v>
      </c>
      <c r="V43" s="46">
        <f>+U43</f>
        <v>-98296050</v>
      </c>
      <c r="W43" s="46">
        <f>+V43</f>
        <v>-98296050</v>
      </c>
      <c r="X43" s="46">
        <f t="shared" si="4"/>
        <v>3557628</v>
      </c>
      <c r="Y43" s="46">
        <f t="shared" si="4"/>
        <v>-101853678</v>
      </c>
      <c r="Z43" s="47">
        <f>+IF(X43&lt;&gt;0,+(Y43/X43)*100,0)</f>
        <v>-2862.9659424762795</v>
      </c>
      <c r="AA43" s="48">
        <f t="shared" si="4"/>
        <v>4843487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-82000220</v>
      </c>
      <c r="J60">
        <v>-82000220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300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10491</v>
      </c>
      <c r="D7" s="18"/>
      <c r="E7" s="19">
        <v>232846523</v>
      </c>
      <c r="F7" s="20">
        <v>246502773</v>
      </c>
      <c r="G7" s="20"/>
      <c r="H7" s="20">
        <v>5610</v>
      </c>
      <c r="I7" s="20">
        <v>152</v>
      </c>
      <c r="J7" s="20">
        <v>5762</v>
      </c>
      <c r="K7" s="20">
        <v>5578</v>
      </c>
      <c r="L7" s="20">
        <v>5578</v>
      </c>
      <c r="M7" s="20"/>
      <c r="N7" s="20">
        <v>11156</v>
      </c>
      <c r="O7" s="20"/>
      <c r="P7" s="20">
        <v>-12607</v>
      </c>
      <c r="Q7" s="20">
        <v>152</v>
      </c>
      <c r="R7" s="20">
        <v>-12455</v>
      </c>
      <c r="S7" s="20"/>
      <c r="T7" s="20"/>
      <c r="U7" s="20"/>
      <c r="V7" s="20"/>
      <c r="W7" s="20">
        <v>4463</v>
      </c>
      <c r="X7" s="20">
        <v>159527522</v>
      </c>
      <c r="Y7" s="20">
        <v>-159523059</v>
      </c>
      <c r="Z7" s="21">
        <v>-99.997202363614718</v>
      </c>
      <c r="AA7" s="22">
        <v>246502773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8946610</v>
      </c>
      <c r="F8" s="20">
        <v>8946610</v>
      </c>
      <c r="G8" s="20">
        <v>870</v>
      </c>
      <c r="H8" s="20"/>
      <c r="I8" s="20"/>
      <c r="J8" s="20">
        <v>870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870</v>
      </c>
      <c r="X8" s="20">
        <v>3678176</v>
      </c>
      <c r="Y8" s="20">
        <v>-3677306</v>
      </c>
      <c r="Z8" s="21">
        <v>-99.976346971977421</v>
      </c>
      <c r="AA8" s="22">
        <v>8946610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14561426</v>
      </c>
      <c r="F9" s="20">
        <v>14561426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14561426</v>
      </c>
      <c r="Y9" s="20">
        <v>-14561426</v>
      </c>
      <c r="Z9" s="21">
        <v>-100</v>
      </c>
      <c r="AA9" s="22">
        <v>14561426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-64941838</v>
      </c>
      <c r="D14" s="18"/>
      <c r="E14" s="19">
        <v>-50489525</v>
      </c>
      <c r="F14" s="20">
        <v>-50285745</v>
      </c>
      <c r="G14" s="20">
        <v>-3585259</v>
      </c>
      <c r="H14" s="20">
        <v>-5355258</v>
      </c>
      <c r="I14" s="20">
        <v>-5272930</v>
      </c>
      <c r="J14" s="20">
        <v>-14213447</v>
      </c>
      <c r="K14" s="20">
        <v>-5676760</v>
      </c>
      <c r="L14" s="20">
        <v>-4649633</v>
      </c>
      <c r="M14" s="20">
        <v>-5778199</v>
      </c>
      <c r="N14" s="20">
        <v>-16104592</v>
      </c>
      <c r="O14" s="20">
        <v>-6953835</v>
      </c>
      <c r="P14" s="20">
        <v>-6954421</v>
      </c>
      <c r="Q14" s="20">
        <v>-6231974</v>
      </c>
      <c r="R14" s="20">
        <v>-20140230</v>
      </c>
      <c r="S14" s="20"/>
      <c r="T14" s="20"/>
      <c r="U14" s="20"/>
      <c r="V14" s="20"/>
      <c r="W14" s="20">
        <v>-50458269</v>
      </c>
      <c r="X14" s="20">
        <v>-31246438</v>
      </c>
      <c r="Y14" s="20">
        <v>-19211831</v>
      </c>
      <c r="Z14" s="21">
        <v>61.484867491136107</v>
      </c>
      <c r="AA14" s="22">
        <v>-50285745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-17708184</v>
      </c>
      <c r="F15" s="20">
        <v>-17708184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-9208256</v>
      </c>
      <c r="Y15" s="20">
        <v>9208256</v>
      </c>
      <c r="Z15" s="21">
        <v>-100</v>
      </c>
      <c r="AA15" s="22">
        <v>-17708184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-64931347</v>
      </c>
      <c r="D17" s="26">
        <f>SUM(D6:D16)</f>
        <v>0</v>
      </c>
      <c r="E17" s="27">
        <f t="shared" si="0"/>
        <v>188156850</v>
      </c>
      <c r="F17" s="28">
        <f t="shared" si="0"/>
        <v>202016880</v>
      </c>
      <c r="G17" s="28">
        <f t="shared" si="0"/>
        <v>-3584389</v>
      </c>
      <c r="H17" s="28">
        <f t="shared" si="0"/>
        <v>-5349648</v>
      </c>
      <c r="I17" s="28">
        <f t="shared" si="0"/>
        <v>-5272778</v>
      </c>
      <c r="J17" s="28">
        <f t="shared" si="0"/>
        <v>-14206815</v>
      </c>
      <c r="K17" s="28">
        <f t="shared" si="0"/>
        <v>-5671182</v>
      </c>
      <c r="L17" s="28">
        <f t="shared" si="0"/>
        <v>-4644055</v>
      </c>
      <c r="M17" s="28">
        <f t="shared" si="0"/>
        <v>-5778199</v>
      </c>
      <c r="N17" s="28">
        <f t="shared" si="0"/>
        <v>-16093436</v>
      </c>
      <c r="O17" s="28">
        <f t="shared" si="0"/>
        <v>-6953835</v>
      </c>
      <c r="P17" s="28">
        <f t="shared" si="0"/>
        <v>-6967028</v>
      </c>
      <c r="Q17" s="28">
        <f t="shared" si="0"/>
        <v>-6231822</v>
      </c>
      <c r="R17" s="28">
        <f t="shared" si="0"/>
        <v>-20152685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-50452936</v>
      </c>
      <c r="X17" s="28">
        <f t="shared" si="0"/>
        <v>137312430</v>
      </c>
      <c r="Y17" s="28">
        <f t="shared" si="0"/>
        <v>-187765366</v>
      </c>
      <c r="Z17" s="29">
        <f>+IF(X17&lt;&gt;0,+(Y17/X17)*100,0)</f>
        <v>-136.74316738841489</v>
      </c>
      <c r="AA17" s="30">
        <f>SUM(AA6:AA16)</f>
        <v>202016880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-862410</v>
      </c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-69757603</v>
      </c>
      <c r="D28" s="18"/>
      <c r="E28" s="19">
        <v>-170382306</v>
      </c>
      <c r="F28" s="20">
        <v>-132454471</v>
      </c>
      <c r="G28" s="20">
        <v>-16559262</v>
      </c>
      <c r="H28" s="20">
        <v>-5362338</v>
      </c>
      <c r="I28" s="20">
        <v>-9152689</v>
      </c>
      <c r="J28" s="20">
        <v>-31074289</v>
      </c>
      <c r="K28" s="20">
        <v>-11507284</v>
      </c>
      <c r="L28" s="20">
        <v>-10925788</v>
      </c>
      <c r="M28" s="20">
        <v>-17682460</v>
      </c>
      <c r="N28" s="20">
        <v>-40115532</v>
      </c>
      <c r="O28" s="20">
        <v>-868419</v>
      </c>
      <c r="P28" s="20">
        <v>-4676585</v>
      </c>
      <c r="Q28" s="20">
        <v>-13994785</v>
      </c>
      <c r="R28" s="20">
        <v>-19539789</v>
      </c>
      <c r="S28" s="20"/>
      <c r="T28" s="20"/>
      <c r="U28" s="20"/>
      <c r="V28" s="20"/>
      <c r="W28" s="20">
        <v>-90729610</v>
      </c>
      <c r="X28" s="20">
        <v>-78811916</v>
      </c>
      <c r="Y28" s="20">
        <v>-11917694</v>
      </c>
      <c r="Z28" s="21">
        <v>15.121690481424155</v>
      </c>
      <c r="AA28" s="22">
        <v>-132454471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-70620013</v>
      </c>
      <c r="D30" s="26">
        <f t="shared" ref="D30:Y30" si="1">SUM(D21:D29)</f>
        <v>0</v>
      </c>
      <c r="E30" s="27">
        <f t="shared" si="1"/>
        <v>-170382306</v>
      </c>
      <c r="F30" s="28">
        <f t="shared" si="1"/>
        <v>-132454471</v>
      </c>
      <c r="G30" s="28">
        <f t="shared" si="1"/>
        <v>-16559262</v>
      </c>
      <c r="H30" s="28">
        <f t="shared" si="1"/>
        <v>-5362338</v>
      </c>
      <c r="I30" s="28">
        <f t="shared" si="1"/>
        <v>-9152689</v>
      </c>
      <c r="J30" s="28">
        <f t="shared" si="1"/>
        <v>-31074289</v>
      </c>
      <c r="K30" s="28">
        <f t="shared" si="1"/>
        <v>-11507284</v>
      </c>
      <c r="L30" s="28">
        <f t="shared" si="1"/>
        <v>-10925788</v>
      </c>
      <c r="M30" s="28">
        <f t="shared" si="1"/>
        <v>-17682460</v>
      </c>
      <c r="N30" s="28">
        <f t="shared" si="1"/>
        <v>-40115532</v>
      </c>
      <c r="O30" s="28">
        <f t="shared" si="1"/>
        <v>-868419</v>
      </c>
      <c r="P30" s="28">
        <f t="shared" si="1"/>
        <v>-4676585</v>
      </c>
      <c r="Q30" s="28">
        <f t="shared" si="1"/>
        <v>-13994785</v>
      </c>
      <c r="R30" s="28">
        <f t="shared" si="1"/>
        <v>-19539789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-90729610</v>
      </c>
      <c r="X30" s="28">
        <f t="shared" si="1"/>
        <v>-78811916</v>
      </c>
      <c r="Y30" s="28">
        <f t="shared" si="1"/>
        <v>-11917694</v>
      </c>
      <c r="Z30" s="29">
        <f>+IF(X30&lt;&gt;0,+(Y30/X30)*100,0)</f>
        <v>15.121690481424155</v>
      </c>
      <c r="AA30" s="30">
        <f>SUM(AA21:AA29)</f>
        <v>-132454471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-135551360</v>
      </c>
      <c r="D41" s="32">
        <f>+D17+D30+D39</f>
        <v>0</v>
      </c>
      <c r="E41" s="33">
        <f t="shared" si="3"/>
        <v>17774544</v>
      </c>
      <c r="F41" s="34">
        <f t="shared" si="3"/>
        <v>69562409</v>
      </c>
      <c r="G41" s="34">
        <f t="shared" si="3"/>
        <v>-20143651</v>
      </c>
      <c r="H41" s="34">
        <f t="shared" si="3"/>
        <v>-10711986</v>
      </c>
      <c r="I41" s="34">
        <f t="shared" si="3"/>
        <v>-14425467</v>
      </c>
      <c r="J41" s="34">
        <f t="shared" si="3"/>
        <v>-45281104</v>
      </c>
      <c r="K41" s="34">
        <f t="shared" si="3"/>
        <v>-17178466</v>
      </c>
      <c r="L41" s="34">
        <f t="shared" si="3"/>
        <v>-15569843</v>
      </c>
      <c r="M41" s="34">
        <f t="shared" si="3"/>
        <v>-23460659</v>
      </c>
      <c r="N41" s="34">
        <f t="shared" si="3"/>
        <v>-56208968</v>
      </c>
      <c r="O41" s="34">
        <f t="shared" si="3"/>
        <v>-7822254</v>
      </c>
      <c r="P41" s="34">
        <f t="shared" si="3"/>
        <v>-11643613</v>
      </c>
      <c r="Q41" s="34">
        <f t="shared" si="3"/>
        <v>-20226607</v>
      </c>
      <c r="R41" s="34">
        <f t="shared" si="3"/>
        <v>-39692474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-141182546</v>
      </c>
      <c r="X41" s="34">
        <f t="shared" si="3"/>
        <v>58500514</v>
      </c>
      <c r="Y41" s="34">
        <f t="shared" si="3"/>
        <v>-199683060</v>
      </c>
      <c r="Z41" s="35">
        <f>+IF(X41&lt;&gt;0,+(Y41/X41)*100,0)</f>
        <v>-341.33556501742873</v>
      </c>
      <c r="AA41" s="36">
        <f>+AA17+AA30+AA39</f>
        <v>69562409</v>
      </c>
    </row>
    <row r="42" spans="1:27" x14ac:dyDescent="0.25">
      <c r="A42" s="23" t="s">
        <v>63</v>
      </c>
      <c r="B42" s="17" t="s">
        <v>64</v>
      </c>
      <c r="C42" s="32">
        <v>-291621283</v>
      </c>
      <c r="D42" s="32"/>
      <c r="E42" s="33"/>
      <c r="F42" s="34"/>
      <c r="G42" s="34"/>
      <c r="H42" s="34">
        <f>+G43+H60</f>
        <v>-20143651</v>
      </c>
      <c r="I42" s="34">
        <f>+H43+I60</f>
        <v>-457213792</v>
      </c>
      <c r="J42" s="34">
        <f>+G42</f>
        <v>0</v>
      </c>
      <c r="K42" s="34">
        <f>+I43+K60</f>
        <v>-471639259</v>
      </c>
      <c r="L42" s="34">
        <f>+K43+L60</f>
        <v>-488817725</v>
      </c>
      <c r="M42" s="34">
        <f>+L43+M60</f>
        <v>-504387568</v>
      </c>
      <c r="N42" s="34">
        <f>+K42</f>
        <v>-471639259</v>
      </c>
      <c r="O42" s="34">
        <f>+M43+O60</f>
        <v>-527848227</v>
      </c>
      <c r="P42" s="34">
        <f>+O43+P60</f>
        <v>-535670481</v>
      </c>
      <c r="Q42" s="34">
        <f>+P43+Q60</f>
        <v>-547314094</v>
      </c>
      <c r="R42" s="34">
        <f>+O42</f>
        <v>-527848227</v>
      </c>
      <c r="S42" s="34">
        <f>+Q43+S60</f>
        <v>-567540701</v>
      </c>
      <c r="T42" s="34">
        <f>+S43+T60</f>
        <v>-567540701</v>
      </c>
      <c r="U42" s="34">
        <f>+T43+U60</f>
        <v>-567540701</v>
      </c>
      <c r="V42" s="34">
        <f>+S42</f>
        <v>-567540701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-427172643</v>
      </c>
      <c r="D43" s="44">
        <f t="shared" ref="D43:AA43" si="4">+D41+D42</f>
        <v>0</v>
      </c>
      <c r="E43" s="45">
        <f t="shared" si="4"/>
        <v>17774544</v>
      </c>
      <c r="F43" s="46">
        <f t="shared" si="4"/>
        <v>69562409</v>
      </c>
      <c r="G43" s="46">
        <f t="shared" si="4"/>
        <v>-20143651</v>
      </c>
      <c r="H43" s="46">
        <f t="shared" si="4"/>
        <v>-30855637</v>
      </c>
      <c r="I43" s="46">
        <f t="shared" si="4"/>
        <v>-471639259</v>
      </c>
      <c r="J43" s="46">
        <f>+I43</f>
        <v>-471639259</v>
      </c>
      <c r="K43" s="46">
        <f t="shared" si="4"/>
        <v>-488817725</v>
      </c>
      <c r="L43" s="46">
        <f t="shared" si="4"/>
        <v>-504387568</v>
      </c>
      <c r="M43" s="46">
        <f t="shared" si="4"/>
        <v>-527848227</v>
      </c>
      <c r="N43" s="46">
        <f>+M43</f>
        <v>-527848227</v>
      </c>
      <c r="O43" s="46">
        <f t="shared" si="4"/>
        <v>-535670481</v>
      </c>
      <c r="P43" s="46">
        <f t="shared" si="4"/>
        <v>-547314094</v>
      </c>
      <c r="Q43" s="46">
        <f t="shared" si="4"/>
        <v>-567540701</v>
      </c>
      <c r="R43" s="46">
        <f>+Q43</f>
        <v>-567540701</v>
      </c>
      <c r="S43" s="46">
        <f t="shared" si="4"/>
        <v>-567540701</v>
      </c>
      <c r="T43" s="46">
        <f t="shared" si="4"/>
        <v>-567540701</v>
      </c>
      <c r="U43" s="46">
        <f t="shared" si="4"/>
        <v>-567540701</v>
      </c>
      <c r="V43" s="46">
        <f>+U43</f>
        <v>-567540701</v>
      </c>
      <c r="W43" s="46">
        <f>+V43</f>
        <v>-567540701</v>
      </c>
      <c r="X43" s="46">
        <f t="shared" si="4"/>
        <v>58500514</v>
      </c>
      <c r="Y43" s="46">
        <f t="shared" si="4"/>
        <v>-199683060</v>
      </c>
      <c r="Z43" s="47">
        <f>+IF(X43&lt;&gt;0,+(Y43/X43)*100,0)</f>
        <v>-341.33556501742873</v>
      </c>
      <c r="AA43" s="48">
        <f t="shared" si="4"/>
        <v>69562409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9:9" hidden="1" x14ac:dyDescent="0.25">
      <c r="I60">
        <v>-426358155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17328</v>
      </c>
      <c r="D7" s="18"/>
      <c r="E7" s="19"/>
      <c r="F7" s="20"/>
      <c r="G7" s="20">
        <v>3213</v>
      </c>
      <c r="H7" s="20"/>
      <c r="I7" s="20">
        <v>1591</v>
      </c>
      <c r="J7" s="20">
        <v>4804</v>
      </c>
      <c r="K7" s="20">
        <v>730</v>
      </c>
      <c r="L7" s="20">
        <v>449</v>
      </c>
      <c r="M7" s="20">
        <v>1939</v>
      </c>
      <c r="N7" s="20">
        <v>3118</v>
      </c>
      <c r="O7" s="20">
        <v>3052</v>
      </c>
      <c r="P7" s="20">
        <v>730</v>
      </c>
      <c r="Q7" s="20">
        <v>2165</v>
      </c>
      <c r="R7" s="20">
        <v>5947</v>
      </c>
      <c r="S7" s="20"/>
      <c r="T7" s="20"/>
      <c r="U7" s="20"/>
      <c r="V7" s="20"/>
      <c r="W7" s="20">
        <v>13869</v>
      </c>
      <c r="X7" s="20"/>
      <c r="Y7" s="20">
        <v>13869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139587</v>
      </c>
      <c r="D8" s="18"/>
      <c r="E8" s="19"/>
      <c r="F8" s="20"/>
      <c r="G8" s="20">
        <v>7883</v>
      </c>
      <c r="H8" s="20">
        <v>27491</v>
      </c>
      <c r="I8" s="20">
        <v>4809</v>
      </c>
      <c r="J8" s="20">
        <v>40183</v>
      </c>
      <c r="K8" s="20">
        <v>8813</v>
      </c>
      <c r="L8" s="20">
        <v>29891</v>
      </c>
      <c r="M8" s="20">
        <v>16696</v>
      </c>
      <c r="N8" s="20">
        <v>55400</v>
      </c>
      <c r="O8" s="20">
        <v>17626</v>
      </c>
      <c r="P8" s="20">
        <v>4765</v>
      </c>
      <c r="Q8" s="20">
        <v>36374</v>
      </c>
      <c r="R8" s="20">
        <v>58765</v>
      </c>
      <c r="S8" s="20"/>
      <c r="T8" s="20"/>
      <c r="U8" s="20"/>
      <c r="V8" s="20"/>
      <c r="W8" s="20">
        <v>154348</v>
      </c>
      <c r="X8" s="20"/>
      <c r="Y8" s="20">
        <v>154348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26392900</v>
      </c>
      <c r="D9" s="18"/>
      <c r="E9" s="19">
        <v>28372400</v>
      </c>
      <c r="F9" s="20">
        <v>28372400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28372400</v>
      </c>
      <c r="R9" s="20">
        <v>28372400</v>
      </c>
      <c r="S9" s="20"/>
      <c r="T9" s="20"/>
      <c r="U9" s="20"/>
      <c r="V9" s="20"/>
      <c r="W9" s="20">
        <v>28372400</v>
      </c>
      <c r="X9" s="20">
        <v>21421700</v>
      </c>
      <c r="Y9" s="20">
        <v>6950700</v>
      </c>
      <c r="Z9" s="21">
        <v>32.447004672831753</v>
      </c>
      <c r="AA9" s="22">
        <v>28372400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-19309919</v>
      </c>
      <c r="D14" s="18"/>
      <c r="E14" s="19"/>
      <c r="F14" s="20"/>
      <c r="G14" s="20">
        <v>-2924409</v>
      </c>
      <c r="H14" s="20">
        <v>-685427</v>
      </c>
      <c r="I14" s="20">
        <v>-1431652</v>
      </c>
      <c r="J14" s="20">
        <v>-5041488</v>
      </c>
      <c r="K14" s="20">
        <v>-2054519</v>
      </c>
      <c r="L14" s="20">
        <v>-1259394</v>
      </c>
      <c r="M14" s="20">
        <v>-3057980</v>
      </c>
      <c r="N14" s="20">
        <v>-6371893</v>
      </c>
      <c r="O14" s="20">
        <v>-1265426</v>
      </c>
      <c r="P14" s="20">
        <v>-2442269</v>
      </c>
      <c r="Q14" s="20">
        <v>-1487091</v>
      </c>
      <c r="R14" s="20">
        <v>-5194786</v>
      </c>
      <c r="S14" s="20"/>
      <c r="T14" s="20"/>
      <c r="U14" s="20"/>
      <c r="V14" s="20"/>
      <c r="W14" s="20">
        <v>-16608167</v>
      </c>
      <c r="X14" s="20"/>
      <c r="Y14" s="20">
        <v>-16608167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7239896</v>
      </c>
      <c r="D17" s="26">
        <f>SUM(D6:D16)</f>
        <v>0</v>
      </c>
      <c r="E17" s="27">
        <f t="shared" si="0"/>
        <v>28372400</v>
      </c>
      <c r="F17" s="28">
        <f t="shared" si="0"/>
        <v>28372400</v>
      </c>
      <c r="G17" s="28">
        <f t="shared" si="0"/>
        <v>-2913313</v>
      </c>
      <c r="H17" s="28">
        <f t="shared" si="0"/>
        <v>-657936</v>
      </c>
      <c r="I17" s="28">
        <f t="shared" si="0"/>
        <v>-1425252</v>
      </c>
      <c r="J17" s="28">
        <f t="shared" si="0"/>
        <v>-4996501</v>
      </c>
      <c r="K17" s="28">
        <f t="shared" si="0"/>
        <v>-2044976</v>
      </c>
      <c r="L17" s="28">
        <f t="shared" si="0"/>
        <v>-1229054</v>
      </c>
      <c r="M17" s="28">
        <f t="shared" si="0"/>
        <v>-3039345</v>
      </c>
      <c r="N17" s="28">
        <f t="shared" si="0"/>
        <v>-6313375</v>
      </c>
      <c r="O17" s="28">
        <f t="shared" si="0"/>
        <v>-1244748</v>
      </c>
      <c r="P17" s="28">
        <f t="shared" si="0"/>
        <v>-2436774</v>
      </c>
      <c r="Q17" s="28">
        <f t="shared" si="0"/>
        <v>26923848</v>
      </c>
      <c r="R17" s="28">
        <f t="shared" si="0"/>
        <v>23242326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11932450</v>
      </c>
      <c r="X17" s="28">
        <f t="shared" si="0"/>
        <v>21421700</v>
      </c>
      <c r="Y17" s="28">
        <f t="shared" si="0"/>
        <v>-9489250</v>
      </c>
      <c r="Z17" s="29">
        <f>+IF(X17&lt;&gt;0,+(Y17/X17)*100,0)</f>
        <v>-44.297371357081836</v>
      </c>
      <c r="AA17" s="30">
        <f>SUM(AA6:AA16)</f>
        <v>28372400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-15836492</v>
      </c>
      <c r="D28" s="18"/>
      <c r="E28" s="19">
        <v>-40219200</v>
      </c>
      <c r="F28" s="20">
        <v>-28752370</v>
      </c>
      <c r="G28" s="20">
        <v>-34500</v>
      </c>
      <c r="H28" s="20">
        <v>-7820</v>
      </c>
      <c r="I28" s="20">
        <v>-71576</v>
      </c>
      <c r="J28" s="20">
        <v>-113896</v>
      </c>
      <c r="K28" s="20">
        <v>-300481</v>
      </c>
      <c r="L28" s="20">
        <v>-156466</v>
      </c>
      <c r="M28" s="20">
        <v>-149969</v>
      </c>
      <c r="N28" s="20">
        <v>-606916</v>
      </c>
      <c r="O28" s="20">
        <v>-1243922</v>
      </c>
      <c r="P28" s="20">
        <v>-46321</v>
      </c>
      <c r="Q28" s="20"/>
      <c r="R28" s="20">
        <v>-1290243</v>
      </c>
      <c r="S28" s="20"/>
      <c r="T28" s="20"/>
      <c r="U28" s="20"/>
      <c r="V28" s="20"/>
      <c r="W28" s="20">
        <v>-2011055</v>
      </c>
      <c r="X28" s="20">
        <v>-21419895</v>
      </c>
      <c r="Y28" s="20">
        <v>19408840</v>
      </c>
      <c r="Z28" s="21">
        <v>-90.611275171983806</v>
      </c>
      <c r="AA28" s="22">
        <v>-28752370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-15836492</v>
      </c>
      <c r="D30" s="26">
        <f t="shared" ref="D30:Y30" si="1">SUM(D21:D29)</f>
        <v>0</v>
      </c>
      <c r="E30" s="27">
        <f t="shared" si="1"/>
        <v>-40219200</v>
      </c>
      <c r="F30" s="28">
        <f t="shared" si="1"/>
        <v>-28752370</v>
      </c>
      <c r="G30" s="28">
        <f t="shared" si="1"/>
        <v>-34500</v>
      </c>
      <c r="H30" s="28">
        <f t="shared" si="1"/>
        <v>-7820</v>
      </c>
      <c r="I30" s="28">
        <f t="shared" si="1"/>
        <v>-71576</v>
      </c>
      <c r="J30" s="28">
        <f t="shared" si="1"/>
        <v>-113896</v>
      </c>
      <c r="K30" s="28">
        <f t="shared" si="1"/>
        <v>-300481</v>
      </c>
      <c r="L30" s="28">
        <f t="shared" si="1"/>
        <v>-156466</v>
      </c>
      <c r="M30" s="28">
        <f t="shared" si="1"/>
        <v>-149969</v>
      </c>
      <c r="N30" s="28">
        <f t="shared" si="1"/>
        <v>-606916</v>
      </c>
      <c r="O30" s="28">
        <f t="shared" si="1"/>
        <v>-1243922</v>
      </c>
      <c r="P30" s="28">
        <f t="shared" si="1"/>
        <v>-46321</v>
      </c>
      <c r="Q30" s="28">
        <f t="shared" si="1"/>
        <v>0</v>
      </c>
      <c r="R30" s="28">
        <f t="shared" si="1"/>
        <v>-1290243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-2011055</v>
      </c>
      <c r="X30" s="28">
        <f t="shared" si="1"/>
        <v>-21419895</v>
      </c>
      <c r="Y30" s="28">
        <f t="shared" si="1"/>
        <v>19408840</v>
      </c>
      <c r="Z30" s="29">
        <f>+IF(X30&lt;&gt;0,+(Y30/X30)*100,0)</f>
        <v>-90.611275171983806</v>
      </c>
      <c r="AA30" s="30">
        <f>SUM(AA21:AA29)</f>
        <v>-28752370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-8596596</v>
      </c>
      <c r="D41" s="32">
        <f>+D17+D30+D39</f>
        <v>0</v>
      </c>
      <c r="E41" s="33">
        <f t="shared" si="3"/>
        <v>-11846800</v>
      </c>
      <c r="F41" s="34">
        <f t="shared" si="3"/>
        <v>-379970</v>
      </c>
      <c r="G41" s="34">
        <f t="shared" si="3"/>
        <v>-2947813</v>
      </c>
      <c r="H41" s="34">
        <f t="shared" si="3"/>
        <v>-665756</v>
      </c>
      <c r="I41" s="34">
        <f t="shared" si="3"/>
        <v>-1496828</v>
      </c>
      <c r="J41" s="34">
        <f t="shared" si="3"/>
        <v>-5110397</v>
      </c>
      <c r="K41" s="34">
        <f t="shared" si="3"/>
        <v>-2345457</v>
      </c>
      <c r="L41" s="34">
        <f t="shared" si="3"/>
        <v>-1385520</v>
      </c>
      <c r="M41" s="34">
        <f t="shared" si="3"/>
        <v>-3189314</v>
      </c>
      <c r="N41" s="34">
        <f t="shared" si="3"/>
        <v>-6920291</v>
      </c>
      <c r="O41" s="34">
        <f t="shared" si="3"/>
        <v>-2488670</v>
      </c>
      <c r="P41" s="34">
        <f t="shared" si="3"/>
        <v>-2483095</v>
      </c>
      <c r="Q41" s="34">
        <f t="shared" si="3"/>
        <v>26923848</v>
      </c>
      <c r="R41" s="34">
        <f t="shared" si="3"/>
        <v>21952083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9921395</v>
      </c>
      <c r="X41" s="34">
        <f t="shared" si="3"/>
        <v>1805</v>
      </c>
      <c r="Y41" s="34">
        <f t="shared" si="3"/>
        <v>9919590</v>
      </c>
      <c r="Z41" s="35">
        <f>+IF(X41&lt;&gt;0,+(Y41/X41)*100,0)</f>
        <v>549561.77285318566</v>
      </c>
      <c r="AA41" s="36">
        <f>+AA17+AA30+AA39</f>
        <v>-379970</v>
      </c>
    </row>
    <row r="42" spans="1:27" x14ac:dyDescent="0.25">
      <c r="A42" s="23" t="s">
        <v>63</v>
      </c>
      <c r="B42" s="17" t="s">
        <v>64</v>
      </c>
      <c r="C42" s="32">
        <v>-17219806</v>
      </c>
      <c r="D42" s="32"/>
      <c r="E42" s="33"/>
      <c r="F42" s="34"/>
      <c r="G42" s="34">
        <v>-25893341</v>
      </c>
      <c r="H42" s="34">
        <f>+G43+H60</f>
        <v>-28841153</v>
      </c>
      <c r="I42" s="34">
        <f>+H43+I60</f>
        <v>-29506909</v>
      </c>
      <c r="J42" s="34">
        <f>+G42</f>
        <v>-25893341</v>
      </c>
      <c r="K42" s="34">
        <f>+I43+K60</f>
        <v>-31003737</v>
      </c>
      <c r="L42" s="34">
        <f>+K43+L60</f>
        <v>-33349194</v>
      </c>
      <c r="M42" s="34">
        <f>+L43+M60</f>
        <v>-34734714</v>
      </c>
      <c r="N42" s="34">
        <f>+K42</f>
        <v>-31003737</v>
      </c>
      <c r="O42" s="34">
        <f>+M43+O60</f>
        <v>-37924028</v>
      </c>
      <c r="P42" s="34">
        <f>+O43+P60</f>
        <v>-40412698</v>
      </c>
      <c r="Q42" s="34">
        <f>+P43+Q60</f>
        <v>-42895793</v>
      </c>
      <c r="R42" s="34">
        <f>+O42</f>
        <v>-37924028</v>
      </c>
      <c r="S42" s="34">
        <f>+Q43+S60</f>
        <v>-15971945</v>
      </c>
      <c r="T42" s="34">
        <f>+S43+T60</f>
        <v>-15971945</v>
      </c>
      <c r="U42" s="34">
        <f>+T43+U60</f>
        <v>-15971945</v>
      </c>
      <c r="V42" s="34">
        <f>+S42</f>
        <v>-15971945</v>
      </c>
      <c r="W42" s="34">
        <f>+G42</f>
        <v>-25893341</v>
      </c>
      <c r="X42" s="34"/>
      <c r="Y42" s="34">
        <f>+W42-X42</f>
        <v>-25893341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-25816402</v>
      </c>
      <c r="D43" s="44">
        <f t="shared" ref="D43:AA43" si="4">+D41+D42</f>
        <v>0</v>
      </c>
      <c r="E43" s="45">
        <f t="shared" si="4"/>
        <v>-11846800</v>
      </c>
      <c r="F43" s="46">
        <f t="shared" si="4"/>
        <v>-379970</v>
      </c>
      <c r="G43" s="46">
        <f t="shared" si="4"/>
        <v>-28841154</v>
      </c>
      <c r="H43" s="46">
        <f t="shared" si="4"/>
        <v>-29506909</v>
      </c>
      <c r="I43" s="46">
        <f t="shared" si="4"/>
        <v>-31003737</v>
      </c>
      <c r="J43" s="46">
        <f>+I43</f>
        <v>-31003737</v>
      </c>
      <c r="K43" s="46">
        <f t="shared" si="4"/>
        <v>-33349194</v>
      </c>
      <c r="L43" s="46">
        <f t="shared" si="4"/>
        <v>-34734714</v>
      </c>
      <c r="M43" s="46">
        <f t="shared" si="4"/>
        <v>-37924028</v>
      </c>
      <c r="N43" s="46">
        <f>+M43</f>
        <v>-37924028</v>
      </c>
      <c r="O43" s="46">
        <f t="shared" si="4"/>
        <v>-40412698</v>
      </c>
      <c r="P43" s="46">
        <f t="shared" si="4"/>
        <v>-42895793</v>
      </c>
      <c r="Q43" s="46">
        <f t="shared" si="4"/>
        <v>-15971945</v>
      </c>
      <c r="R43" s="46">
        <f>+Q43</f>
        <v>-15971945</v>
      </c>
      <c r="S43" s="46">
        <f t="shared" si="4"/>
        <v>-15971945</v>
      </c>
      <c r="T43" s="46">
        <f t="shared" si="4"/>
        <v>-15971945</v>
      </c>
      <c r="U43" s="46">
        <f t="shared" si="4"/>
        <v>-15971945</v>
      </c>
      <c r="V43" s="46">
        <f>+U43</f>
        <v>-15971945</v>
      </c>
      <c r="W43" s="46">
        <f>+V43</f>
        <v>-15971945</v>
      </c>
      <c r="X43" s="46">
        <f t="shared" si="4"/>
        <v>1805</v>
      </c>
      <c r="Y43" s="46">
        <f t="shared" si="4"/>
        <v>-15973751</v>
      </c>
      <c r="Z43" s="47">
        <f>+IF(X43&lt;&gt;0,+(Y43/X43)*100,0)</f>
        <v>-884972.35457063711</v>
      </c>
      <c r="AA43" s="48">
        <f t="shared" si="4"/>
        <v>-379970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-25893341</v>
      </c>
      <c r="H60">
        <v>1</v>
      </c>
      <c r="J60">
        <v>-25893341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89138426</v>
      </c>
      <c r="F7" s="20">
        <v>96756473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72567351</v>
      </c>
      <c r="Y7" s="20">
        <v>-72567351</v>
      </c>
      <c r="Z7" s="21">
        <v>-100</v>
      </c>
      <c r="AA7" s="22">
        <v>96756473</v>
      </c>
    </row>
    <row r="8" spans="1:27" x14ac:dyDescent="0.25">
      <c r="A8" s="23" t="s">
        <v>36</v>
      </c>
      <c r="B8" s="17" t="s">
        <v>32</v>
      </c>
      <c r="C8" s="18">
        <v>3092030</v>
      </c>
      <c r="D8" s="18"/>
      <c r="E8" s="19">
        <v>14462</v>
      </c>
      <c r="F8" s="20">
        <v>14462</v>
      </c>
      <c r="G8" s="20"/>
      <c r="H8" s="20"/>
      <c r="I8" s="20"/>
      <c r="J8" s="20"/>
      <c r="K8" s="20">
        <v>28653</v>
      </c>
      <c r="L8" s="20"/>
      <c r="M8" s="20"/>
      <c r="N8" s="20">
        <v>28653</v>
      </c>
      <c r="O8" s="20"/>
      <c r="P8" s="20"/>
      <c r="Q8" s="20"/>
      <c r="R8" s="20"/>
      <c r="S8" s="20"/>
      <c r="T8" s="20"/>
      <c r="U8" s="20"/>
      <c r="V8" s="20"/>
      <c r="W8" s="20">
        <v>28653</v>
      </c>
      <c r="X8" s="20">
        <v>10845</v>
      </c>
      <c r="Y8" s="20">
        <v>17808</v>
      </c>
      <c r="Z8" s="21">
        <v>164.20470262793913</v>
      </c>
      <c r="AA8" s="22">
        <v>14462</v>
      </c>
    </row>
    <row r="9" spans="1:27" x14ac:dyDescent="0.25">
      <c r="A9" s="23" t="s">
        <v>37</v>
      </c>
      <c r="B9" s="17" t="s">
        <v>38</v>
      </c>
      <c r="C9" s="18">
        <v>6672894</v>
      </c>
      <c r="D9" s="18"/>
      <c r="E9" s="19">
        <v>12016909</v>
      </c>
      <c r="F9" s="20">
        <v>12415780</v>
      </c>
      <c r="G9" s="20">
        <v>5007037</v>
      </c>
      <c r="H9" s="20"/>
      <c r="I9" s="20"/>
      <c r="J9" s="20">
        <v>5007037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5007037</v>
      </c>
      <c r="X9" s="20">
        <v>9311832</v>
      </c>
      <c r="Y9" s="20">
        <v>-4304795</v>
      </c>
      <c r="Z9" s="21">
        <v>-46.229302676422854</v>
      </c>
      <c r="AA9" s="22">
        <v>12415780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14302000</v>
      </c>
      <c r="F10" s="20">
        <v>30965298</v>
      </c>
      <c r="G10" s="20">
        <v>3000000</v>
      </c>
      <c r="H10" s="20"/>
      <c r="I10" s="20"/>
      <c r="J10" s="20">
        <v>3000000</v>
      </c>
      <c r="K10" s="20"/>
      <c r="L10" s="20"/>
      <c r="M10" s="20">
        <v>2000000</v>
      </c>
      <c r="N10" s="20">
        <v>2000000</v>
      </c>
      <c r="O10" s="20"/>
      <c r="P10" s="20">
        <v>6000000</v>
      </c>
      <c r="Q10" s="20">
        <v>3302000</v>
      </c>
      <c r="R10" s="20">
        <v>9302000</v>
      </c>
      <c r="S10" s="20"/>
      <c r="T10" s="20"/>
      <c r="U10" s="20"/>
      <c r="V10" s="20"/>
      <c r="W10" s="20">
        <v>14302000</v>
      </c>
      <c r="X10" s="20">
        <v>23223987</v>
      </c>
      <c r="Y10" s="20">
        <v>-8921987</v>
      </c>
      <c r="Z10" s="21">
        <v>-38.417120195597768</v>
      </c>
      <c r="AA10" s="22">
        <v>30965298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-46415770</v>
      </c>
      <c r="F14" s="20">
        <v>-46982635</v>
      </c>
      <c r="G14" s="20">
        <v>-1445399</v>
      </c>
      <c r="H14" s="20">
        <v>-1229523</v>
      </c>
      <c r="I14" s="20">
        <v>-2227982</v>
      </c>
      <c r="J14" s="20">
        <v>-4902904</v>
      </c>
      <c r="K14" s="20">
        <v>-4082562</v>
      </c>
      <c r="L14" s="20">
        <v>-3403788</v>
      </c>
      <c r="M14" s="20">
        <v>-2251225</v>
      </c>
      <c r="N14" s="20">
        <v>-9737575</v>
      </c>
      <c r="O14" s="20">
        <v>-3003712</v>
      </c>
      <c r="P14" s="20">
        <v>-2813544</v>
      </c>
      <c r="Q14" s="20">
        <v>-2041040</v>
      </c>
      <c r="R14" s="20">
        <v>-7858296</v>
      </c>
      <c r="S14" s="20"/>
      <c r="T14" s="20"/>
      <c r="U14" s="20"/>
      <c r="V14" s="20"/>
      <c r="W14" s="20">
        <v>-22498775</v>
      </c>
      <c r="X14" s="20">
        <v>-35236962</v>
      </c>
      <c r="Y14" s="20">
        <v>12738187</v>
      </c>
      <c r="Z14" s="21">
        <v>-36.150071620816796</v>
      </c>
      <c r="AA14" s="22">
        <v>-46982635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-254810</v>
      </c>
      <c r="F15" s="20">
        <v>-254810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-191106</v>
      </c>
      <c r="Y15" s="20">
        <v>191106</v>
      </c>
      <c r="Z15" s="21">
        <v>-100</v>
      </c>
      <c r="AA15" s="22">
        <v>-254810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9764924</v>
      </c>
      <c r="D17" s="26">
        <f>SUM(D6:D16)</f>
        <v>0</v>
      </c>
      <c r="E17" s="27">
        <f t="shared" si="0"/>
        <v>68801217</v>
      </c>
      <c r="F17" s="28">
        <f t="shared" si="0"/>
        <v>92914568</v>
      </c>
      <c r="G17" s="28">
        <f t="shared" si="0"/>
        <v>6561638</v>
      </c>
      <c r="H17" s="28">
        <f t="shared" si="0"/>
        <v>-1229523</v>
      </c>
      <c r="I17" s="28">
        <f t="shared" si="0"/>
        <v>-2227982</v>
      </c>
      <c r="J17" s="28">
        <f t="shared" si="0"/>
        <v>3104133</v>
      </c>
      <c r="K17" s="28">
        <f t="shared" si="0"/>
        <v>-4053909</v>
      </c>
      <c r="L17" s="28">
        <f t="shared" si="0"/>
        <v>-3403788</v>
      </c>
      <c r="M17" s="28">
        <f t="shared" si="0"/>
        <v>-251225</v>
      </c>
      <c r="N17" s="28">
        <f t="shared" si="0"/>
        <v>-7708922</v>
      </c>
      <c r="O17" s="28">
        <f t="shared" si="0"/>
        <v>-3003712</v>
      </c>
      <c r="P17" s="28">
        <f t="shared" si="0"/>
        <v>3186456</v>
      </c>
      <c r="Q17" s="28">
        <f t="shared" si="0"/>
        <v>1260960</v>
      </c>
      <c r="R17" s="28">
        <f t="shared" si="0"/>
        <v>1443704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-3161085</v>
      </c>
      <c r="X17" s="28">
        <f t="shared" si="0"/>
        <v>69685947</v>
      </c>
      <c r="Y17" s="28">
        <f t="shared" si="0"/>
        <v>-72847032</v>
      </c>
      <c r="Z17" s="29">
        <f>+IF(X17&lt;&gt;0,+(Y17/X17)*100,0)</f>
        <v>-104.53618718850157</v>
      </c>
      <c r="AA17" s="30">
        <f>SUM(AA6:AA16)</f>
        <v>92914568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-12725453</v>
      </c>
      <c r="D28" s="18"/>
      <c r="E28" s="19">
        <v>-30781650</v>
      </c>
      <c r="F28" s="20">
        <v>-65057093</v>
      </c>
      <c r="G28" s="20"/>
      <c r="H28" s="20">
        <v>-1372063</v>
      </c>
      <c r="I28" s="20">
        <v>-3179212</v>
      </c>
      <c r="J28" s="20">
        <v>-4551275</v>
      </c>
      <c r="K28" s="20">
        <v>-5544587</v>
      </c>
      <c r="L28" s="20">
        <v>-4088748</v>
      </c>
      <c r="M28" s="20">
        <v>-5534767</v>
      </c>
      <c r="N28" s="20">
        <v>-15168102</v>
      </c>
      <c r="O28" s="20">
        <v>-223457</v>
      </c>
      <c r="P28" s="20">
        <v>-3735553</v>
      </c>
      <c r="Q28" s="20">
        <v>-1954414</v>
      </c>
      <c r="R28" s="20">
        <v>-5913424</v>
      </c>
      <c r="S28" s="20"/>
      <c r="T28" s="20"/>
      <c r="U28" s="20"/>
      <c r="V28" s="20"/>
      <c r="W28" s="20">
        <v>-25632801</v>
      </c>
      <c r="X28" s="20">
        <v>-48792825</v>
      </c>
      <c r="Y28" s="20">
        <v>23160024</v>
      </c>
      <c r="Z28" s="21">
        <v>-47.466044444034551</v>
      </c>
      <c r="AA28" s="22">
        <v>-65057093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-12725453</v>
      </c>
      <c r="D30" s="26">
        <f t="shared" ref="D30:Y30" si="1">SUM(D21:D29)</f>
        <v>0</v>
      </c>
      <c r="E30" s="27">
        <f t="shared" si="1"/>
        <v>-30781650</v>
      </c>
      <c r="F30" s="28">
        <f t="shared" si="1"/>
        <v>-65057093</v>
      </c>
      <c r="G30" s="28">
        <f t="shared" si="1"/>
        <v>0</v>
      </c>
      <c r="H30" s="28">
        <f t="shared" si="1"/>
        <v>-1372063</v>
      </c>
      <c r="I30" s="28">
        <f t="shared" si="1"/>
        <v>-3179212</v>
      </c>
      <c r="J30" s="28">
        <f t="shared" si="1"/>
        <v>-4551275</v>
      </c>
      <c r="K30" s="28">
        <f t="shared" si="1"/>
        <v>-5544587</v>
      </c>
      <c r="L30" s="28">
        <f t="shared" si="1"/>
        <v>-4088748</v>
      </c>
      <c r="M30" s="28">
        <f t="shared" si="1"/>
        <v>-5534767</v>
      </c>
      <c r="N30" s="28">
        <f t="shared" si="1"/>
        <v>-15168102</v>
      </c>
      <c r="O30" s="28">
        <f t="shared" si="1"/>
        <v>-223457</v>
      </c>
      <c r="P30" s="28">
        <f t="shared" si="1"/>
        <v>-3735553</v>
      </c>
      <c r="Q30" s="28">
        <f t="shared" si="1"/>
        <v>-1954414</v>
      </c>
      <c r="R30" s="28">
        <f t="shared" si="1"/>
        <v>-5913424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-25632801</v>
      </c>
      <c r="X30" s="28">
        <f t="shared" si="1"/>
        <v>-48792825</v>
      </c>
      <c r="Y30" s="28">
        <f t="shared" si="1"/>
        <v>23160024</v>
      </c>
      <c r="Z30" s="29">
        <f>+IF(X30&lt;&gt;0,+(Y30/X30)*100,0)</f>
        <v>-47.466044444034551</v>
      </c>
      <c r="AA30" s="30">
        <f>SUM(AA21:AA29)</f>
        <v>-65057093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10146</v>
      </c>
      <c r="D36" s="18"/>
      <c r="E36" s="19"/>
      <c r="F36" s="20"/>
      <c r="G36" s="20">
        <v>-22915</v>
      </c>
      <c r="H36" s="37">
        <v>-2590</v>
      </c>
      <c r="I36" s="37">
        <v>-8769</v>
      </c>
      <c r="J36" s="37">
        <v>-34274</v>
      </c>
      <c r="K36" s="20">
        <v>-23199</v>
      </c>
      <c r="L36" s="20">
        <v>-6505</v>
      </c>
      <c r="M36" s="20">
        <v>-3396</v>
      </c>
      <c r="N36" s="20">
        <v>-33100</v>
      </c>
      <c r="O36" s="37">
        <v>-105066</v>
      </c>
      <c r="P36" s="37">
        <v>-10545</v>
      </c>
      <c r="Q36" s="37">
        <v>-16714</v>
      </c>
      <c r="R36" s="20">
        <v>-132325</v>
      </c>
      <c r="S36" s="20"/>
      <c r="T36" s="20"/>
      <c r="U36" s="20"/>
      <c r="V36" s="37"/>
      <c r="W36" s="37">
        <v>-199699</v>
      </c>
      <c r="X36" s="37"/>
      <c r="Y36" s="20">
        <v>-199699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10146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-22915</v>
      </c>
      <c r="H39" s="28">
        <f t="shared" si="2"/>
        <v>-2590</v>
      </c>
      <c r="I39" s="28">
        <f t="shared" si="2"/>
        <v>-8769</v>
      </c>
      <c r="J39" s="28">
        <f t="shared" si="2"/>
        <v>-34274</v>
      </c>
      <c r="K39" s="28">
        <f t="shared" si="2"/>
        <v>-23199</v>
      </c>
      <c r="L39" s="28">
        <f t="shared" si="2"/>
        <v>-6505</v>
      </c>
      <c r="M39" s="28">
        <f t="shared" si="2"/>
        <v>-3396</v>
      </c>
      <c r="N39" s="28">
        <f t="shared" si="2"/>
        <v>-33100</v>
      </c>
      <c r="O39" s="28">
        <f t="shared" si="2"/>
        <v>-105066</v>
      </c>
      <c r="P39" s="28">
        <f t="shared" si="2"/>
        <v>-10545</v>
      </c>
      <c r="Q39" s="28">
        <f t="shared" si="2"/>
        <v>-16714</v>
      </c>
      <c r="R39" s="28">
        <f t="shared" si="2"/>
        <v>-132325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-199699</v>
      </c>
      <c r="X39" s="28">
        <f t="shared" si="2"/>
        <v>0</v>
      </c>
      <c r="Y39" s="28">
        <f t="shared" si="2"/>
        <v>-199699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-2950383</v>
      </c>
      <c r="D41" s="32">
        <f>+D17+D30+D39</f>
        <v>0</v>
      </c>
      <c r="E41" s="33">
        <f t="shared" si="3"/>
        <v>38019567</v>
      </c>
      <c r="F41" s="34">
        <f t="shared" si="3"/>
        <v>27857475</v>
      </c>
      <c r="G41" s="34">
        <f t="shared" si="3"/>
        <v>6538723</v>
      </c>
      <c r="H41" s="34">
        <f t="shared" si="3"/>
        <v>-2604176</v>
      </c>
      <c r="I41" s="34">
        <f t="shared" si="3"/>
        <v>-5415963</v>
      </c>
      <c r="J41" s="34">
        <f t="shared" si="3"/>
        <v>-1481416</v>
      </c>
      <c r="K41" s="34">
        <f t="shared" si="3"/>
        <v>-9621695</v>
      </c>
      <c r="L41" s="34">
        <f t="shared" si="3"/>
        <v>-7499041</v>
      </c>
      <c r="M41" s="34">
        <f t="shared" si="3"/>
        <v>-5789388</v>
      </c>
      <c r="N41" s="34">
        <f t="shared" si="3"/>
        <v>-22910124</v>
      </c>
      <c r="O41" s="34">
        <f t="shared" si="3"/>
        <v>-3332235</v>
      </c>
      <c r="P41" s="34">
        <f t="shared" si="3"/>
        <v>-559642</v>
      </c>
      <c r="Q41" s="34">
        <f t="shared" si="3"/>
        <v>-710168</v>
      </c>
      <c r="R41" s="34">
        <f t="shared" si="3"/>
        <v>-4602045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-28993585</v>
      </c>
      <c r="X41" s="34">
        <f t="shared" si="3"/>
        <v>20893122</v>
      </c>
      <c r="Y41" s="34">
        <f t="shared" si="3"/>
        <v>-49886707</v>
      </c>
      <c r="Z41" s="35">
        <f>+IF(X41&lt;&gt;0,+(Y41/X41)*100,0)</f>
        <v>-238.77095534118834</v>
      </c>
      <c r="AA41" s="36">
        <f>+AA17+AA30+AA39</f>
        <v>27857475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6538723</v>
      </c>
      <c r="I42" s="34">
        <f>+H43+I60</f>
        <v>3934547</v>
      </c>
      <c r="J42" s="34">
        <f>+G42</f>
        <v>0</v>
      </c>
      <c r="K42" s="34">
        <f>+I43+K60</f>
        <v>-1481416</v>
      </c>
      <c r="L42" s="34">
        <f>+K43+L60</f>
        <v>-11103111</v>
      </c>
      <c r="M42" s="34">
        <f>+L43+M60</f>
        <v>-18602152</v>
      </c>
      <c r="N42" s="34">
        <f>+K42</f>
        <v>-1481416</v>
      </c>
      <c r="O42" s="34">
        <f>+M43+O60</f>
        <v>-24391540</v>
      </c>
      <c r="P42" s="34">
        <f>+O43+P60</f>
        <v>-27723775</v>
      </c>
      <c r="Q42" s="34">
        <f>+P43+Q60</f>
        <v>-28283417</v>
      </c>
      <c r="R42" s="34">
        <f>+O42</f>
        <v>-24391540</v>
      </c>
      <c r="S42" s="34">
        <f>+Q43+S60</f>
        <v>-28993585</v>
      </c>
      <c r="T42" s="34">
        <f>+S43+T60</f>
        <v>-28993585</v>
      </c>
      <c r="U42" s="34">
        <f>+T43+U60</f>
        <v>-28993585</v>
      </c>
      <c r="V42" s="34">
        <f>+S42</f>
        <v>-28993585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-2950383</v>
      </c>
      <c r="D43" s="44">
        <f t="shared" ref="D43:AA43" si="4">+D41+D42</f>
        <v>0</v>
      </c>
      <c r="E43" s="45">
        <f t="shared" si="4"/>
        <v>38019567</v>
      </c>
      <c r="F43" s="46">
        <f t="shared" si="4"/>
        <v>27857475</v>
      </c>
      <c r="G43" s="46">
        <f t="shared" si="4"/>
        <v>6538723</v>
      </c>
      <c r="H43" s="46">
        <f t="shared" si="4"/>
        <v>3934547</v>
      </c>
      <c r="I43" s="46">
        <f t="shared" si="4"/>
        <v>-1481416</v>
      </c>
      <c r="J43" s="46">
        <f>+I43</f>
        <v>-1481416</v>
      </c>
      <c r="K43" s="46">
        <f t="shared" si="4"/>
        <v>-11103111</v>
      </c>
      <c r="L43" s="46">
        <f t="shared" si="4"/>
        <v>-18602152</v>
      </c>
      <c r="M43" s="46">
        <f t="shared" si="4"/>
        <v>-24391540</v>
      </c>
      <c r="N43" s="46">
        <f>+M43</f>
        <v>-24391540</v>
      </c>
      <c r="O43" s="46">
        <f t="shared" si="4"/>
        <v>-27723775</v>
      </c>
      <c r="P43" s="46">
        <f t="shared" si="4"/>
        <v>-28283417</v>
      </c>
      <c r="Q43" s="46">
        <f t="shared" si="4"/>
        <v>-28993585</v>
      </c>
      <c r="R43" s="46">
        <f>+Q43</f>
        <v>-28993585</v>
      </c>
      <c r="S43" s="46">
        <f t="shared" si="4"/>
        <v>-28993585</v>
      </c>
      <c r="T43" s="46">
        <f t="shared" si="4"/>
        <v>-28993585</v>
      </c>
      <c r="U43" s="46">
        <f t="shared" si="4"/>
        <v>-28993585</v>
      </c>
      <c r="V43" s="46">
        <f>+U43</f>
        <v>-28993585</v>
      </c>
      <c r="W43" s="46">
        <f>+V43</f>
        <v>-28993585</v>
      </c>
      <c r="X43" s="46">
        <f t="shared" si="4"/>
        <v>20893122</v>
      </c>
      <c r="Y43" s="46">
        <f t="shared" si="4"/>
        <v>-49886707</v>
      </c>
      <c r="Z43" s="47">
        <f>+IF(X43&lt;&gt;0,+(Y43/X43)*100,0)</f>
        <v>-238.77095534118834</v>
      </c>
      <c r="AA43" s="48">
        <f t="shared" si="4"/>
        <v>27857475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304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79525634</v>
      </c>
      <c r="D7" s="18"/>
      <c r="E7" s="19">
        <v>70111448</v>
      </c>
      <c r="F7" s="20">
        <v>103352159</v>
      </c>
      <c r="G7" s="20">
        <v>6027233</v>
      </c>
      <c r="H7" s="20">
        <v>7222880</v>
      </c>
      <c r="I7" s="20">
        <v>7313457</v>
      </c>
      <c r="J7" s="20">
        <v>20563570</v>
      </c>
      <c r="K7" s="20">
        <v>7999717</v>
      </c>
      <c r="L7" s="20">
        <v>8152732</v>
      </c>
      <c r="M7" s="20">
        <v>8468807</v>
      </c>
      <c r="N7" s="20">
        <v>24621256</v>
      </c>
      <c r="O7" s="20">
        <v>8495505</v>
      </c>
      <c r="P7" s="20">
        <v>8913364</v>
      </c>
      <c r="Q7" s="20">
        <v>9246338</v>
      </c>
      <c r="R7" s="20">
        <v>26655207</v>
      </c>
      <c r="S7" s="20"/>
      <c r="T7" s="20"/>
      <c r="U7" s="20"/>
      <c r="V7" s="20"/>
      <c r="W7" s="20">
        <v>71840033</v>
      </c>
      <c r="X7" s="20">
        <v>74239687</v>
      </c>
      <c r="Y7" s="20">
        <v>-2399654</v>
      </c>
      <c r="Z7" s="21">
        <v>-3.2323061922391996</v>
      </c>
      <c r="AA7" s="22">
        <v>103352159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16050960</v>
      </c>
      <c r="F9" s="20">
        <v>13883606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15483000</v>
      </c>
      <c r="R9" s="20">
        <v>15483000</v>
      </c>
      <c r="S9" s="20"/>
      <c r="T9" s="20"/>
      <c r="U9" s="20"/>
      <c r="V9" s="20"/>
      <c r="W9" s="20">
        <v>15483000</v>
      </c>
      <c r="X9" s="20">
        <v>10667350</v>
      </c>
      <c r="Y9" s="20">
        <v>4815650</v>
      </c>
      <c r="Z9" s="21">
        <v>45.143826723600519</v>
      </c>
      <c r="AA9" s="22">
        <v>13883606</v>
      </c>
    </row>
    <row r="10" spans="1:27" x14ac:dyDescent="0.25">
      <c r="A10" s="23" t="s">
        <v>39</v>
      </c>
      <c r="B10" s="17" t="s">
        <v>38</v>
      </c>
      <c r="C10" s="18">
        <v>2700000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746358</v>
      </c>
      <c r="D11" s="18"/>
      <c r="E11" s="19">
        <v>618160</v>
      </c>
      <c r="F11" s="20">
        <v>758226</v>
      </c>
      <c r="G11" s="20">
        <v>47403</v>
      </c>
      <c r="H11" s="20">
        <v>40198</v>
      </c>
      <c r="I11" s="20">
        <v>78620</v>
      </c>
      <c r="J11" s="20">
        <v>166221</v>
      </c>
      <c r="K11" s="20">
        <v>47087</v>
      </c>
      <c r="L11" s="20">
        <v>52274</v>
      </c>
      <c r="M11" s="20">
        <v>47090</v>
      </c>
      <c r="N11" s="20">
        <v>146451</v>
      </c>
      <c r="O11" s="20">
        <v>46981</v>
      </c>
      <c r="P11" s="20">
        <v>74901</v>
      </c>
      <c r="Q11" s="20">
        <v>61086</v>
      </c>
      <c r="R11" s="20">
        <v>182968</v>
      </c>
      <c r="S11" s="20"/>
      <c r="T11" s="20"/>
      <c r="U11" s="20"/>
      <c r="V11" s="20"/>
      <c r="W11" s="20">
        <v>495640</v>
      </c>
      <c r="X11" s="20">
        <v>565119</v>
      </c>
      <c r="Y11" s="20">
        <v>-69479</v>
      </c>
      <c r="Z11" s="21">
        <v>-12.294578663962811</v>
      </c>
      <c r="AA11" s="22">
        <v>758226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-300741</v>
      </c>
      <c r="D14" s="18"/>
      <c r="E14" s="19">
        <v>-53529970</v>
      </c>
      <c r="F14" s="20">
        <v>-63660894</v>
      </c>
      <c r="G14" s="20">
        <v>-7239497</v>
      </c>
      <c r="H14" s="20">
        <v>-3932731</v>
      </c>
      <c r="I14" s="20">
        <v>-3831086</v>
      </c>
      <c r="J14" s="20">
        <v>-15003314</v>
      </c>
      <c r="K14" s="20">
        <v>-3944496</v>
      </c>
      <c r="L14" s="20">
        <v>-4458290</v>
      </c>
      <c r="M14" s="20">
        <v>-4454658</v>
      </c>
      <c r="N14" s="20">
        <v>-12857444</v>
      </c>
      <c r="O14" s="20">
        <v>-4160901</v>
      </c>
      <c r="P14" s="20">
        <v>-3614760</v>
      </c>
      <c r="Q14" s="20">
        <v>-4499299</v>
      </c>
      <c r="R14" s="20">
        <v>-12274960</v>
      </c>
      <c r="S14" s="20"/>
      <c r="T14" s="20"/>
      <c r="U14" s="20"/>
      <c r="V14" s="20"/>
      <c r="W14" s="20">
        <v>-40135718</v>
      </c>
      <c r="X14" s="20">
        <v>-22564817</v>
      </c>
      <c r="Y14" s="20">
        <v>-17570901</v>
      </c>
      <c r="Z14" s="21">
        <v>77.868573009034364</v>
      </c>
      <c r="AA14" s="22">
        <v>-63660894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-3872111</v>
      </c>
      <c r="F15" s="20">
        <v>-3872111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-2904083</v>
      </c>
      <c r="Y15" s="20">
        <v>2904083</v>
      </c>
      <c r="Z15" s="21">
        <v>-100</v>
      </c>
      <c r="AA15" s="22">
        <v>-3872111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82671251</v>
      </c>
      <c r="D17" s="26">
        <f>SUM(D6:D16)</f>
        <v>0</v>
      </c>
      <c r="E17" s="27">
        <f t="shared" si="0"/>
        <v>29378487</v>
      </c>
      <c r="F17" s="28">
        <f t="shared" si="0"/>
        <v>50460986</v>
      </c>
      <c r="G17" s="28">
        <f t="shared" si="0"/>
        <v>-1164861</v>
      </c>
      <c r="H17" s="28">
        <f t="shared" si="0"/>
        <v>3330347</v>
      </c>
      <c r="I17" s="28">
        <f t="shared" si="0"/>
        <v>3560991</v>
      </c>
      <c r="J17" s="28">
        <f t="shared" si="0"/>
        <v>5726477</v>
      </c>
      <c r="K17" s="28">
        <f t="shared" si="0"/>
        <v>4102308</v>
      </c>
      <c r="L17" s="28">
        <f t="shared" si="0"/>
        <v>3746716</v>
      </c>
      <c r="M17" s="28">
        <f t="shared" si="0"/>
        <v>4061239</v>
      </c>
      <c r="N17" s="28">
        <f t="shared" si="0"/>
        <v>11910263</v>
      </c>
      <c r="O17" s="28">
        <f t="shared" si="0"/>
        <v>4381585</v>
      </c>
      <c r="P17" s="28">
        <f t="shared" si="0"/>
        <v>5373505</v>
      </c>
      <c r="Q17" s="28">
        <f t="shared" si="0"/>
        <v>20291125</v>
      </c>
      <c r="R17" s="28">
        <f t="shared" si="0"/>
        <v>30046215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47682955</v>
      </c>
      <c r="X17" s="28">
        <f t="shared" si="0"/>
        <v>60003256</v>
      </c>
      <c r="Y17" s="28">
        <f t="shared" si="0"/>
        <v>-12320301</v>
      </c>
      <c r="Z17" s="29">
        <f>+IF(X17&lt;&gt;0,+(Y17/X17)*100,0)</f>
        <v>-20.532720757686885</v>
      </c>
      <c r="AA17" s="30">
        <f>SUM(AA6:AA16)</f>
        <v>50460986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-12519510</v>
      </c>
      <c r="D28" s="18"/>
      <c r="E28" s="19">
        <v>-12280971</v>
      </c>
      <c r="F28" s="20">
        <v>-4888887</v>
      </c>
      <c r="G28" s="20">
        <v>-388844</v>
      </c>
      <c r="H28" s="20"/>
      <c r="I28" s="20">
        <v>-1252220</v>
      </c>
      <c r="J28" s="20">
        <v>-1641064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-1641064</v>
      </c>
      <c r="X28" s="20">
        <v>-6614569</v>
      </c>
      <c r="Y28" s="20">
        <v>4973505</v>
      </c>
      <c r="Z28" s="21">
        <v>-75.190159782141507</v>
      </c>
      <c r="AA28" s="22">
        <v>-4888887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-12519510</v>
      </c>
      <c r="D30" s="26">
        <f t="shared" ref="D30:Y30" si="1">SUM(D21:D29)</f>
        <v>0</v>
      </c>
      <c r="E30" s="27">
        <f t="shared" si="1"/>
        <v>-12280971</v>
      </c>
      <c r="F30" s="28">
        <f t="shared" si="1"/>
        <v>-4888887</v>
      </c>
      <c r="G30" s="28">
        <f t="shared" si="1"/>
        <v>-388844</v>
      </c>
      <c r="H30" s="28">
        <f t="shared" si="1"/>
        <v>0</v>
      </c>
      <c r="I30" s="28">
        <f t="shared" si="1"/>
        <v>-1252220</v>
      </c>
      <c r="J30" s="28">
        <f t="shared" si="1"/>
        <v>-1641064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-1641064</v>
      </c>
      <c r="X30" s="28">
        <f t="shared" si="1"/>
        <v>-6614569</v>
      </c>
      <c r="Y30" s="28">
        <f t="shared" si="1"/>
        <v>4973505</v>
      </c>
      <c r="Z30" s="29">
        <f>+IF(X30&lt;&gt;0,+(Y30/X30)*100,0)</f>
        <v>-75.190159782141507</v>
      </c>
      <c r="AA30" s="30">
        <f>SUM(AA21:AA29)</f>
        <v>-4888887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70151741</v>
      </c>
      <c r="D41" s="32">
        <f>+D17+D30+D39</f>
        <v>0</v>
      </c>
      <c r="E41" s="33">
        <f t="shared" si="3"/>
        <v>17097516</v>
      </c>
      <c r="F41" s="34">
        <f t="shared" si="3"/>
        <v>45572099</v>
      </c>
      <c r="G41" s="34">
        <f t="shared" si="3"/>
        <v>-1553705</v>
      </c>
      <c r="H41" s="34">
        <f t="shared" si="3"/>
        <v>3330347</v>
      </c>
      <c r="I41" s="34">
        <f t="shared" si="3"/>
        <v>2308771</v>
      </c>
      <c r="J41" s="34">
        <f t="shared" si="3"/>
        <v>4085413</v>
      </c>
      <c r="K41" s="34">
        <f t="shared" si="3"/>
        <v>4102308</v>
      </c>
      <c r="L41" s="34">
        <f t="shared" si="3"/>
        <v>3746716</v>
      </c>
      <c r="M41" s="34">
        <f t="shared" si="3"/>
        <v>4061239</v>
      </c>
      <c r="N41" s="34">
        <f t="shared" si="3"/>
        <v>11910263</v>
      </c>
      <c r="O41" s="34">
        <f t="shared" si="3"/>
        <v>4381585</v>
      </c>
      <c r="P41" s="34">
        <f t="shared" si="3"/>
        <v>5373505</v>
      </c>
      <c r="Q41" s="34">
        <f t="shared" si="3"/>
        <v>20291125</v>
      </c>
      <c r="R41" s="34">
        <f t="shared" si="3"/>
        <v>30046215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46041891</v>
      </c>
      <c r="X41" s="34">
        <f t="shared" si="3"/>
        <v>53388687</v>
      </c>
      <c r="Y41" s="34">
        <f t="shared" si="3"/>
        <v>-7346796</v>
      </c>
      <c r="Z41" s="35">
        <f>+IF(X41&lt;&gt;0,+(Y41/X41)*100,0)</f>
        <v>-13.760960257366882</v>
      </c>
      <c r="AA41" s="36">
        <f>+AA17+AA30+AA39</f>
        <v>45572099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-1553705</v>
      </c>
      <c r="I42" s="34">
        <f>+H43+I60</f>
        <v>1776642</v>
      </c>
      <c r="J42" s="34">
        <f>+G42</f>
        <v>0</v>
      </c>
      <c r="K42" s="34">
        <f>+I43+K60</f>
        <v>4085413</v>
      </c>
      <c r="L42" s="34">
        <f>+K43+L60</f>
        <v>8187721</v>
      </c>
      <c r="M42" s="34">
        <f>+L43+M60</f>
        <v>11934437</v>
      </c>
      <c r="N42" s="34">
        <f>+K42</f>
        <v>4085413</v>
      </c>
      <c r="O42" s="34">
        <f>+M43+O60</f>
        <v>15995676</v>
      </c>
      <c r="P42" s="34">
        <f>+O43+P60</f>
        <v>20377261</v>
      </c>
      <c r="Q42" s="34">
        <f>+P43+Q60</f>
        <v>25750766</v>
      </c>
      <c r="R42" s="34">
        <f>+O42</f>
        <v>15995676</v>
      </c>
      <c r="S42" s="34">
        <f>+Q43+S60</f>
        <v>46041891</v>
      </c>
      <c r="T42" s="34">
        <f>+S43+T60</f>
        <v>46041891</v>
      </c>
      <c r="U42" s="34">
        <f>+T43+U60</f>
        <v>46041891</v>
      </c>
      <c r="V42" s="34">
        <f>+S42</f>
        <v>46041891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70151741</v>
      </c>
      <c r="D43" s="44">
        <f t="shared" ref="D43:AA43" si="4">+D41+D42</f>
        <v>0</v>
      </c>
      <c r="E43" s="45">
        <f t="shared" si="4"/>
        <v>17097516</v>
      </c>
      <c r="F43" s="46">
        <f t="shared" si="4"/>
        <v>45572099</v>
      </c>
      <c r="G43" s="46">
        <f t="shared" si="4"/>
        <v>-1553705</v>
      </c>
      <c r="H43" s="46">
        <f t="shared" si="4"/>
        <v>1776642</v>
      </c>
      <c r="I43" s="46">
        <f t="shared" si="4"/>
        <v>4085413</v>
      </c>
      <c r="J43" s="46">
        <f>+I43</f>
        <v>4085413</v>
      </c>
      <c r="K43" s="46">
        <f t="shared" si="4"/>
        <v>8187721</v>
      </c>
      <c r="L43" s="46">
        <f t="shared" si="4"/>
        <v>11934437</v>
      </c>
      <c r="M43" s="46">
        <f t="shared" si="4"/>
        <v>15995676</v>
      </c>
      <c r="N43" s="46">
        <f>+M43</f>
        <v>15995676</v>
      </c>
      <c r="O43" s="46">
        <f t="shared" si="4"/>
        <v>20377261</v>
      </c>
      <c r="P43" s="46">
        <f t="shared" si="4"/>
        <v>25750766</v>
      </c>
      <c r="Q43" s="46">
        <f t="shared" si="4"/>
        <v>46041891</v>
      </c>
      <c r="R43" s="46">
        <f>+Q43</f>
        <v>46041891</v>
      </c>
      <c r="S43" s="46">
        <f t="shared" si="4"/>
        <v>46041891</v>
      </c>
      <c r="T43" s="46">
        <f t="shared" si="4"/>
        <v>46041891</v>
      </c>
      <c r="U43" s="46">
        <f t="shared" si="4"/>
        <v>46041891</v>
      </c>
      <c r="V43" s="46">
        <f>+U43</f>
        <v>46041891</v>
      </c>
      <c r="W43" s="46">
        <f>+V43</f>
        <v>46041891</v>
      </c>
      <c r="X43" s="46">
        <f t="shared" si="4"/>
        <v>53388687</v>
      </c>
      <c r="Y43" s="46">
        <f t="shared" si="4"/>
        <v>-7346796</v>
      </c>
      <c r="Z43" s="47">
        <f>+IF(X43&lt;&gt;0,+(Y43/X43)*100,0)</f>
        <v>-13.760960257366882</v>
      </c>
      <c r="AA43" s="48">
        <f t="shared" si="4"/>
        <v>45572099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659693</v>
      </c>
      <c r="D7" s="18"/>
      <c r="E7" s="19">
        <v>100</v>
      </c>
      <c r="F7" s="20">
        <v>100</v>
      </c>
      <c r="G7" s="20">
        <v>112230</v>
      </c>
      <c r="H7" s="20">
        <v>43606</v>
      </c>
      <c r="I7" s="20">
        <v>58507</v>
      </c>
      <c r="J7" s="20">
        <v>214343</v>
      </c>
      <c r="K7" s="20">
        <v>49915</v>
      </c>
      <c r="L7" s="20">
        <v>24046</v>
      </c>
      <c r="M7" s="20">
        <v>32437</v>
      </c>
      <c r="N7" s="20">
        <v>106398</v>
      </c>
      <c r="O7" s="20">
        <v>54383</v>
      </c>
      <c r="P7" s="20">
        <v>76130</v>
      </c>
      <c r="Q7" s="20">
        <v>94109</v>
      </c>
      <c r="R7" s="20">
        <v>224622</v>
      </c>
      <c r="S7" s="20"/>
      <c r="T7" s="20"/>
      <c r="U7" s="20"/>
      <c r="V7" s="20"/>
      <c r="W7" s="20">
        <v>545363</v>
      </c>
      <c r="X7" s="20">
        <v>72</v>
      </c>
      <c r="Y7" s="20">
        <v>545291</v>
      </c>
      <c r="Z7" s="21">
        <v>757348.61111111112</v>
      </c>
      <c r="AA7" s="22">
        <v>100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15705799</v>
      </c>
      <c r="F9" s="20">
        <v>23511986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17633988</v>
      </c>
      <c r="Y9" s="20">
        <v>-17633988</v>
      </c>
      <c r="Z9" s="21">
        <v>-100</v>
      </c>
      <c r="AA9" s="22">
        <v>23511986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-122990400</v>
      </c>
      <c r="D14" s="18"/>
      <c r="E14" s="19"/>
      <c r="F14" s="20"/>
      <c r="G14" s="20">
        <v>-10826723</v>
      </c>
      <c r="H14" s="20">
        <v>-8042157</v>
      </c>
      <c r="I14" s="20">
        <v>-8175058</v>
      </c>
      <c r="J14" s="20">
        <v>-27043938</v>
      </c>
      <c r="K14" s="20">
        <v>-7710986</v>
      </c>
      <c r="L14" s="20">
        <v>-8612189</v>
      </c>
      <c r="M14" s="20">
        <v>-20226651</v>
      </c>
      <c r="N14" s="20">
        <v>-36549826</v>
      </c>
      <c r="O14" s="20">
        <v>-9367822</v>
      </c>
      <c r="P14" s="20">
        <v>-8870494</v>
      </c>
      <c r="Q14" s="20">
        <v>-9198622</v>
      </c>
      <c r="R14" s="20">
        <v>-27436938</v>
      </c>
      <c r="S14" s="20"/>
      <c r="T14" s="20"/>
      <c r="U14" s="20"/>
      <c r="V14" s="20"/>
      <c r="W14" s="20">
        <v>-91030702</v>
      </c>
      <c r="X14" s="20"/>
      <c r="Y14" s="20">
        <v>-91030702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-122330707</v>
      </c>
      <c r="D17" s="26">
        <f>SUM(D6:D16)</f>
        <v>0</v>
      </c>
      <c r="E17" s="27">
        <f t="shared" si="0"/>
        <v>15705899</v>
      </c>
      <c r="F17" s="28">
        <f t="shared" si="0"/>
        <v>23512086</v>
      </c>
      <c r="G17" s="28">
        <f t="shared" si="0"/>
        <v>-10714493</v>
      </c>
      <c r="H17" s="28">
        <f t="shared" si="0"/>
        <v>-7998551</v>
      </c>
      <c r="I17" s="28">
        <f t="shared" si="0"/>
        <v>-8116551</v>
      </c>
      <c r="J17" s="28">
        <f t="shared" si="0"/>
        <v>-26829595</v>
      </c>
      <c r="K17" s="28">
        <f t="shared" si="0"/>
        <v>-7661071</v>
      </c>
      <c r="L17" s="28">
        <f t="shared" si="0"/>
        <v>-8588143</v>
      </c>
      <c r="M17" s="28">
        <f t="shared" si="0"/>
        <v>-20194214</v>
      </c>
      <c r="N17" s="28">
        <f t="shared" si="0"/>
        <v>-36443428</v>
      </c>
      <c r="O17" s="28">
        <f t="shared" si="0"/>
        <v>-9313439</v>
      </c>
      <c r="P17" s="28">
        <f t="shared" si="0"/>
        <v>-8794364</v>
      </c>
      <c r="Q17" s="28">
        <f t="shared" si="0"/>
        <v>-9104513</v>
      </c>
      <c r="R17" s="28">
        <f t="shared" si="0"/>
        <v>-27212316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-90485339</v>
      </c>
      <c r="X17" s="28">
        <f t="shared" si="0"/>
        <v>17634060</v>
      </c>
      <c r="Y17" s="28">
        <f t="shared" si="0"/>
        <v>-108119399</v>
      </c>
      <c r="Z17" s="29">
        <f>+IF(X17&lt;&gt;0,+(Y17/X17)*100,0)</f>
        <v>-613.12822458356152</v>
      </c>
      <c r="AA17" s="30">
        <f>SUM(AA6:AA16)</f>
        <v>23512086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-35027589</v>
      </c>
      <c r="D28" s="18"/>
      <c r="E28" s="19">
        <v>-63653490</v>
      </c>
      <c r="F28" s="20">
        <v>-73469836</v>
      </c>
      <c r="G28" s="20">
        <v>-6766087</v>
      </c>
      <c r="H28" s="20">
        <v>-1336984</v>
      </c>
      <c r="I28" s="20">
        <v>-3898075</v>
      </c>
      <c r="J28" s="20">
        <v>-12001146</v>
      </c>
      <c r="K28" s="20">
        <v>-5710937</v>
      </c>
      <c r="L28" s="20">
        <v>-4622705</v>
      </c>
      <c r="M28" s="20">
        <v>-5572337</v>
      </c>
      <c r="N28" s="20">
        <v>-15905979</v>
      </c>
      <c r="O28" s="20">
        <v>-1288225</v>
      </c>
      <c r="P28" s="20">
        <v>-670218</v>
      </c>
      <c r="Q28" s="20">
        <v>-2260453</v>
      </c>
      <c r="R28" s="20">
        <v>-4218896</v>
      </c>
      <c r="S28" s="20"/>
      <c r="T28" s="20"/>
      <c r="U28" s="20"/>
      <c r="V28" s="20"/>
      <c r="W28" s="20">
        <v>-32126021</v>
      </c>
      <c r="X28" s="20">
        <v>-43635606</v>
      </c>
      <c r="Y28" s="20">
        <v>11509585</v>
      </c>
      <c r="Z28" s="21">
        <v>-26.376590255214971</v>
      </c>
      <c r="AA28" s="22">
        <v>-73469836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-35027589</v>
      </c>
      <c r="D30" s="26">
        <f t="shared" ref="D30:Y30" si="1">SUM(D21:D29)</f>
        <v>0</v>
      </c>
      <c r="E30" s="27">
        <f t="shared" si="1"/>
        <v>-63653490</v>
      </c>
      <c r="F30" s="28">
        <f t="shared" si="1"/>
        <v>-73469836</v>
      </c>
      <c r="G30" s="28">
        <f t="shared" si="1"/>
        <v>-6766087</v>
      </c>
      <c r="H30" s="28">
        <f t="shared" si="1"/>
        <v>-1336984</v>
      </c>
      <c r="I30" s="28">
        <f t="shared" si="1"/>
        <v>-3898075</v>
      </c>
      <c r="J30" s="28">
        <f t="shared" si="1"/>
        <v>-12001146</v>
      </c>
      <c r="K30" s="28">
        <f t="shared" si="1"/>
        <v>-5710937</v>
      </c>
      <c r="L30" s="28">
        <f t="shared" si="1"/>
        <v>-4622705</v>
      </c>
      <c r="M30" s="28">
        <f t="shared" si="1"/>
        <v>-5572337</v>
      </c>
      <c r="N30" s="28">
        <f t="shared" si="1"/>
        <v>-15905979</v>
      </c>
      <c r="O30" s="28">
        <f t="shared" si="1"/>
        <v>-1288225</v>
      </c>
      <c r="P30" s="28">
        <f t="shared" si="1"/>
        <v>-670218</v>
      </c>
      <c r="Q30" s="28">
        <f t="shared" si="1"/>
        <v>-2260453</v>
      </c>
      <c r="R30" s="28">
        <f t="shared" si="1"/>
        <v>-4218896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-32126021</v>
      </c>
      <c r="X30" s="28">
        <f t="shared" si="1"/>
        <v>-43635606</v>
      </c>
      <c r="Y30" s="28">
        <f t="shared" si="1"/>
        <v>11509585</v>
      </c>
      <c r="Z30" s="29">
        <f>+IF(X30&lt;&gt;0,+(Y30/X30)*100,0)</f>
        <v>-26.376590255214971</v>
      </c>
      <c r="AA30" s="30">
        <f>SUM(AA21:AA29)</f>
        <v>-73469836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-157358296</v>
      </c>
      <c r="D41" s="32">
        <f>+D17+D30+D39</f>
        <v>0</v>
      </c>
      <c r="E41" s="33">
        <f t="shared" si="3"/>
        <v>-47947591</v>
      </c>
      <c r="F41" s="34">
        <f t="shared" si="3"/>
        <v>-49957750</v>
      </c>
      <c r="G41" s="34">
        <f t="shared" si="3"/>
        <v>-17480580</v>
      </c>
      <c r="H41" s="34">
        <f t="shared" si="3"/>
        <v>-9335535</v>
      </c>
      <c r="I41" s="34">
        <f t="shared" si="3"/>
        <v>-12014626</v>
      </c>
      <c r="J41" s="34">
        <f t="shared" si="3"/>
        <v>-38830741</v>
      </c>
      <c r="K41" s="34">
        <f t="shared" si="3"/>
        <v>-13372008</v>
      </c>
      <c r="L41" s="34">
        <f t="shared" si="3"/>
        <v>-13210848</v>
      </c>
      <c r="M41" s="34">
        <f t="shared" si="3"/>
        <v>-25766551</v>
      </c>
      <c r="N41" s="34">
        <f t="shared" si="3"/>
        <v>-52349407</v>
      </c>
      <c r="O41" s="34">
        <f t="shared" si="3"/>
        <v>-10601664</v>
      </c>
      <c r="P41" s="34">
        <f t="shared" si="3"/>
        <v>-9464582</v>
      </c>
      <c r="Q41" s="34">
        <f t="shared" si="3"/>
        <v>-11364966</v>
      </c>
      <c r="R41" s="34">
        <f t="shared" si="3"/>
        <v>-31431212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-122611360</v>
      </c>
      <c r="X41" s="34">
        <f t="shared" si="3"/>
        <v>-26001546</v>
      </c>
      <c r="Y41" s="34">
        <f t="shared" si="3"/>
        <v>-96609814</v>
      </c>
      <c r="Z41" s="35">
        <f>+IF(X41&lt;&gt;0,+(Y41/X41)*100,0)</f>
        <v>371.55411451303706</v>
      </c>
      <c r="AA41" s="36">
        <f>+AA17+AA30+AA39</f>
        <v>-49957750</v>
      </c>
    </row>
    <row r="42" spans="1:27" x14ac:dyDescent="0.25">
      <c r="A42" s="23" t="s">
        <v>63</v>
      </c>
      <c r="B42" s="17" t="s">
        <v>64</v>
      </c>
      <c r="C42" s="32">
        <v>-290028297</v>
      </c>
      <c r="D42" s="32"/>
      <c r="E42" s="33"/>
      <c r="F42" s="34"/>
      <c r="G42" s="34">
        <v>-447390101</v>
      </c>
      <c r="H42" s="34">
        <f>+G43+H60</f>
        <v>-464870681</v>
      </c>
      <c r="I42" s="34">
        <f>+H43+I60</f>
        <v>-474206216</v>
      </c>
      <c r="J42" s="34">
        <f>+G42</f>
        <v>-447390101</v>
      </c>
      <c r="K42" s="34">
        <f>+I43+K60</f>
        <v>-486220842</v>
      </c>
      <c r="L42" s="34">
        <f>+K43+L60</f>
        <v>-499592850</v>
      </c>
      <c r="M42" s="34">
        <f>+L43+M60</f>
        <v>-512803698</v>
      </c>
      <c r="N42" s="34">
        <f>+K42</f>
        <v>-486220842</v>
      </c>
      <c r="O42" s="34">
        <f>+M43+O60</f>
        <v>-538570249</v>
      </c>
      <c r="P42" s="34">
        <f>+O43+P60</f>
        <v>-549171913</v>
      </c>
      <c r="Q42" s="34">
        <f>+P43+Q60</f>
        <v>-558636495</v>
      </c>
      <c r="R42" s="34">
        <f>+O42</f>
        <v>-538570249</v>
      </c>
      <c r="S42" s="34">
        <f>+Q43+S60</f>
        <v>-570001461</v>
      </c>
      <c r="T42" s="34">
        <f>+S43+T60</f>
        <v>-570001461</v>
      </c>
      <c r="U42" s="34">
        <f>+T43+U60</f>
        <v>-570001461</v>
      </c>
      <c r="V42" s="34">
        <f>+S42</f>
        <v>-570001461</v>
      </c>
      <c r="W42" s="34">
        <f>+G42</f>
        <v>-447390101</v>
      </c>
      <c r="X42" s="34"/>
      <c r="Y42" s="34">
        <f>+W42-X42</f>
        <v>-447390101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-447386593</v>
      </c>
      <c r="D43" s="44">
        <f t="shared" ref="D43:AA43" si="4">+D41+D42</f>
        <v>0</v>
      </c>
      <c r="E43" s="45">
        <f t="shared" si="4"/>
        <v>-47947591</v>
      </c>
      <c r="F43" s="46">
        <f t="shared" si="4"/>
        <v>-49957750</v>
      </c>
      <c r="G43" s="46">
        <f t="shared" si="4"/>
        <v>-464870681</v>
      </c>
      <c r="H43" s="46">
        <f t="shared" si="4"/>
        <v>-474206216</v>
      </c>
      <c r="I43" s="46">
        <f t="shared" si="4"/>
        <v>-486220842</v>
      </c>
      <c r="J43" s="46">
        <f>+I43</f>
        <v>-486220842</v>
      </c>
      <c r="K43" s="46">
        <f t="shared" si="4"/>
        <v>-499592850</v>
      </c>
      <c r="L43" s="46">
        <f t="shared" si="4"/>
        <v>-512803698</v>
      </c>
      <c r="M43" s="46">
        <f t="shared" si="4"/>
        <v>-538570249</v>
      </c>
      <c r="N43" s="46">
        <f>+M43</f>
        <v>-538570249</v>
      </c>
      <c r="O43" s="46">
        <f t="shared" si="4"/>
        <v>-549171913</v>
      </c>
      <c r="P43" s="46">
        <f t="shared" si="4"/>
        <v>-558636495</v>
      </c>
      <c r="Q43" s="46">
        <f t="shared" si="4"/>
        <v>-570001461</v>
      </c>
      <c r="R43" s="46">
        <f>+Q43</f>
        <v>-570001461</v>
      </c>
      <c r="S43" s="46">
        <f t="shared" si="4"/>
        <v>-570001461</v>
      </c>
      <c r="T43" s="46">
        <f t="shared" si="4"/>
        <v>-570001461</v>
      </c>
      <c r="U43" s="46">
        <f t="shared" si="4"/>
        <v>-570001461</v>
      </c>
      <c r="V43" s="46">
        <f>+U43</f>
        <v>-570001461</v>
      </c>
      <c r="W43" s="46">
        <f>+V43</f>
        <v>-570001461</v>
      </c>
      <c r="X43" s="46">
        <f t="shared" si="4"/>
        <v>-26001546</v>
      </c>
      <c r="Y43" s="46">
        <f t="shared" si="4"/>
        <v>-543999915</v>
      </c>
      <c r="Z43" s="47">
        <f>+IF(X43&lt;&gt;0,+(Y43/X43)*100,0)</f>
        <v>2092.1829609670135</v>
      </c>
      <c r="AA43" s="48">
        <f t="shared" si="4"/>
        <v>-49957750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-447390101</v>
      </c>
      <c r="J60">
        <v>-447390101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45026315</v>
      </c>
      <c r="D7" s="18"/>
      <c r="E7" s="19">
        <v>56363386</v>
      </c>
      <c r="F7" s="20">
        <v>57986566</v>
      </c>
      <c r="G7" s="20">
        <v>3437313</v>
      </c>
      <c r="H7" s="20">
        <v>3507044</v>
      </c>
      <c r="I7" s="20">
        <v>3683236</v>
      </c>
      <c r="J7" s="20">
        <v>10627593</v>
      </c>
      <c r="K7" s="20">
        <v>3938787</v>
      </c>
      <c r="L7" s="20">
        <v>3794243</v>
      </c>
      <c r="M7" s="20">
        <v>4509208</v>
      </c>
      <c r="N7" s="20">
        <v>12242238</v>
      </c>
      <c r="O7" s="20">
        <v>4502948</v>
      </c>
      <c r="P7" s="20">
        <v>5431872</v>
      </c>
      <c r="Q7" s="20">
        <v>5185754</v>
      </c>
      <c r="R7" s="20">
        <v>15120574</v>
      </c>
      <c r="S7" s="20"/>
      <c r="T7" s="20"/>
      <c r="U7" s="20"/>
      <c r="V7" s="20"/>
      <c r="W7" s="20">
        <v>37990405</v>
      </c>
      <c r="X7" s="20">
        <v>43489834</v>
      </c>
      <c r="Y7" s="20">
        <v>-5499429</v>
      </c>
      <c r="Z7" s="21">
        <v>-12.645320743233924</v>
      </c>
      <c r="AA7" s="22">
        <v>57986566</v>
      </c>
    </row>
    <row r="8" spans="1:27" x14ac:dyDescent="0.25">
      <c r="A8" s="23" t="s">
        <v>36</v>
      </c>
      <c r="B8" s="17" t="s">
        <v>32</v>
      </c>
      <c r="C8" s="18">
        <v>1596</v>
      </c>
      <c r="D8" s="18"/>
      <c r="E8" s="19">
        <v>2204</v>
      </c>
      <c r="F8" s="20">
        <v>2204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1652</v>
      </c>
      <c r="Y8" s="20">
        <v>-1652</v>
      </c>
      <c r="Z8" s="21">
        <v>-100</v>
      </c>
      <c r="AA8" s="22">
        <v>2204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2300000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62825</v>
      </c>
      <c r="D11" s="18"/>
      <c r="E11" s="19">
        <v>403337</v>
      </c>
      <c r="F11" s="20">
        <v>403337</v>
      </c>
      <c r="G11" s="20">
        <v>24043</v>
      </c>
      <c r="H11" s="20">
        <v>30821</v>
      </c>
      <c r="I11" s="20">
        <v>46068</v>
      </c>
      <c r="J11" s="20">
        <v>100932</v>
      </c>
      <c r="K11" s="20">
        <v>25648</v>
      </c>
      <c r="L11" s="20">
        <v>42339</v>
      </c>
      <c r="M11" s="20">
        <v>23665</v>
      </c>
      <c r="N11" s="20">
        <v>91652</v>
      </c>
      <c r="O11" s="20">
        <v>32548</v>
      </c>
      <c r="P11" s="20">
        <v>44809</v>
      </c>
      <c r="Q11" s="20">
        <v>55496</v>
      </c>
      <c r="R11" s="20">
        <v>132853</v>
      </c>
      <c r="S11" s="20"/>
      <c r="T11" s="20"/>
      <c r="U11" s="20"/>
      <c r="V11" s="20"/>
      <c r="W11" s="20">
        <v>325437</v>
      </c>
      <c r="X11" s="20">
        <v>302501</v>
      </c>
      <c r="Y11" s="20">
        <v>22936</v>
      </c>
      <c r="Z11" s="21">
        <v>7.5821236954588578</v>
      </c>
      <c r="AA11" s="22">
        <v>403337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-147750</v>
      </c>
      <c r="D14" s="18"/>
      <c r="E14" s="19">
        <v>-31474140</v>
      </c>
      <c r="F14" s="20">
        <v>-32277797</v>
      </c>
      <c r="G14" s="20">
        <v>-309190</v>
      </c>
      <c r="H14" s="20">
        <v>-1098247</v>
      </c>
      <c r="I14" s="20">
        <v>-422988</v>
      </c>
      <c r="J14" s="20">
        <v>-1830425</v>
      </c>
      <c r="K14" s="20">
        <v>-759707</v>
      </c>
      <c r="L14" s="20">
        <v>-845131</v>
      </c>
      <c r="M14" s="20">
        <v>-1018606</v>
      </c>
      <c r="N14" s="20">
        <v>-2623444</v>
      </c>
      <c r="O14" s="20">
        <v>-810172</v>
      </c>
      <c r="P14" s="20">
        <v>-1070561</v>
      </c>
      <c r="Q14" s="20">
        <v>-1407736</v>
      </c>
      <c r="R14" s="20">
        <v>-3288469</v>
      </c>
      <c r="S14" s="20"/>
      <c r="T14" s="20"/>
      <c r="U14" s="20"/>
      <c r="V14" s="20"/>
      <c r="W14" s="20">
        <v>-7742338</v>
      </c>
      <c r="X14" s="20">
        <v>-24311494</v>
      </c>
      <c r="Y14" s="20">
        <v>16569156</v>
      </c>
      <c r="Z14" s="21">
        <v>-68.153590231846721</v>
      </c>
      <c r="AA14" s="22">
        <v>-32277797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-429830</v>
      </c>
      <c r="F15" s="20">
        <v>-249830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-187373</v>
      </c>
      <c r="Y15" s="20">
        <v>187373</v>
      </c>
      <c r="Z15" s="21">
        <v>-100</v>
      </c>
      <c r="AA15" s="22">
        <v>-249830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47242986</v>
      </c>
      <c r="D17" s="26">
        <f>SUM(D6:D16)</f>
        <v>0</v>
      </c>
      <c r="E17" s="27">
        <f t="shared" si="0"/>
        <v>24864957</v>
      </c>
      <c r="F17" s="28">
        <f t="shared" si="0"/>
        <v>25864480</v>
      </c>
      <c r="G17" s="28">
        <f t="shared" si="0"/>
        <v>3152166</v>
      </c>
      <c r="H17" s="28">
        <f t="shared" si="0"/>
        <v>2439618</v>
      </c>
      <c r="I17" s="28">
        <f t="shared" si="0"/>
        <v>3306316</v>
      </c>
      <c r="J17" s="28">
        <f t="shared" si="0"/>
        <v>8898100</v>
      </c>
      <c r="K17" s="28">
        <f t="shared" si="0"/>
        <v>3204728</v>
      </c>
      <c r="L17" s="28">
        <f t="shared" si="0"/>
        <v>2991451</v>
      </c>
      <c r="M17" s="28">
        <f t="shared" si="0"/>
        <v>3514267</v>
      </c>
      <c r="N17" s="28">
        <f t="shared" si="0"/>
        <v>9710446</v>
      </c>
      <c r="O17" s="28">
        <f t="shared" si="0"/>
        <v>3725324</v>
      </c>
      <c r="P17" s="28">
        <f t="shared" si="0"/>
        <v>4406120</v>
      </c>
      <c r="Q17" s="28">
        <f t="shared" si="0"/>
        <v>3833514</v>
      </c>
      <c r="R17" s="28">
        <f t="shared" si="0"/>
        <v>11964958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30573504</v>
      </c>
      <c r="X17" s="28">
        <f t="shared" si="0"/>
        <v>19295120</v>
      </c>
      <c r="Y17" s="28">
        <f t="shared" si="0"/>
        <v>11278384</v>
      </c>
      <c r="Z17" s="29">
        <f>+IF(X17&lt;&gt;0,+(Y17/X17)*100,0)</f>
        <v>58.452002371584108</v>
      </c>
      <c r="AA17" s="30">
        <f>SUM(AA6:AA16)</f>
        <v>25864480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-5351454</v>
      </c>
      <c r="D28" s="18"/>
      <c r="E28" s="19">
        <v>-3701519</v>
      </c>
      <c r="F28" s="20">
        <v>-3869445</v>
      </c>
      <c r="G28" s="20">
        <v>-499095</v>
      </c>
      <c r="H28" s="20"/>
      <c r="I28" s="20">
        <v>-765187</v>
      </c>
      <c r="J28" s="20">
        <v>-1264282</v>
      </c>
      <c r="K28" s="20"/>
      <c r="L28" s="20">
        <v>-344708</v>
      </c>
      <c r="M28" s="20">
        <v>-291550</v>
      </c>
      <c r="N28" s="20">
        <v>-636258</v>
      </c>
      <c r="O28" s="20"/>
      <c r="P28" s="20"/>
      <c r="Q28" s="20">
        <v>-867595</v>
      </c>
      <c r="R28" s="20">
        <v>-867595</v>
      </c>
      <c r="S28" s="20"/>
      <c r="T28" s="20"/>
      <c r="U28" s="20"/>
      <c r="V28" s="20"/>
      <c r="W28" s="20">
        <v>-2768135</v>
      </c>
      <c r="X28" s="20">
        <v>-2902086</v>
      </c>
      <c r="Y28" s="20">
        <v>133951</v>
      </c>
      <c r="Z28" s="21">
        <v>-4.615679893704046</v>
      </c>
      <c r="AA28" s="22">
        <v>-3869445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-5351454</v>
      </c>
      <c r="D30" s="26">
        <f t="shared" ref="D30:Y30" si="1">SUM(D21:D29)</f>
        <v>0</v>
      </c>
      <c r="E30" s="27">
        <f t="shared" si="1"/>
        <v>-3701519</v>
      </c>
      <c r="F30" s="28">
        <f t="shared" si="1"/>
        <v>-3869445</v>
      </c>
      <c r="G30" s="28">
        <f t="shared" si="1"/>
        <v>-499095</v>
      </c>
      <c r="H30" s="28">
        <f t="shared" si="1"/>
        <v>0</v>
      </c>
      <c r="I30" s="28">
        <f t="shared" si="1"/>
        <v>-765187</v>
      </c>
      <c r="J30" s="28">
        <f t="shared" si="1"/>
        <v>-1264282</v>
      </c>
      <c r="K30" s="28">
        <f t="shared" si="1"/>
        <v>0</v>
      </c>
      <c r="L30" s="28">
        <f t="shared" si="1"/>
        <v>-344708</v>
      </c>
      <c r="M30" s="28">
        <f t="shared" si="1"/>
        <v>-291550</v>
      </c>
      <c r="N30" s="28">
        <f t="shared" si="1"/>
        <v>-636258</v>
      </c>
      <c r="O30" s="28">
        <f t="shared" si="1"/>
        <v>0</v>
      </c>
      <c r="P30" s="28">
        <f t="shared" si="1"/>
        <v>0</v>
      </c>
      <c r="Q30" s="28">
        <f t="shared" si="1"/>
        <v>-867595</v>
      </c>
      <c r="R30" s="28">
        <f t="shared" si="1"/>
        <v>-867595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-2768135</v>
      </c>
      <c r="X30" s="28">
        <f t="shared" si="1"/>
        <v>-2902086</v>
      </c>
      <c r="Y30" s="28">
        <f t="shared" si="1"/>
        <v>133951</v>
      </c>
      <c r="Z30" s="29">
        <f>+IF(X30&lt;&gt;0,+(Y30/X30)*100,0)</f>
        <v>-4.615679893704046</v>
      </c>
      <c r="AA30" s="30">
        <f>SUM(AA21:AA29)</f>
        <v>-3869445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162409</v>
      </c>
      <c r="D36" s="18"/>
      <c r="E36" s="19"/>
      <c r="F36" s="20"/>
      <c r="G36" s="20">
        <v>61202</v>
      </c>
      <c r="H36" s="37">
        <v>14837</v>
      </c>
      <c r="I36" s="37">
        <v>1140</v>
      </c>
      <c r="J36" s="37">
        <v>77179</v>
      </c>
      <c r="K36" s="20">
        <v>30426</v>
      </c>
      <c r="L36" s="20">
        <v>14460</v>
      </c>
      <c r="M36" s="20">
        <v>2065</v>
      </c>
      <c r="N36" s="20">
        <v>46951</v>
      </c>
      <c r="O36" s="37">
        <v>17384</v>
      </c>
      <c r="P36" s="37">
        <v>18555</v>
      </c>
      <c r="Q36" s="37">
        <v>-3316</v>
      </c>
      <c r="R36" s="20">
        <v>32623</v>
      </c>
      <c r="S36" s="20"/>
      <c r="T36" s="20"/>
      <c r="U36" s="20"/>
      <c r="V36" s="37"/>
      <c r="W36" s="37">
        <v>156753</v>
      </c>
      <c r="X36" s="37"/>
      <c r="Y36" s="20">
        <v>156753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162409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61202</v>
      </c>
      <c r="H39" s="28">
        <f t="shared" si="2"/>
        <v>14837</v>
      </c>
      <c r="I39" s="28">
        <f t="shared" si="2"/>
        <v>1140</v>
      </c>
      <c r="J39" s="28">
        <f t="shared" si="2"/>
        <v>77179</v>
      </c>
      <c r="K39" s="28">
        <f t="shared" si="2"/>
        <v>30426</v>
      </c>
      <c r="L39" s="28">
        <f t="shared" si="2"/>
        <v>14460</v>
      </c>
      <c r="M39" s="28">
        <f t="shared" si="2"/>
        <v>2065</v>
      </c>
      <c r="N39" s="28">
        <f t="shared" si="2"/>
        <v>46951</v>
      </c>
      <c r="O39" s="28">
        <f t="shared" si="2"/>
        <v>17384</v>
      </c>
      <c r="P39" s="28">
        <f t="shared" si="2"/>
        <v>18555</v>
      </c>
      <c r="Q39" s="28">
        <f t="shared" si="2"/>
        <v>-3316</v>
      </c>
      <c r="R39" s="28">
        <f t="shared" si="2"/>
        <v>32623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156753</v>
      </c>
      <c r="X39" s="28">
        <f t="shared" si="2"/>
        <v>0</v>
      </c>
      <c r="Y39" s="28">
        <f t="shared" si="2"/>
        <v>156753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42053941</v>
      </c>
      <c r="D41" s="32">
        <f>+D17+D30+D39</f>
        <v>0</v>
      </c>
      <c r="E41" s="33">
        <f t="shared" si="3"/>
        <v>21163438</v>
      </c>
      <c r="F41" s="34">
        <f t="shared" si="3"/>
        <v>21995035</v>
      </c>
      <c r="G41" s="34">
        <f t="shared" si="3"/>
        <v>2714273</v>
      </c>
      <c r="H41" s="34">
        <f t="shared" si="3"/>
        <v>2454455</v>
      </c>
      <c r="I41" s="34">
        <f t="shared" si="3"/>
        <v>2542269</v>
      </c>
      <c r="J41" s="34">
        <f t="shared" si="3"/>
        <v>7710997</v>
      </c>
      <c r="K41" s="34">
        <f t="shared" si="3"/>
        <v>3235154</v>
      </c>
      <c r="L41" s="34">
        <f t="shared" si="3"/>
        <v>2661203</v>
      </c>
      <c r="M41" s="34">
        <f t="shared" si="3"/>
        <v>3224782</v>
      </c>
      <c r="N41" s="34">
        <f t="shared" si="3"/>
        <v>9121139</v>
      </c>
      <c r="O41" s="34">
        <f t="shared" si="3"/>
        <v>3742708</v>
      </c>
      <c r="P41" s="34">
        <f t="shared" si="3"/>
        <v>4424675</v>
      </c>
      <c r="Q41" s="34">
        <f t="shared" si="3"/>
        <v>2962603</v>
      </c>
      <c r="R41" s="34">
        <f t="shared" si="3"/>
        <v>11129986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27962122</v>
      </c>
      <c r="X41" s="34">
        <f t="shared" si="3"/>
        <v>16393034</v>
      </c>
      <c r="Y41" s="34">
        <f t="shared" si="3"/>
        <v>11569088</v>
      </c>
      <c r="Z41" s="35">
        <f>+IF(X41&lt;&gt;0,+(Y41/X41)*100,0)</f>
        <v>70.573195907481193</v>
      </c>
      <c r="AA41" s="36">
        <f>+AA17+AA30+AA39</f>
        <v>21995035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2714273</v>
      </c>
      <c r="I42" s="34">
        <f>+H43+I60</f>
        <v>5168728</v>
      </c>
      <c r="J42" s="34">
        <f>+G42</f>
        <v>0</v>
      </c>
      <c r="K42" s="34">
        <f>+I43+K60</f>
        <v>7710997</v>
      </c>
      <c r="L42" s="34">
        <f>+K43+L60</f>
        <v>10946151</v>
      </c>
      <c r="M42" s="34">
        <f>+L43+M60</f>
        <v>13607354</v>
      </c>
      <c r="N42" s="34">
        <f>+K42</f>
        <v>7710997</v>
      </c>
      <c r="O42" s="34">
        <f>+M43+O60</f>
        <v>16832136</v>
      </c>
      <c r="P42" s="34">
        <f>+O43+P60</f>
        <v>20574844</v>
      </c>
      <c r="Q42" s="34">
        <f>+P43+Q60</f>
        <v>24999519</v>
      </c>
      <c r="R42" s="34">
        <f>+O42</f>
        <v>16832136</v>
      </c>
      <c r="S42" s="34">
        <f>+Q43+S60</f>
        <v>27962122</v>
      </c>
      <c r="T42" s="34">
        <f>+S43+T60</f>
        <v>27962122</v>
      </c>
      <c r="U42" s="34">
        <f>+T43+U60</f>
        <v>27962122</v>
      </c>
      <c r="V42" s="34">
        <f>+S42</f>
        <v>27962122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42053941</v>
      </c>
      <c r="D43" s="44">
        <f t="shared" ref="D43:AA43" si="4">+D41+D42</f>
        <v>0</v>
      </c>
      <c r="E43" s="45">
        <f t="shared" si="4"/>
        <v>21163438</v>
      </c>
      <c r="F43" s="46">
        <f t="shared" si="4"/>
        <v>21995035</v>
      </c>
      <c r="G43" s="46">
        <f t="shared" si="4"/>
        <v>2714273</v>
      </c>
      <c r="H43" s="46">
        <f t="shared" si="4"/>
        <v>5168728</v>
      </c>
      <c r="I43" s="46">
        <f t="shared" si="4"/>
        <v>7710997</v>
      </c>
      <c r="J43" s="46">
        <f>+I43</f>
        <v>7710997</v>
      </c>
      <c r="K43" s="46">
        <f t="shared" si="4"/>
        <v>10946151</v>
      </c>
      <c r="L43" s="46">
        <f t="shared" si="4"/>
        <v>13607354</v>
      </c>
      <c r="M43" s="46">
        <f t="shared" si="4"/>
        <v>16832136</v>
      </c>
      <c r="N43" s="46">
        <f>+M43</f>
        <v>16832136</v>
      </c>
      <c r="O43" s="46">
        <f t="shared" si="4"/>
        <v>20574844</v>
      </c>
      <c r="P43" s="46">
        <f t="shared" si="4"/>
        <v>24999519</v>
      </c>
      <c r="Q43" s="46">
        <f t="shared" si="4"/>
        <v>27962122</v>
      </c>
      <c r="R43" s="46">
        <f>+Q43</f>
        <v>27962122</v>
      </c>
      <c r="S43" s="46">
        <f t="shared" si="4"/>
        <v>27962122</v>
      </c>
      <c r="T43" s="46">
        <f t="shared" si="4"/>
        <v>27962122</v>
      </c>
      <c r="U43" s="46">
        <f t="shared" si="4"/>
        <v>27962122</v>
      </c>
      <c r="V43" s="46">
        <f>+U43</f>
        <v>27962122</v>
      </c>
      <c r="W43" s="46">
        <f>+V43</f>
        <v>27962122</v>
      </c>
      <c r="X43" s="46">
        <f t="shared" si="4"/>
        <v>16393034</v>
      </c>
      <c r="Y43" s="46">
        <f t="shared" si="4"/>
        <v>11569088</v>
      </c>
      <c r="Z43" s="47">
        <f>+IF(X43&lt;&gt;0,+(Y43/X43)*100,0)</f>
        <v>70.573195907481193</v>
      </c>
      <c r="AA43" s="48">
        <f t="shared" si="4"/>
        <v>21995035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308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-452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29450993</v>
      </c>
      <c r="D7" s="18"/>
      <c r="E7" s="19">
        <v>31016749</v>
      </c>
      <c r="F7" s="20">
        <v>26185634</v>
      </c>
      <c r="G7" s="20">
        <v>2214320</v>
      </c>
      <c r="H7" s="20">
        <v>2089143</v>
      </c>
      <c r="I7" s="20">
        <v>2371298</v>
      </c>
      <c r="J7" s="20">
        <v>6674761</v>
      </c>
      <c r="K7" s="20">
        <v>2570846</v>
      </c>
      <c r="L7" s="20">
        <v>2467438</v>
      </c>
      <c r="M7" s="20">
        <v>3002098</v>
      </c>
      <c r="N7" s="20">
        <v>8040382</v>
      </c>
      <c r="O7" s="20">
        <v>2964040</v>
      </c>
      <c r="P7" s="20">
        <v>2543774</v>
      </c>
      <c r="Q7" s="20">
        <v>3004482</v>
      </c>
      <c r="R7" s="20">
        <v>8512296</v>
      </c>
      <c r="S7" s="20"/>
      <c r="T7" s="20"/>
      <c r="U7" s="20"/>
      <c r="V7" s="20"/>
      <c r="W7" s="20">
        <v>23227439</v>
      </c>
      <c r="X7" s="20">
        <v>19648085</v>
      </c>
      <c r="Y7" s="20">
        <v>3579354</v>
      </c>
      <c r="Z7" s="21">
        <v>18.217317361971919</v>
      </c>
      <c r="AA7" s="22">
        <v>26185634</v>
      </c>
    </row>
    <row r="8" spans="1:27" x14ac:dyDescent="0.25">
      <c r="A8" s="23" t="s">
        <v>36</v>
      </c>
      <c r="B8" s="17" t="s">
        <v>32</v>
      </c>
      <c r="C8" s="18">
        <v>30570</v>
      </c>
      <c r="D8" s="18"/>
      <c r="E8" s="19">
        <v>120500</v>
      </c>
      <c r="F8" s="20">
        <v>1412500</v>
      </c>
      <c r="G8" s="20"/>
      <c r="H8" s="20"/>
      <c r="I8" s="20">
        <v>2896</v>
      </c>
      <c r="J8" s="20">
        <v>2896</v>
      </c>
      <c r="K8" s="20">
        <v>2031</v>
      </c>
      <c r="L8" s="20"/>
      <c r="M8" s="20"/>
      <c r="N8" s="20">
        <v>2031</v>
      </c>
      <c r="O8" s="20">
        <v>5500</v>
      </c>
      <c r="P8" s="20"/>
      <c r="Q8" s="20"/>
      <c r="R8" s="20">
        <v>5500</v>
      </c>
      <c r="S8" s="20"/>
      <c r="T8" s="20"/>
      <c r="U8" s="20"/>
      <c r="V8" s="20"/>
      <c r="W8" s="20">
        <v>10427</v>
      </c>
      <c r="X8" s="20">
        <v>1347832</v>
      </c>
      <c r="Y8" s="20">
        <v>-1337405</v>
      </c>
      <c r="Z8" s="21">
        <v>-99.22638726488168</v>
      </c>
      <c r="AA8" s="22">
        <v>1412500</v>
      </c>
    </row>
    <row r="9" spans="1:27" x14ac:dyDescent="0.25">
      <c r="A9" s="23" t="s">
        <v>37</v>
      </c>
      <c r="B9" s="17" t="s">
        <v>38</v>
      </c>
      <c r="C9" s="18">
        <v>456974</v>
      </c>
      <c r="D9" s="18"/>
      <c r="E9" s="19">
        <v>6027907</v>
      </c>
      <c r="F9" s="20">
        <v>5822868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4343949</v>
      </c>
      <c r="Y9" s="20">
        <v>-4343949</v>
      </c>
      <c r="Z9" s="21">
        <v>-100</v>
      </c>
      <c r="AA9" s="22">
        <v>5822868</v>
      </c>
    </row>
    <row r="10" spans="1:27" x14ac:dyDescent="0.25">
      <c r="A10" s="23" t="s">
        <v>39</v>
      </c>
      <c r="B10" s="17" t="s">
        <v>38</v>
      </c>
      <c r="C10" s="18">
        <v>3043478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572193</v>
      </c>
      <c r="F11" s="20">
        <v>448439</v>
      </c>
      <c r="G11" s="20">
        <v>1374</v>
      </c>
      <c r="H11" s="20">
        <v>9398</v>
      </c>
      <c r="I11" s="20">
        <v>9466</v>
      </c>
      <c r="J11" s="20">
        <v>20238</v>
      </c>
      <c r="K11" s="20">
        <v>10869</v>
      </c>
      <c r="L11" s="20">
        <v>13124</v>
      </c>
      <c r="M11" s="20">
        <v>11303</v>
      </c>
      <c r="N11" s="20">
        <v>35296</v>
      </c>
      <c r="O11" s="20">
        <v>9300</v>
      </c>
      <c r="P11" s="20">
        <v>11049</v>
      </c>
      <c r="Q11" s="20">
        <v>16397</v>
      </c>
      <c r="R11" s="20">
        <v>36746</v>
      </c>
      <c r="S11" s="20"/>
      <c r="T11" s="20"/>
      <c r="U11" s="20"/>
      <c r="V11" s="20"/>
      <c r="W11" s="20">
        <v>92280</v>
      </c>
      <c r="X11" s="20">
        <v>336321</v>
      </c>
      <c r="Y11" s="20">
        <v>-244041</v>
      </c>
      <c r="Z11" s="21">
        <v>-72.561927444316581</v>
      </c>
      <c r="AA11" s="22">
        <v>448439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-4802164</v>
      </c>
      <c r="D14" s="18"/>
      <c r="E14" s="19">
        <v>-145036269</v>
      </c>
      <c r="F14" s="20">
        <v>-160366670</v>
      </c>
      <c r="G14" s="20">
        <v>173807</v>
      </c>
      <c r="H14" s="20">
        <v>-216245</v>
      </c>
      <c r="I14" s="20">
        <v>-361123</v>
      </c>
      <c r="J14" s="20">
        <v>-403561</v>
      </c>
      <c r="K14" s="20">
        <v>-410465</v>
      </c>
      <c r="L14" s="20">
        <v>-92754</v>
      </c>
      <c r="M14" s="20">
        <v>-307277</v>
      </c>
      <c r="N14" s="20">
        <v>-810496</v>
      </c>
      <c r="O14" s="20">
        <v>-391871</v>
      </c>
      <c r="P14" s="20">
        <v>-350547</v>
      </c>
      <c r="Q14" s="20">
        <v>-475153</v>
      </c>
      <c r="R14" s="20">
        <v>-1217571</v>
      </c>
      <c r="S14" s="20"/>
      <c r="T14" s="20"/>
      <c r="U14" s="20"/>
      <c r="V14" s="20"/>
      <c r="W14" s="20">
        <v>-2431628</v>
      </c>
      <c r="X14" s="20">
        <v>-120275001</v>
      </c>
      <c r="Y14" s="20">
        <v>117843373</v>
      </c>
      <c r="Z14" s="21">
        <v>-97.978276466611717</v>
      </c>
      <c r="AA14" s="22">
        <v>-160366670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28179399</v>
      </c>
      <c r="D17" s="26">
        <f>SUM(D6:D16)</f>
        <v>0</v>
      </c>
      <c r="E17" s="27">
        <f t="shared" si="0"/>
        <v>-107298920</v>
      </c>
      <c r="F17" s="28">
        <f t="shared" si="0"/>
        <v>-126497229</v>
      </c>
      <c r="G17" s="28">
        <f t="shared" si="0"/>
        <v>2389501</v>
      </c>
      <c r="H17" s="28">
        <f t="shared" si="0"/>
        <v>1882296</v>
      </c>
      <c r="I17" s="28">
        <f t="shared" si="0"/>
        <v>2022537</v>
      </c>
      <c r="J17" s="28">
        <f t="shared" si="0"/>
        <v>6294334</v>
      </c>
      <c r="K17" s="28">
        <f t="shared" si="0"/>
        <v>2173281</v>
      </c>
      <c r="L17" s="28">
        <f t="shared" si="0"/>
        <v>2387808</v>
      </c>
      <c r="M17" s="28">
        <f t="shared" si="0"/>
        <v>2706124</v>
      </c>
      <c r="N17" s="28">
        <f t="shared" si="0"/>
        <v>7267213</v>
      </c>
      <c r="O17" s="28">
        <f t="shared" si="0"/>
        <v>2586969</v>
      </c>
      <c r="P17" s="28">
        <f t="shared" si="0"/>
        <v>2204276</v>
      </c>
      <c r="Q17" s="28">
        <f t="shared" si="0"/>
        <v>2545726</v>
      </c>
      <c r="R17" s="28">
        <f t="shared" si="0"/>
        <v>7336971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20898518</v>
      </c>
      <c r="X17" s="28">
        <f t="shared" si="0"/>
        <v>-94598814</v>
      </c>
      <c r="Y17" s="28">
        <f t="shared" si="0"/>
        <v>115497332</v>
      </c>
      <c r="Z17" s="29">
        <f>+IF(X17&lt;&gt;0,+(Y17/X17)*100,0)</f>
        <v>-122.09173362363718</v>
      </c>
      <c r="AA17" s="30">
        <f>SUM(AA6:AA16)</f>
        <v>-126497229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-111515</v>
      </c>
      <c r="D23" s="41"/>
      <c r="E23" s="19"/>
      <c r="F23" s="20"/>
      <c r="G23" s="37"/>
      <c r="H23" s="37"/>
      <c r="I23" s="37">
        <v>111515</v>
      </c>
      <c r="J23" s="20">
        <v>111515</v>
      </c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>
        <v>111515</v>
      </c>
      <c r="X23" s="20"/>
      <c r="Y23" s="37">
        <v>111515</v>
      </c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-4544110</v>
      </c>
      <c r="D28" s="18"/>
      <c r="E28" s="19">
        <v>-38954703</v>
      </c>
      <c r="F28" s="20">
        <v>-35387233</v>
      </c>
      <c r="G28" s="20">
        <v>-653328</v>
      </c>
      <c r="H28" s="20">
        <v>-755662</v>
      </c>
      <c r="I28" s="20">
        <v>-110345</v>
      </c>
      <c r="J28" s="20">
        <v>-1519335</v>
      </c>
      <c r="K28" s="20">
        <v>-324248</v>
      </c>
      <c r="L28" s="20">
        <v>-4955</v>
      </c>
      <c r="M28" s="20">
        <v>-1760924</v>
      </c>
      <c r="N28" s="20">
        <v>-2090127</v>
      </c>
      <c r="O28" s="20">
        <v>-1499444</v>
      </c>
      <c r="P28" s="20">
        <v>-2381338</v>
      </c>
      <c r="Q28" s="20">
        <v>-6529818</v>
      </c>
      <c r="R28" s="20">
        <v>-10410600</v>
      </c>
      <c r="S28" s="20"/>
      <c r="T28" s="20"/>
      <c r="U28" s="20"/>
      <c r="V28" s="20"/>
      <c r="W28" s="20">
        <v>-14020062</v>
      </c>
      <c r="X28" s="20">
        <v>-8504059</v>
      </c>
      <c r="Y28" s="20">
        <v>-5516003</v>
      </c>
      <c r="Z28" s="21">
        <v>64.86317886552763</v>
      </c>
      <c r="AA28" s="22">
        <v>-35387233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-4655625</v>
      </c>
      <c r="D30" s="26">
        <f t="shared" ref="D30:Y30" si="1">SUM(D21:D29)</f>
        <v>0</v>
      </c>
      <c r="E30" s="27">
        <f t="shared" si="1"/>
        <v>-38954703</v>
      </c>
      <c r="F30" s="28">
        <f t="shared" si="1"/>
        <v>-35387233</v>
      </c>
      <c r="G30" s="28">
        <f t="shared" si="1"/>
        <v>-653328</v>
      </c>
      <c r="H30" s="28">
        <f t="shared" si="1"/>
        <v>-755662</v>
      </c>
      <c r="I30" s="28">
        <f t="shared" si="1"/>
        <v>1170</v>
      </c>
      <c r="J30" s="28">
        <f t="shared" si="1"/>
        <v>-1407820</v>
      </c>
      <c r="K30" s="28">
        <f t="shared" si="1"/>
        <v>-324248</v>
      </c>
      <c r="L30" s="28">
        <f t="shared" si="1"/>
        <v>-4955</v>
      </c>
      <c r="M30" s="28">
        <f t="shared" si="1"/>
        <v>-1760924</v>
      </c>
      <c r="N30" s="28">
        <f t="shared" si="1"/>
        <v>-2090127</v>
      </c>
      <c r="O30" s="28">
        <f t="shared" si="1"/>
        <v>-1499444</v>
      </c>
      <c r="P30" s="28">
        <f t="shared" si="1"/>
        <v>-2381338</v>
      </c>
      <c r="Q30" s="28">
        <f t="shared" si="1"/>
        <v>-6529818</v>
      </c>
      <c r="R30" s="28">
        <f t="shared" si="1"/>
        <v>-10410600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-13908547</v>
      </c>
      <c r="X30" s="28">
        <f t="shared" si="1"/>
        <v>-8504059</v>
      </c>
      <c r="Y30" s="28">
        <f t="shared" si="1"/>
        <v>-5404488</v>
      </c>
      <c r="Z30" s="29">
        <f>+IF(X30&lt;&gt;0,+(Y30/X30)*100,0)</f>
        <v>63.551863880530455</v>
      </c>
      <c r="AA30" s="30">
        <f>SUM(AA21:AA29)</f>
        <v>-35387233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23523774</v>
      </c>
      <c r="D41" s="32">
        <f>+D17+D30+D39</f>
        <v>0</v>
      </c>
      <c r="E41" s="33">
        <f t="shared" si="3"/>
        <v>-146253623</v>
      </c>
      <c r="F41" s="34">
        <f t="shared" si="3"/>
        <v>-161884462</v>
      </c>
      <c r="G41" s="34">
        <f t="shared" si="3"/>
        <v>1736173</v>
      </c>
      <c r="H41" s="34">
        <f t="shared" si="3"/>
        <v>1126634</v>
      </c>
      <c r="I41" s="34">
        <f t="shared" si="3"/>
        <v>2023707</v>
      </c>
      <c r="J41" s="34">
        <f t="shared" si="3"/>
        <v>4886514</v>
      </c>
      <c r="K41" s="34">
        <f t="shared" si="3"/>
        <v>1849033</v>
      </c>
      <c r="L41" s="34">
        <f t="shared" si="3"/>
        <v>2382853</v>
      </c>
      <c r="M41" s="34">
        <f t="shared" si="3"/>
        <v>945200</v>
      </c>
      <c r="N41" s="34">
        <f t="shared" si="3"/>
        <v>5177086</v>
      </c>
      <c r="O41" s="34">
        <f t="shared" si="3"/>
        <v>1087525</v>
      </c>
      <c r="P41" s="34">
        <f t="shared" si="3"/>
        <v>-177062</v>
      </c>
      <c r="Q41" s="34">
        <f t="shared" si="3"/>
        <v>-3984092</v>
      </c>
      <c r="R41" s="34">
        <f t="shared" si="3"/>
        <v>-3073629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6989971</v>
      </c>
      <c r="X41" s="34">
        <f t="shared" si="3"/>
        <v>-103102873</v>
      </c>
      <c r="Y41" s="34">
        <f t="shared" si="3"/>
        <v>110092844</v>
      </c>
      <c r="Z41" s="35">
        <f>+IF(X41&lt;&gt;0,+(Y41/X41)*100,0)</f>
        <v>-106.7796083626108</v>
      </c>
      <c r="AA41" s="36">
        <f>+AA17+AA30+AA39</f>
        <v>-161884462</v>
      </c>
    </row>
    <row r="42" spans="1:27" x14ac:dyDescent="0.25">
      <c r="A42" s="23" t="s">
        <v>63</v>
      </c>
      <c r="B42" s="17" t="s">
        <v>64</v>
      </c>
      <c r="C42" s="32">
        <v>-51542662</v>
      </c>
      <c r="D42" s="32"/>
      <c r="E42" s="33"/>
      <c r="F42" s="34"/>
      <c r="G42" s="34">
        <v>-27877957</v>
      </c>
      <c r="H42" s="34">
        <f>+G43+H60</f>
        <v>-26141784</v>
      </c>
      <c r="I42" s="34">
        <f>+H43+I60</f>
        <v>-25015150</v>
      </c>
      <c r="J42" s="34">
        <f>+G42</f>
        <v>-27877957</v>
      </c>
      <c r="K42" s="34">
        <f>+I43+K60</f>
        <v>-22991443</v>
      </c>
      <c r="L42" s="34">
        <f>+K43+L60</f>
        <v>-21142410</v>
      </c>
      <c r="M42" s="34">
        <f>+L43+M60</f>
        <v>-18759557</v>
      </c>
      <c r="N42" s="34">
        <f>+K42</f>
        <v>-22991443</v>
      </c>
      <c r="O42" s="34">
        <f>+M43+O60</f>
        <v>-17814357</v>
      </c>
      <c r="P42" s="34">
        <f>+O43+P60</f>
        <v>-16726832</v>
      </c>
      <c r="Q42" s="34">
        <f>+P43+Q60</f>
        <v>-16903894</v>
      </c>
      <c r="R42" s="34">
        <f>+O42</f>
        <v>-17814357</v>
      </c>
      <c r="S42" s="34">
        <f>+Q43+S60</f>
        <v>-20887986</v>
      </c>
      <c r="T42" s="34">
        <f>+S43+T60</f>
        <v>-20887986</v>
      </c>
      <c r="U42" s="34">
        <f>+T43+U60</f>
        <v>-20887986</v>
      </c>
      <c r="V42" s="34">
        <f>+S42</f>
        <v>-20887986</v>
      </c>
      <c r="W42" s="34">
        <f>+G42</f>
        <v>-27877957</v>
      </c>
      <c r="X42" s="34"/>
      <c r="Y42" s="34">
        <f>+W42-X42</f>
        <v>-27877957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-28018888</v>
      </c>
      <c r="D43" s="44">
        <f t="shared" ref="D43:AA43" si="4">+D41+D42</f>
        <v>0</v>
      </c>
      <c r="E43" s="45">
        <f t="shared" si="4"/>
        <v>-146253623</v>
      </c>
      <c r="F43" s="46">
        <f t="shared" si="4"/>
        <v>-161884462</v>
      </c>
      <c r="G43" s="46">
        <f t="shared" si="4"/>
        <v>-26141784</v>
      </c>
      <c r="H43" s="46">
        <f t="shared" si="4"/>
        <v>-25015150</v>
      </c>
      <c r="I43" s="46">
        <f t="shared" si="4"/>
        <v>-22991443</v>
      </c>
      <c r="J43" s="46">
        <f>+I43</f>
        <v>-22991443</v>
      </c>
      <c r="K43" s="46">
        <f t="shared" si="4"/>
        <v>-21142410</v>
      </c>
      <c r="L43" s="46">
        <f t="shared" si="4"/>
        <v>-18759557</v>
      </c>
      <c r="M43" s="46">
        <f t="shared" si="4"/>
        <v>-17814357</v>
      </c>
      <c r="N43" s="46">
        <f>+M43</f>
        <v>-17814357</v>
      </c>
      <c r="O43" s="46">
        <f t="shared" si="4"/>
        <v>-16726832</v>
      </c>
      <c r="P43" s="46">
        <f t="shared" si="4"/>
        <v>-16903894</v>
      </c>
      <c r="Q43" s="46">
        <f t="shared" si="4"/>
        <v>-20887986</v>
      </c>
      <c r="R43" s="46">
        <f>+Q43</f>
        <v>-20887986</v>
      </c>
      <c r="S43" s="46">
        <f t="shared" si="4"/>
        <v>-20887986</v>
      </c>
      <c r="T43" s="46">
        <f t="shared" si="4"/>
        <v>-20887986</v>
      </c>
      <c r="U43" s="46">
        <f t="shared" si="4"/>
        <v>-20887986</v>
      </c>
      <c r="V43" s="46">
        <f>+U43</f>
        <v>-20887986</v>
      </c>
      <c r="W43" s="46">
        <f>+V43</f>
        <v>-20887986</v>
      </c>
      <c r="X43" s="46">
        <f t="shared" si="4"/>
        <v>-103102873</v>
      </c>
      <c r="Y43" s="46">
        <f t="shared" si="4"/>
        <v>82214887</v>
      </c>
      <c r="Z43" s="47">
        <f>+IF(X43&lt;&gt;0,+(Y43/X43)*100,0)</f>
        <v>-79.740636325430032</v>
      </c>
      <c r="AA43" s="48">
        <f t="shared" si="4"/>
        <v>-161884462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-27877957</v>
      </c>
      <c r="J60">
        <v>-27877957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309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108846</v>
      </c>
      <c r="D7" s="18"/>
      <c r="E7" s="19">
        <v>28439003</v>
      </c>
      <c r="F7" s="20">
        <v>28439003</v>
      </c>
      <c r="G7" s="20">
        <v>5416</v>
      </c>
      <c r="H7" s="20">
        <v>3922</v>
      </c>
      <c r="I7" s="20">
        <v>8896</v>
      </c>
      <c r="J7" s="20">
        <v>18234</v>
      </c>
      <c r="K7" s="20">
        <v>1775</v>
      </c>
      <c r="L7" s="20">
        <v>11499</v>
      </c>
      <c r="M7" s="20">
        <v>4238</v>
      </c>
      <c r="N7" s="20">
        <v>17512</v>
      </c>
      <c r="O7" s="20">
        <v>11329</v>
      </c>
      <c r="P7" s="20">
        <v>5521</v>
      </c>
      <c r="Q7" s="20">
        <v>5152</v>
      </c>
      <c r="R7" s="20">
        <v>22002</v>
      </c>
      <c r="S7" s="20"/>
      <c r="T7" s="20"/>
      <c r="U7" s="20"/>
      <c r="V7" s="20"/>
      <c r="W7" s="20">
        <v>57748</v>
      </c>
      <c r="X7" s="20">
        <v>21329244</v>
      </c>
      <c r="Y7" s="20">
        <v>-21271496</v>
      </c>
      <c r="Z7" s="21">
        <v>-99.729254351443501</v>
      </c>
      <c r="AA7" s="22">
        <v>28439003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6193830</v>
      </c>
      <c r="F9" s="20">
        <v>6193830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4645368</v>
      </c>
      <c r="Y9" s="20">
        <v>-4645368</v>
      </c>
      <c r="Z9" s="21">
        <v>-100</v>
      </c>
      <c r="AA9" s="22">
        <v>6193830</v>
      </c>
    </row>
    <row r="10" spans="1:27" x14ac:dyDescent="0.25">
      <c r="A10" s="23" t="s">
        <v>39</v>
      </c>
      <c r="B10" s="17" t="s">
        <v>38</v>
      </c>
      <c r="C10" s="18">
        <v>13522000</v>
      </c>
      <c r="D10" s="18"/>
      <c r="E10" s="19">
        <v>1400000</v>
      </c>
      <c r="F10" s="20">
        <v>5193218</v>
      </c>
      <c r="G10" s="20"/>
      <c r="H10" s="20"/>
      <c r="I10" s="20"/>
      <c r="J10" s="20"/>
      <c r="K10" s="20"/>
      <c r="L10" s="20"/>
      <c r="M10" s="20">
        <v>1400000</v>
      </c>
      <c r="N10" s="20">
        <v>1400000</v>
      </c>
      <c r="O10" s="20">
        <v>418</v>
      </c>
      <c r="P10" s="20"/>
      <c r="Q10" s="20"/>
      <c r="R10" s="20">
        <v>418</v>
      </c>
      <c r="S10" s="20"/>
      <c r="T10" s="20"/>
      <c r="U10" s="20"/>
      <c r="V10" s="20"/>
      <c r="W10" s="20">
        <v>1400418</v>
      </c>
      <c r="X10" s="20">
        <v>3894912</v>
      </c>
      <c r="Y10" s="20">
        <v>-2494494</v>
      </c>
      <c r="Z10" s="21">
        <v>-64.044938627624958</v>
      </c>
      <c r="AA10" s="22">
        <v>5193218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-3836202</v>
      </c>
      <c r="D14" s="18"/>
      <c r="E14" s="19"/>
      <c r="F14" s="20"/>
      <c r="G14" s="20">
        <v>-177192</v>
      </c>
      <c r="H14" s="20">
        <v>-686447</v>
      </c>
      <c r="I14" s="20">
        <v>-375644</v>
      </c>
      <c r="J14" s="20">
        <v>-1239283</v>
      </c>
      <c r="K14" s="20">
        <v>-185522</v>
      </c>
      <c r="L14" s="20">
        <v>-795330</v>
      </c>
      <c r="M14" s="20">
        <v>-433074</v>
      </c>
      <c r="N14" s="20">
        <v>-1413926</v>
      </c>
      <c r="O14" s="20">
        <v>-104420</v>
      </c>
      <c r="P14" s="20">
        <v>-27355</v>
      </c>
      <c r="Q14" s="20">
        <v>-281497</v>
      </c>
      <c r="R14" s="20">
        <v>-413272</v>
      </c>
      <c r="S14" s="20"/>
      <c r="T14" s="20"/>
      <c r="U14" s="20"/>
      <c r="V14" s="20"/>
      <c r="W14" s="20">
        <v>-3066481</v>
      </c>
      <c r="X14" s="20"/>
      <c r="Y14" s="20">
        <v>-3066481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9794644</v>
      </c>
      <c r="D17" s="26">
        <f>SUM(D6:D16)</f>
        <v>0</v>
      </c>
      <c r="E17" s="27">
        <f t="shared" si="0"/>
        <v>36032833</v>
      </c>
      <c r="F17" s="28">
        <f t="shared" si="0"/>
        <v>39826051</v>
      </c>
      <c r="G17" s="28">
        <f t="shared" si="0"/>
        <v>-171776</v>
      </c>
      <c r="H17" s="28">
        <f t="shared" si="0"/>
        <v>-682525</v>
      </c>
      <c r="I17" s="28">
        <f t="shared" si="0"/>
        <v>-366748</v>
      </c>
      <c r="J17" s="28">
        <f t="shared" si="0"/>
        <v>-1221049</v>
      </c>
      <c r="K17" s="28">
        <f t="shared" si="0"/>
        <v>-183747</v>
      </c>
      <c r="L17" s="28">
        <f t="shared" si="0"/>
        <v>-783831</v>
      </c>
      <c r="M17" s="28">
        <f t="shared" si="0"/>
        <v>971164</v>
      </c>
      <c r="N17" s="28">
        <f t="shared" si="0"/>
        <v>3586</v>
      </c>
      <c r="O17" s="28">
        <f t="shared" si="0"/>
        <v>-92673</v>
      </c>
      <c r="P17" s="28">
        <f t="shared" si="0"/>
        <v>-21834</v>
      </c>
      <c r="Q17" s="28">
        <f t="shared" si="0"/>
        <v>-276345</v>
      </c>
      <c r="R17" s="28">
        <f t="shared" si="0"/>
        <v>-390852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-1608315</v>
      </c>
      <c r="X17" s="28">
        <f t="shared" si="0"/>
        <v>29869524</v>
      </c>
      <c r="Y17" s="28">
        <f t="shared" si="0"/>
        <v>-31477839</v>
      </c>
      <c r="Z17" s="29">
        <f>+IF(X17&lt;&gt;0,+(Y17/X17)*100,0)</f>
        <v>-105.38446812878573</v>
      </c>
      <c r="AA17" s="30">
        <f>SUM(AA6:AA16)</f>
        <v>39826051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-767216</v>
      </c>
      <c r="D28" s="18"/>
      <c r="E28" s="19">
        <v>-1400000</v>
      </c>
      <c r="F28" s="20">
        <v>-5193218</v>
      </c>
      <c r="G28" s="20"/>
      <c r="H28" s="20">
        <v>-591458</v>
      </c>
      <c r="I28" s="20"/>
      <c r="J28" s="20">
        <v>-591458</v>
      </c>
      <c r="K28" s="20"/>
      <c r="L28" s="20"/>
      <c r="M28" s="20"/>
      <c r="N28" s="20"/>
      <c r="O28" s="20"/>
      <c r="P28" s="20"/>
      <c r="Q28" s="20">
        <v>-232501</v>
      </c>
      <c r="R28" s="20">
        <v>-232501</v>
      </c>
      <c r="S28" s="20"/>
      <c r="T28" s="20"/>
      <c r="U28" s="20"/>
      <c r="V28" s="20"/>
      <c r="W28" s="20">
        <v>-823959</v>
      </c>
      <c r="X28" s="20">
        <v>-3894912</v>
      </c>
      <c r="Y28" s="20">
        <v>3070953</v>
      </c>
      <c r="Z28" s="21">
        <v>-78.845247338065661</v>
      </c>
      <c r="AA28" s="22">
        <v>-5193218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-767216</v>
      </c>
      <c r="D30" s="26">
        <f t="shared" ref="D30:Y30" si="1">SUM(D21:D29)</f>
        <v>0</v>
      </c>
      <c r="E30" s="27">
        <f t="shared" si="1"/>
        <v>-1400000</v>
      </c>
      <c r="F30" s="28">
        <f t="shared" si="1"/>
        <v>-5193218</v>
      </c>
      <c r="G30" s="28">
        <f t="shared" si="1"/>
        <v>0</v>
      </c>
      <c r="H30" s="28">
        <f t="shared" si="1"/>
        <v>-591458</v>
      </c>
      <c r="I30" s="28">
        <f t="shared" si="1"/>
        <v>0</v>
      </c>
      <c r="J30" s="28">
        <f t="shared" si="1"/>
        <v>-591458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-232501</v>
      </c>
      <c r="R30" s="28">
        <f t="shared" si="1"/>
        <v>-232501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-823959</v>
      </c>
      <c r="X30" s="28">
        <f t="shared" si="1"/>
        <v>-3894912</v>
      </c>
      <c r="Y30" s="28">
        <f t="shared" si="1"/>
        <v>3070953</v>
      </c>
      <c r="Z30" s="29">
        <f>+IF(X30&lt;&gt;0,+(Y30/X30)*100,0)</f>
        <v>-78.845247338065661</v>
      </c>
      <c r="AA30" s="30">
        <f>SUM(AA21:AA29)</f>
        <v>-5193218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9027428</v>
      </c>
      <c r="D41" s="32">
        <f>+D17+D30+D39</f>
        <v>0</v>
      </c>
      <c r="E41" s="33">
        <f t="shared" si="3"/>
        <v>34632833</v>
      </c>
      <c r="F41" s="34">
        <f t="shared" si="3"/>
        <v>34632833</v>
      </c>
      <c r="G41" s="34">
        <f t="shared" si="3"/>
        <v>-171776</v>
      </c>
      <c r="H41" s="34">
        <f t="shared" si="3"/>
        <v>-1273983</v>
      </c>
      <c r="I41" s="34">
        <f t="shared" si="3"/>
        <v>-366748</v>
      </c>
      <c r="J41" s="34">
        <f t="shared" si="3"/>
        <v>-1812507</v>
      </c>
      <c r="K41" s="34">
        <f t="shared" si="3"/>
        <v>-183747</v>
      </c>
      <c r="L41" s="34">
        <f t="shared" si="3"/>
        <v>-783831</v>
      </c>
      <c r="M41" s="34">
        <f t="shared" si="3"/>
        <v>971164</v>
      </c>
      <c r="N41" s="34">
        <f t="shared" si="3"/>
        <v>3586</v>
      </c>
      <c r="O41" s="34">
        <f t="shared" si="3"/>
        <v>-92673</v>
      </c>
      <c r="P41" s="34">
        <f t="shared" si="3"/>
        <v>-21834</v>
      </c>
      <c r="Q41" s="34">
        <f t="shared" si="3"/>
        <v>-508846</v>
      </c>
      <c r="R41" s="34">
        <f t="shared" si="3"/>
        <v>-623353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-2432274</v>
      </c>
      <c r="X41" s="34">
        <f t="shared" si="3"/>
        <v>25974612</v>
      </c>
      <c r="Y41" s="34">
        <f t="shared" si="3"/>
        <v>-28406886</v>
      </c>
      <c r="Z41" s="35">
        <f>+IF(X41&lt;&gt;0,+(Y41/X41)*100,0)</f>
        <v>-109.36404362844765</v>
      </c>
      <c r="AA41" s="36">
        <f>+AA17+AA30+AA39</f>
        <v>34632833</v>
      </c>
    </row>
    <row r="42" spans="1:27" x14ac:dyDescent="0.25">
      <c r="A42" s="23" t="s">
        <v>63</v>
      </c>
      <c r="B42" s="17" t="s">
        <v>64</v>
      </c>
      <c r="C42" s="32">
        <v>2477446</v>
      </c>
      <c r="D42" s="32"/>
      <c r="E42" s="33"/>
      <c r="F42" s="34"/>
      <c r="G42" s="34">
        <v>10252868</v>
      </c>
      <c r="H42" s="34">
        <f>+G43+H60</f>
        <v>10081092</v>
      </c>
      <c r="I42" s="34">
        <f>+H43+I60</f>
        <v>8807109</v>
      </c>
      <c r="J42" s="34">
        <f>+G42</f>
        <v>10252868</v>
      </c>
      <c r="K42" s="34">
        <f>+I43+K60</f>
        <v>8440361</v>
      </c>
      <c r="L42" s="34">
        <f>+K43+L60</f>
        <v>8256614</v>
      </c>
      <c r="M42" s="34">
        <f>+L43+M60</f>
        <v>7472783</v>
      </c>
      <c r="N42" s="34">
        <f>+K42</f>
        <v>8440361</v>
      </c>
      <c r="O42" s="34">
        <f>+M43+O60</f>
        <v>8443947</v>
      </c>
      <c r="P42" s="34">
        <f>+O43+P60</f>
        <v>8351274</v>
      </c>
      <c r="Q42" s="34">
        <f>+P43+Q60</f>
        <v>8329440</v>
      </c>
      <c r="R42" s="34">
        <f>+O42</f>
        <v>8443947</v>
      </c>
      <c r="S42" s="34">
        <f>+Q43+S60</f>
        <v>7820594</v>
      </c>
      <c r="T42" s="34">
        <f>+S43+T60</f>
        <v>7820594</v>
      </c>
      <c r="U42" s="34">
        <f>+T43+U60</f>
        <v>7820594</v>
      </c>
      <c r="V42" s="34">
        <f>+S42</f>
        <v>7820594</v>
      </c>
      <c r="W42" s="34">
        <f>+G42</f>
        <v>10252868</v>
      </c>
      <c r="X42" s="34"/>
      <c r="Y42" s="34">
        <f>+W42-X42</f>
        <v>10252868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11504874</v>
      </c>
      <c r="D43" s="44">
        <f t="shared" ref="D43:AA43" si="4">+D41+D42</f>
        <v>0</v>
      </c>
      <c r="E43" s="45">
        <f t="shared" si="4"/>
        <v>34632833</v>
      </c>
      <c r="F43" s="46">
        <f t="shared" si="4"/>
        <v>34632833</v>
      </c>
      <c r="G43" s="46">
        <f t="shared" si="4"/>
        <v>10081092</v>
      </c>
      <c r="H43" s="46">
        <f t="shared" si="4"/>
        <v>8807109</v>
      </c>
      <c r="I43" s="46">
        <f t="shared" si="4"/>
        <v>8440361</v>
      </c>
      <c r="J43" s="46">
        <f>+I43</f>
        <v>8440361</v>
      </c>
      <c r="K43" s="46">
        <f t="shared" si="4"/>
        <v>8256614</v>
      </c>
      <c r="L43" s="46">
        <f t="shared" si="4"/>
        <v>7472783</v>
      </c>
      <c r="M43" s="46">
        <f t="shared" si="4"/>
        <v>8443947</v>
      </c>
      <c r="N43" s="46">
        <f>+M43</f>
        <v>8443947</v>
      </c>
      <c r="O43" s="46">
        <f t="shared" si="4"/>
        <v>8351274</v>
      </c>
      <c r="P43" s="46">
        <f t="shared" si="4"/>
        <v>8329440</v>
      </c>
      <c r="Q43" s="46">
        <f t="shared" si="4"/>
        <v>7820594</v>
      </c>
      <c r="R43" s="46">
        <f>+Q43</f>
        <v>7820594</v>
      </c>
      <c r="S43" s="46">
        <f t="shared" si="4"/>
        <v>7820594</v>
      </c>
      <c r="T43" s="46">
        <f t="shared" si="4"/>
        <v>7820594</v>
      </c>
      <c r="U43" s="46">
        <f t="shared" si="4"/>
        <v>7820594</v>
      </c>
      <c r="V43" s="46">
        <f>+U43</f>
        <v>7820594</v>
      </c>
      <c r="W43" s="46">
        <f>+V43</f>
        <v>7820594</v>
      </c>
      <c r="X43" s="46">
        <f t="shared" si="4"/>
        <v>25974612</v>
      </c>
      <c r="Y43" s="46">
        <f t="shared" si="4"/>
        <v>-18154018</v>
      </c>
      <c r="Z43" s="47">
        <f>+IF(X43&lt;&gt;0,+(Y43/X43)*100,0)</f>
        <v>-69.891392410404436</v>
      </c>
      <c r="AA43" s="48">
        <f t="shared" si="4"/>
        <v>34632833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10252868</v>
      </c>
      <c r="J60">
        <v>10252868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-12726037</v>
      </c>
      <c r="D14" s="18"/>
      <c r="E14" s="19">
        <v>-11700709</v>
      </c>
      <c r="F14" s="20">
        <v>-11700709</v>
      </c>
      <c r="G14" s="20">
        <v>-1019503</v>
      </c>
      <c r="H14" s="20">
        <v>-849499</v>
      </c>
      <c r="I14" s="20">
        <v>-1229682</v>
      </c>
      <c r="J14" s="20">
        <v>-3098684</v>
      </c>
      <c r="K14" s="20">
        <v>-1150507</v>
      </c>
      <c r="L14" s="20">
        <v>-1088615</v>
      </c>
      <c r="M14" s="20">
        <v>-1069168</v>
      </c>
      <c r="N14" s="20">
        <v>-3308290</v>
      </c>
      <c r="O14" s="20">
        <v>-1225487</v>
      </c>
      <c r="P14" s="20">
        <v>-1054013</v>
      </c>
      <c r="Q14" s="20">
        <v>-1542062</v>
      </c>
      <c r="R14" s="20">
        <v>-3821562</v>
      </c>
      <c r="S14" s="20"/>
      <c r="T14" s="20"/>
      <c r="U14" s="20"/>
      <c r="V14" s="20"/>
      <c r="W14" s="20">
        <v>-10228536</v>
      </c>
      <c r="X14" s="20">
        <v>-8775549</v>
      </c>
      <c r="Y14" s="20">
        <v>-1452987</v>
      </c>
      <c r="Z14" s="21">
        <v>16.557220522613459</v>
      </c>
      <c r="AA14" s="22">
        <v>-11700709</v>
      </c>
    </row>
    <row r="15" spans="1:27" x14ac:dyDescent="0.25">
      <c r="A15" s="23" t="s">
        <v>44</v>
      </c>
      <c r="B15" s="17" t="s">
        <v>32</v>
      </c>
      <c r="C15" s="18">
        <v>-2271425</v>
      </c>
      <c r="D15" s="18"/>
      <c r="E15" s="19">
        <v>-1892214</v>
      </c>
      <c r="F15" s="20">
        <v>-1892214</v>
      </c>
      <c r="G15" s="20"/>
      <c r="H15" s="20"/>
      <c r="I15" s="20"/>
      <c r="J15" s="20"/>
      <c r="K15" s="20"/>
      <c r="L15" s="20"/>
      <c r="M15" s="20"/>
      <c r="N15" s="20"/>
      <c r="O15" s="20">
        <v>-1012672</v>
      </c>
      <c r="P15" s="20"/>
      <c r="Q15" s="20"/>
      <c r="R15" s="20">
        <v>-1012672</v>
      </c>
      <c r="S15" s="20"/>
      <c r="T15" s="20"/>
      <c r="U15" s="20"/>
      <c r="V15" s="20"/>
      <c r="W15" s="20">
        <v>-1012672</v>
      </c>
      <c r="X15" s="20">
        <v>-1419165</v>
      </c>
      <c r="Y15" s="20">
        <v>406493</v>
      </c>
      <c r="Z15" s="21">
        <v>-28.643110561492147</v>
      </c>
      <c r="AA15" s="22">
        <v>-1892214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-14997462</v>
      </c>
      <c r="D17" s="26">
        <f>SUM(D6:D16)</f>
        <v>0</v>
      </c>
      <c r="E17" s="27">
        <f t="shared" si="0"/>
        <v>-13592923</v>
      </c>
      <c r="F17" s="28">
        <f t="shared" si="0"/>
        <v>-13592923</v>
      </c>
      <c r="G17" s="28">
        <f t="shared" si="0"/>
        <v>-1019503</v>
      </c>
      <c r="H17" s="28">
        <f t="shared" si="0"/>
        <v>-849499</v>
      </c>
      <c r="I17" s="28">
        <f t="shared" si="0"/>
        <v>-1229682</v>
      </c>
      <c r="J17" s="28">
        <f t="shared" si="0"/>
        <v>-3098684</v>
      </c>
      <c r="K17" s="28">
        <f t="shared" si="0"/>
        <v>-1150507</v>
      </c>
      <c r="L17" s="28">
        <f t="shared" si="0"/>
        <v>-1088615</v>
      </c>
      <c r="M17" s="28">
        <f t="shared" si="0"/>
        <v>-1069168</v>
      </c>
      <c r="N17" s="28">
        <f t="shared" si="0"/>
        <v>-3308290</v>
      </c>
      <c r="O17" s="28">
        <f t="shared" si="0"/>
        <v>-2238159</v>
      </c>
      <c r="P17" s="28">
        <f t="shared" si="0"/>
        <v>-1054013</v>
      </c>
      <c r="Q17" s="28">
        <f t="shared" si="0"/>
        <v>-1542062</v>
      </c>
      <c r="R17" s="28">
        <f t="shared" si="0"/>
        <v>-4834234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-11241208</v>
      </c>
      <c r="X17" s="28">
        <f t="shared" si="0"/>
        <v>-10194714</v>
      </c>
      <c r="Y17" s="28">
        <f t="shared" si="0"/>
        <v>-1046494</v>
      </c>
      <c r="Z17" s="29">
        <f>+IF(X17&lt;&gt;0,+(Y17/X17)*100,0)</f>
        <v>10.265064816923751</v>
      </c>
      <c r="AA17" s="30">
        <f>SUM(AA6:AA16)</f>
        <v>-13592923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-14997462</v>
      </c>
      <c r="D41" s="32">
        <f>+D17+D30+D39</f>
        <v>0</v>
      </c>
      <c r="E41" s="33">
        <f t="shared" si="3"/>
        <v>-13592923</v>
      </c>
      <c r="F41" s="34">
        <f t="shared" si="3"/>
        <v>-13592923</v>
      </c>
      <c r="G41" s="34">
        <f t="shared" si="3"/>
        <v>-1019503</v>
      </c>
      <c r="H41" s="34">
        <f t="shared" si="3"/>
        <v>-849499</v>
      </c>
      <c r="I41" s="34">
        <f t="shared" si="3"/>
        <v>-1229682</v>
      </c>
      <c r="J41" s="34">
        <f t="shared" si="3"/>
        <v>-3098684</v>
      </c>
      <c r="K41" s="34">
        <f t="shared" si="3"/>
        <v>-1150507</v>
      </c>
      <c r="L41" s="34">
        <f t="shared" si="3"/>
        <v>-1088615</v>
      </c>
      <c r="M41" s="34">
        <f t="shared" si="3"/>
        <v>-1069168</v>
      </c>
      <c r="N41" s="34">
        <f t="shared" si="3"/>
        <v>-3308290</v>
      </c>
      <c r="O41" s="34">
        <f t="shared" si="3"/>
        <v>-2238159</v>
      </c>
      <c r="P41" s="34">
        <f t="shared" si="3"/>
        <v>-1054013</v>
      </c>
      <c r="Q41" s="34">
        <f t="shared" si="3"/>
        <v>-1542062</v>
      </c>
      <c r="R41" s="34">
        <f t="shared" si="3"/>
        <v>-4834234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-11241208</v>
      </c>
      <c r="X41" s="34">
        <f t="shared" si="3"/>
        <v>-10194714</v>
      </c>
      <c r="Y41" s="34">
        <f t="shared" si="3"/>
        <v>-1046494</v>
      </c>
      <c r="Z41" s="35">
        <f>+IF(X41&lt;&gt;0,+(Y41/X41)*100,0)</f>
        <v>10.265064816923751</v>
      </c>
      <c r="AA41" s="36">
        <f>+AA17+AA30+AA39</f>
        <v>-13592923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-1019503</v>
      </c>
      <c r="I42" s="34">
        <f>+H43+I60</f>
        <v>-1869002</v>
      </c>
      <c r="J42" s="34">
        <f>+G42</f>
        <v>0</v>
      </c>
      <c r="K42" s="34">
        <f>+I43+K60</f>
        <v>-3098684</v>
      </c>
      <c r="L42" s="34">
        <f>+K43+L60</f>
        <v>-4249191</v>
      </c>
      <c r="M42" s="34">
        <f>+L43+M60</f>
        <v>-5337806</v>
      </c>
      <c r="N42" s="34">
        <f>+K42</f>
        <v>-3098684</v>
      </c>
      <c r="O42" s="34">
        <f>+M43+O60</f>
        <v>-6406974</v>
      </c>
      <c r="P42" s="34">
        <f>+O43+P60</f>
        <v>-8645133</v>
      </c>
      <c r="Q42" s="34">
        <f>+P43+Q60</f>
        <v>-9699146</v>
      </c>
      <c r="R42" s="34">
        <f>+O42</f>
        <v>-6406974</v>
      </c>
      <c r="S42" s="34">
        <f>+Q43+S60</f>
        <v>-11241208</v>
      </c>
      <c r="T42" s="34">
        <f>+S43+T60</f>
        <v>-11241208</v>
      </c>
      <c r="U42" s="34">
        <f>+T43+U60</f>
        <v>-11241208</v>
      </c>
      <c r="V42" s="34">
        <f>+S42</f>
        <v>-11241208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-14997462</v>
      </c>
      <c r="D43" s="44">
        <f t="shared" ref="D43:AA43" si="4">+D41+D42</f>
        <v>0</v>
      </c>
      <c r="E43" s="45">
        <f t="shared" si="4"/>
        <v>-13592923</v>
      </c>
      <c r="F43" s="46">
        <f t="shared" si="4"/>
        <v>-13592923</v>
      </c>
      <c r="G43" s="46">
        <f t="shared" si="4"/>
        <v>-1019503</v>
      </c>
      <c r="H43" s="46">
        <f t="shared" si="4"/>
        <v>-1869002</v>
      </c>
      <c r="I43" s="46">
        <f t="shared" si="4"/>
        <v>-3098684</v>
      </c>
      <c r="J43" s="46">
        <f>+I43</f>
        <v>-3098684</v>
      </c>
      <c r="K43" s="46">
        <f t="shared" si="4"/>
        <v>-4249191</v>
      </c>
      <c r="L43" s="46">
        <f t="shared" si="4"/>
        <v>-5337806</v>
      </c>
      <c r="M43" s="46">
        <f t="shared" si="4"/>
        <v>-6406974</v>
      </c>
      <c r="N43" s="46">
        <f>+M43</f>
        <v>-6406974</v>
      </c>
      <c r="O43" s="46">
        <f t="shared" si="4"/>
        <v>-8645133</v>
      </c>
      <c r="P43" s="46">
        <f t="shared" si="4"/>
        <v>-9699146</v>
      </c>
      <c r="Q43" s="46">
        <f t="shared" si="4"/>
        <v>-11241208</v>
      </c>
      <c r="R43" s="46">
        <f>+Q43</f>
        <v>-11241208</v>
      </c>
      <c r="S43" s="46">
        <f t="shared" si="4"/>
        <v>-11241208</v>
      </c>
      <c r="T43" s="46">
        <f t="shared" si="4"/>
        <v>-11241208</v>
      </c>
      <c r="U43" s="46">
        <f t="shared" si="4"/>
        <v>-11241208</v>
      </c>
      <c r="V43" s="46">
        <f>+U43</f>
        <v>-11241208</v>
      </c>
      <c r="W43" s="46">
        <f>+V43</f>
        <v>-11241208</v>
      </c>
      <c r="X43" s="46">
        <f t="shared" si="4"/>
        <v>-10194714</v>
      </c>
      <c r="Y43" s="46">
        <f t="shared" si="4"/>
        <v>-1046494</v>
      </c>
      <c r="Z43" s="47">
        <f>+IF(X43&lt;&gt;0,+(Y43/X43)*100,0)</f>
        <v>10.265064816923751</v>
      </c>
      <c r="AA43" s="48">
        <f t="shared" si="4"/>
        <v>-13592923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1556367</v>
      </c>
      <c r="D7" s="18"/>
      <c r="E7" s="19"/>
      <c r="F7" s="20"/>
      <c r="G7" s="20">
        <v>92190</v>
      </c>
      <c r="H7" s="20">
        <v>83153</v>
      </c>
      <c r="I7" s="20">
        <v>97146</v>
      </c>
      <c r="J7" s="20">
        <v>272489</v>
      </c>
      <c r="K7" s="20">
        <v>125511</v>
      </c>
      <c r="L7" s="20">
        <v>89327</v>
      </c>
      <c r="M7" s="20">
        <v>114110</v>
      </c>
      <c r="N7" s="20">
        <v>328948</v>
      </c>
      <c r="O7" s="20">
        <v>102676</v>
      </c>
      <c r="P7" s="20">
        <v>107676</v>
      </c>
      <c r="Q7" s="20">
        <v>101870</v>
      </c>
      <c r="R7" s="20">
        <v>312222</v>
      </c>
      <c r="S7" s="20"/>
      <c r="T7" s="20"/>
      <c r="U7" s="20"/>
      <c r="V7" s="20"/>
      <c r="W7" s="20">
        <v>913659</v>
      </c>
      <c r="X7" s="20"/>
      <c r="Y7" s="20">
        <v>913659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20581</v>
      </c>
      <c r="D8" s="18"/>
      <c r="E8" s="19"/>
      <c r="F8" s="20"/>
      <c r="G8" s="20"/>
      <c r="H8" s="20">
        <v>20898</v>
      </c>
      <c r="I8" s="20"/>
      <c r="J8" s="20">
        <v>20898</v>
      </c>
      <c r="K8" s="20">
        <v>10840</v>
      </c>
      <c r="L8" s="20">
        <v>15446</v>
      </c>
      <c r="M8" s="20"/>
      <c r="N8" s="20">
        <v>26286</v>
      </c>
      <c r="O8" s="20"/>
      <c r="P8" s="20">
        <v>269900</v>
      </c>
      <c r="Q8" s="20"/>
      <c r="R8" s="20">
        <v>269900</v>
      </c>
      <c r="S8" s="20"/>
      <c r="T8" s="20"/>
      <c r="U8" s="20"/>
      <c r="V8" s="20"/>
      <c r="W8" s="20">
        <v>317084</v>
      </c>
      <c r="X8" s="20"/>
      <c r="Y8" s="20">
        <v>317084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-5996362</v>
      </c>
      <c r="D14" s="18"/>
      <c r="E14" s="19"/>
      <c r="F14" s="20"/>
      <c r="G14" s="20">
        <v>-701064</v>
      </c>
      <c r="H14" s="20">
        <v>-284520</v>
      </c>
      <c r="I14" s="20">
        <v>-665898</v>
      </c>
      <c r="J14" s="20">
        <v>-1651482</v>
      </c>
      <c r="K14" s="20">
        <v>-489041</v>
      </c>
      <c r="L14" s="20">
        <v>-2312939</v>
      </c>
      <c r="M14" s="20">
        <v>-633784</v>
      </c>
      <c r="N14" s="20">
        <v>-3435764</v>
      </c>
      <c r="O14" s="20">
        <v>-1610570</v>
      </c>
      <c r="P14" s="20">
        <v>-412495</v>
      </c>
      <c r="Q14" s="20">
        <v>-631158</v>
      </c>
      <c r="R14" s="20">
        <v>-2654223</v>
      </c>
      <c r="S14" s="20"/>
      <c r="T14" s="20"/>
      <c r="U14" s="20"/>
      <c r="V14" s="20"/>
      <c r="W14" s="20">
        <v>-7741469</v>
      </c>
      <c r="X14" s="20"/>
      <c r="Y14" s="20">
        <v>-7741469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-4419414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-608874</v>
      </c>
      <c r="H17" s="28">
        <f t="shared" si="0"/>
        <v>-180469</v>
      </c>
      <c r="I17" s="28">
        <f t="shared" si="0"/>
        <v>-568752</v>
      </c>
      <c r="J17" s="28">
        <f t="shared" si="0"/>
        <v>-1358095</v>
      </c>
      <c r="K17" s="28">
        <f t="shared" si="0"/>
        <v>-352690</v>
      </c>
      <c r="L17" s="28">
        <f t="shared" si="0"/>
        <v>-2208166</v>
      </c>
      <c r="M17" s="28">
        <f t="shared" si="0"/>
        <v>-519674</v>
      </c>
      <c r="N17" s="28">
        <f t="shared" si="0"/>
        <v>-3080530</v>
      </c>
      <c r="O17" s="28">
        <f t="shared" si="0"/>
        <v>-1507894</v>
      </c>
      <c r="P17" s="28">
        <f t="shared" si="0"/>
        <v>-34919</v>
      </c>
      <c r="Q17" s="28">
        <f t="shared" si="0"/>
        <v>-529288</v>
      </c>
      <c r="R17" s="28">
        <f t="shared" si="0"/>
        <v>-2072101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-6510726</v>
      </c>
      <c r="X17" s="28">
        <f t="shared" si="0"/>
        <v>0</v>
      </c>
      <c r="Y17" s="28">
        <f t="shared" si="0"/>
        <v>-6510726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-30281108</v>
      </c>
      <c r="D28" s="18"/>
      <c r="E28" s="19"/>
      <c r="F28" s="20"/>
      <c r="G28" s="20">
        <v>-2175774</v>
      </c>
      <c r="H28" s="20">
        <v>-1609976</v>
      </c>
      <c r="I28" s="20">
        <v>-1126640</v>
      </c>
      <c r="J28" s="20">
        <v>-4912390</v>
      </c>
      <c r="K28" s="20">
        <v>-4535031</v>
      </c>
      <c r="L28" s="20">
        <v>-3426229</v>
      </c>
      <c r="M28" s="20">
        <v>-640515</v>
      </c>
      <c r="N28" s="20">
        <v>-8601775</v>
      </c>
      <c r="O28" s="20">
        <v>-7707013</v>
      </c>
      <c r="P28" s="20">
        <v>-459369</v>
      </c>
      <c r="Q28" s="20">
        <v>-3841742</v>
      </c>
      <c r="R28" s="20">
        <v>-12008124</v>
      </c>
      <c r="S28" s="20"/>
      <c r="T28" s="20"/>
      <c r="U28" s="20"/>
      <c r="V28" s="20"/>
      <c r="W28" s="20">
        <v>-25522289</v>
      </c>
      <c r="X28" s="20"/>
      <c r="Y28" s="20">
        <v>-25522289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-30281108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-2175774</v>
      </c>
      <c r="H30" s="28">
        <f t="shared" si="1"/>
        <v>-1609976</v>
      </c>
      <c r="I30" s="28">
        <f t="shared" si="1"/>
        <v>-1126640</v>
      </c>
      <c r="J30" s="28">
        <f t="shared" si="1"/>
        <v>-4912390</v>
      </c>
      <c r="K30" s="28">
        <f t="shared" si="1"/>
        <v>-4535031</v>
      </c>
      <c r="L30" s="28">
        <f t="shared" si="1"/>
        <v>-3426229</v>
      </c>
      <c r="M30" s="28">
        <f t="shared" si="1"/>
        <v>-640515</v>
      </c>
      <c r="N30" s="28">
        <f t="shared" si="1"/>
        <v>-8601775</v>
      </c>
      <c r="O30" s="28">
        <f t="shared" si="1"/>
        <v>-7707013</v>
      </c>
      <c r="P30" s="28">
        <f t="shared" si="1"/>
        <v>-459369</v>
      </c>
      <c r="Q30" s="28">
        <f t="shared" si="1"/>
        <v>-3841742</v>
      </c>
      <c r="R30" s="28">
        <f t="shared" si="1"/>
        <v>-12008124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-25522289</v>
      </c>
      <c r="X30" s="28">
        <f t="shared" si="1"/>
        <v>0</v>
      </c>
      <c r="Y30" s="28">
        <f t="shared" si="1"/>
        <v>-25522289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-34700522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-2784648</v>
      </c>
      <c r="H41" s="34">
        <f t="shared" si="3"/>
        <v>-1790445</v>
      </c>
      <c r="I41" s="34">
        <f t="shared" si="3"/>
        <v>-1695392</v>
      </c>
      <c r="J41" s="34">
        <f t="shared" si="3"/>
        <v>-6270485</v>
      </c>
      <c r="K41" s="34">
        <f t="shared" si="3"/>
        <v>-4887721</v>
      </c>
      <c r="L41" s="34">
        <f t="shared" si="3"/>
        <v>-5634395</v>
      </c>
      <c r="M41" s="34">
        <f t="shared" si="3"/>
        <v>-1160189</v>
      </c>
      <c r="N41" s="34">
        <f t="shared" si="3"/>
        <v>-11682305</v>
      </c>
      <c r="O41" s="34">
        <f t="shared" si="3"/>
        <v>-9214907</v>
      </c>
      <c r="P41" s="34">
        <f t="shared" si="3"/>
        <v>-494288</v>
      </c>
      <c r="Q41" s="34">
        <f t="shared" si="3"/>
        <v>-4371030</v>
      </c>
      <c r="R41" s="34">
        <f t="shared" si="3"/>
        <v>-14080225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-32033015</v>
      </c>
      <c r="X41" s="34">
        <f t="shared" si="3"/>
        <v>0</v>
      </c>
      <c r="Y41" s="34">
        <f t="shared" si="3"/>
        <v>-32033015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-2784648</v>
      </c>
      <c r="I42" s="34">
        <f>+H43+I60</f>
        <v>-4575093</v>
      </c>
      <c r="J42" s="34">
        <f>+G42</f>
        <v>0</v>
      </c>
      <c r="K42" s="34">
        <f>+I43+K60</f>
        <v>-6270485</v>
      </c>
      <c r="L42" s="34">
        <f>+K43+L60</f>
        <v>-11158206</v>
      </c>
      <c r="M42" s="34">
        <f>+L43+M60</f>
        <v>-16792601</v>
      </c>
      <c r="N42" s="34">
        <f>+K42</f>
        <v>-6270485</v>
      </c>
      <c r="O42" s="34">
        <f>+M43+O60</f>
        <v>-17952790</v>
      </c>
      <c r="P42" s="34">
        <f>+O43+P60</f>
        <v>-27167697</v>
      </c>
      <c r="Q42" s="34">
        <f>+P43+Q60</f>
        <v>-27661985</v>
      </c>
      <c r="R42" s="34">
        <f>+O42</f>
        <v>-17952790</v>
      </c>
      <c r="S42" s="34">
        <f>+Q43+S60</f>
        <v>-32033015</v>
      </c>
      <c r="T42" s="34">
        <f>+S43+T60</f>
        <v>-32033015</v>
      </c>
      <c r="U42" s="34">
        <f>+T43+U60</f>
        <v>-32033015</v>
      </c>
      <c r="V42" s="34">
        <f>+S42</f>
        <v>-32033015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-34700522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-2784648</v>
      </c>
      <c r="H43" s="46">
        <f t="shared" si="4"/>
        <v>-4575093</v>
      </c>
      <c r="I43" s="46">
        <f t="shared" si="4"/>
        <v>-6270485</v>
      </c>
      <c r="J43" s="46">
        <f>+I43</f>
        <v>-6270485</v>
      </c>
      <c r="K43" s="46">
        <f t="shared" si="4"/>
        <v>-11158206</v>
      </c>
      <c r="L43" s="46">
        <f t="shared" si="4"/>
        <v>-16792601</v>
      </c>
      <c r="M43" s="46">
        <f t="shared" si="4"/>
        <v>-17952790</v>
      </c>
      <c r="N43" s="46">
        <f>+M43</f>
        <v>-17952790</v>
      </c>
      <c r="O43" s="46">
        <f t="shared" si="4"/>
        <v>-27167697</v>
      </c>
      <c r="P43" s="46">
        <f t="shared" si="4"/>
        <v>-27661985</v>
      </c>
      <c r="Q43" s="46">
        <f t="shared" si="4"/>
        <v>-32033015</v>
      </c>
      <c r="R43" s="46">
        <f>+Q43</f>
        <v>-32033015</v>
      </c>
      <c r="S43" s="46">
        <f t="shared" si="4"/>
        <v>-32033015</v>
      </c>
      <c r="T43" s="46">
        <f t="shared" si="4"/>
        <v>-32033015</v>
      </c>
      <c r="U43" s="46">
        <f t="shared" si="4"/>
        <v>-32033015</v>
      </c>
      <c r="V43" s="46">
        <f>+U43</f>
        <v>-32033015</v>
      </c>
      <c r="W43" s="46">
        <f>+V43</f>
        <v>-32033015</v>
      </c>
      <c r="X43" s="46">
        <f t="shared" si="4"/>
        <v>0</v>
      </c>
      <c r="Y43" s="46">
        <f t="shared" si="4"/>
        <v>-32033015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6226631</v>
      </c>
      <c r="D7" s="18"/>
      <c r="E7" s="19">
        <v>193766602</v>
      </c>
      <c r="F7" s="20">
        <v>276364398</v>
      </c>
      <c r="G7" s="20">
        <v>661630</v>
      </c>
      <c r="H7" s="20">
        <v>759748</v>
      </c>
      <c r="I7" s="20">
        <v>522979</v>
      </c>
      <c r="J7" s="20">
        <v>1944357</v>
      </c>
      <c r="K7" s="20">
        <v>120108</v>
      </c>
      <c r="L7" s="20">
        <v>2513203</v>
      </c>
      <c r="M7" s="20">
        <v>2372728</v>
      </c>
      <c r="N7" s="20">
        <v>5006039</v>
      </c>
      <c r="O7" s="20">
        <v>1925606</v>
      </c>
      <c r="P7" s="20">
        <v>1911431</v>
      </c>
      <c r="Q7" s="20">
        <v>2443819</v>
      </c>
      <c r="R7" s="20">
        <v>6280856</v>
      </c>
      <c r="S7" s="20"/>
      <c r="T7" s="20"/>
      <c r="U7" s="20"/>
      <c r="V7" s="20"/>
      <c r="W7" s="20">
        <v>13231252</v>
      </c>
      <c r="X7" s="20">
        <v>42740584</v>
      </c>
      <c r="Y7" s="20">
        <v>-29509332</v>
      </c>
      <c r="Z7" s="21">
        <v>-69.042884392969455</v>
      </c>
      <c r="AA7" s="22">
        <v>276364398</v>
      </c>
    </row>
    <row r="8" spans="1:27" x14ac:dyDescent="0.25">
      <c r="A8" s="23" t="s">
        <v>36</v>
      </c>
      <c r="B8" s="17" t="s">
        <v>32</v>
      </c>
      <c r="C8" s="18">
        <v>116923</v>
      </c>
      <c r="D8" s="18"/>
      <c r="E8" s="19">
        <v>14020688</v>
      </c>
      <c r="F8" s="20">
        <v>16122846</v>
      </c>
      <c r="G8" s="20">
        <v>6618</v>
      </c>
      <c r="H8" s="20"/>
      <c r="I8" s="20">
        <v>1637</v>
      </c>
      <c r="J8" s="20">
        <v>8255</v>
      </c>
      <c r="K8" s="20">
        <v>2274</v>
      </c>
      <c r="L8" s="20">
        <v>893120</v>
      </c>
      <c r="M8" s="20">
        <v>898889</v>
      </c>
      <c r="N8" s="20">
        <v>1794283</v>
      </c>
      <c r="O8" s="20">
        <v>1887432</v>
      </c>
      <c r="P8" s="20">
        <v>1288821</v>
      </c>
      <c r="Q8" s="20">
        <v>300897829</v>
      </c>
      <c r="R8" s="20">
        <v>304074082</v>
      </c>
      <c r="S8" s="20"/>
      <c r="T8" s="20"/>
      <c r="U8" s="20"/>
      <c r="V8" s="20"/>
      <c r="W8" s="20">
        <v>305876620</v>
      </c>
      <c r="X8" s="20">
        <v>12092139</v>
      </c>
      <c r="Y8" s="20">
        <v>293784481</v>
      </c>
      <c r="Z8" s="21">
        <v>2429.5493212573888</v>
      </c>
      <c r="AA8" s="22">
        <v>16122846</v>
      </c>
    </row>
    <row r="9" spans="1:27" x14ac:dyDescent="0.25">
      <c r="A9" s="23" t="s">
        <v>37</v>
      </c>
      <c r="B9" s="17" t="s">
        <v>38</v>
      </c>
      <c r="C9" s="18">
        <v>9713</v>
      </c>
      <c r="D9" s="18"/>
      <c r="E9" s="19">
        <v>57670260</v>
      </c>
      <c r="F9" s="20">
        <v>101316850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75987639</v>
      </c>
      <c r="Y9" s="20">
        <v>-75987639</v>
      </c>
      <c r="Z9" s="21">
        <v>-100</v>
      </c>
      <c r="AA9" s="22">
        <v>101316850</v>
      </c>
    </row>
    <row r="10" spans="1:27" x14ac:dyDescent="0.25">
      <c r="A10" s="23" t="s">
        <v>39</v>
      </c>
      <c r="B10" s="17" t="s">
        <v>38</v>
      </c>
      <c r="C10" s="18">
        <v>-362301245</v>
      </c>
      <c r="D10" s="18"/>
      <c r="E10" s="19"/>
      <c r="F10" s="20">
        <v>19000000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14249997</v>
      </c>
      <c r="Y10" s="20">
        <v>-14249997</v>
      </c>
      <c r="Z10" s="21">
        <v>-100</v>
      </c>
      <c r="AA10" s="22">
        <v>19000000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-103118518</v>
      </c>
      <c r="D14" s="18"/>
      <c r="E14" s="19"/>
      <c r="F14" s="20">
        <v>-454870393</v>
      </c>
      <c r="G14" s="20">
        <v>-1794227</v>
      </c>
      <c r="H14" s="20">
        <v>-7507860</v>
      </c>
      <c r="I14" s="20">
        <v>-6929013</v>
      </c>
      <c r="J14" s="20">
        <v>-16231100</v>
      </c>
      <c r="K14" s="20">
        <v>-16792439</v>
      </c>
      <c r="L14" s="20">
        <v>-12546275</v>
      </c>
      <c r="M14" s="20">
        <v>-29050433</v>
      </c>
      <c r="N14" s="20">
        <v>-58389147</v>
      </c>
      <c r="O14" s="20">
        <v>-23965711</v>
      </c>
      <c r="P14" s="20">
        <v>-32691190</v>
      </c>
      <c r="Q14" s="20">
        <v>-22065165</v>
      </c>
      <c r="R14" s="20">
        <v>-78722066</v>
      </c>
      <c r="S14" s="20"/>
      <c r="T14" s="20"/>
      <c r="U14" s="20"/>
      <c r="V14" s="20"/>
      <c r="W14" s="20">
        <v>-153342313</v>
      </c>
      <c r="X14" s="20">
        <v>-341152821</v>
      </c>
      <c r="Y14" s="20">
        <v>187810508</v>
      </c>
      <c r="Z14" s="21">
        <v>-55.051723579328105</v>
      </c>
      <c r="AA14" s="22">
        <v>-454870393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-459066496</v>
      </c>
      <c r="D17" s="26">
        <f>SUM(D6:D16)</f>
        <v>0</v>
      </c>
      <c r="E17" s="27">
        <f t="shared" si="0"/>
        <v>265457550</v>
      </c>
      <c r="F17" s="28">
        <f t="shared" si="0"/>
        <v>-42066299</v>
      </c>
      <c r="G17" s="28">
        <f t="shared" si="0"/>
        <v>-1125979</v>
      </c>
      <c r="H17" s="28">
        <f t="shared" si="0"/>
        <v>-6748112</v>
      </c>
      <c r="I17" s="28">
        <f t="shared" si="0"/>
        <v>-6404397</v>
      </c>
      <c r="J17" s="28">
        <f t="shared" si="0"/>
        <v>-14278488</v>
      </c>
      <c r="K17" s="28">
        <f t="shared" si="0"/>
        <v>-16670057</v>
      </c>
      <c r="L17" s="28">
        <f t="shared" si="0"/>
        <v>-9139952</v>
      </c>
      <c r="M17" s="28">
        <f t="shared" si="0"/>
        <v>-25778816</v>
      </c>
      <c r="N17" s="28">
        <f t="shared" si="0"/>
        <v>-51588825</v>
      </c>
      <c r="O17" s="28">
        <f t="shared" si="0"/>
        <v>-20152673</v>
      </c>
      <c r="P17" s="28">
        <f t="shared" si="0"/>
        <v>-29490938</v>
      </c>
      <c r="Q17" s="28">
        <f t="shared" si="0"/>
        <v>281276483</v>
      </c>
      <c r="R17" s="28">
        <f t="shared" si="0"/>
        <v>231632872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165765559</v>
      </c>
      <c r="X17" s="28">
        <f t="shared" si="0"/>
        <v>-196082462</v>
      </c>
      <c r="Y17" s="28">
        <f t="shared" si="0"/>
        <v>361848021</v>
      </c>
      <c r="Z17" s="29">
        <f>+IF(X17&lt;&gt;0,+(Y17/X17)*100,0)</f>
        <v>-184.53869729563067</v>
      </c>
      <c r="AA17" s="30">
        <f>SUM(AA6:AA16)</f>
        <v>-42066299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-20004</v>
      </c>
      <c r="D23" s="41"/>
      <c r="E23" s="19"/>
      <c r="F23" s="20"/>
      <c r="G23" s="37">
        <v>1517</v>
      </c>
      <c r="H23" s="37">
        <v>67402</v>
      </c>
      <c r="I23" s="37">
        <v>15431</v>
      </c>
      <c r="J23" s="20">
        <v>84350</v>
      </c>
      <c r="K23" s="37">
        <v>8731</v>
      </c>
      <c r="L23" s="37"/>
      <c r="M23" s="20"/>
      <c r="N23" s="37">
        <v>8731</v>
      </c>
      <c r="O23" s="37"/>
      <c r="P23" s="37"/>
      <c r="Q23" s="20"/>
      <c r="R23" s="37"/>
      <c r="S23" s="37"/>
      <c r="T23" s="20"/>
      <c r="U23" s="37"/>
      <c r="V23" s="37"/>
      <c r="W23" s="37">
        <v>93081</v>
      </c>
      <c r="X23" s="20"/>
      <c r="Y23" s="37">
        <v>93081</v>
      </c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-144062910</v>
      </c>
      <c r="D28" s="18"/>
      <c r="E28" s="19"/>
      <c r="F28" s="20">
        <v>-278461281</v>
      </c>
      <c r="G28" s="20">
        <v>-16844961</v>
      </c>
      <c r="H28" s="20">
        <v>-20715310</v>
      </c>
      <c r="I28" s="20">
        <v>-6881243</v>
      </c>
      <c r="J28" s="20">
        <v>-44441514</v>
      </c>
      <c r="K28" s="20">
        <v>-44704419</v>
      </c>
      <c r="L28" s="20">
        <v>-5223948</v>
      </c>
      <c r="M28" s="20">
        <v>-30527759</v>
      </c>
      <c r="N28" s="20">
        <v>-80456126</v>
      </c>
      <c r="O28" s="20">
        <v>-19416041</v>
      </c>
      <c r="P28" s="20">
        <v>-8884290</v>
      </c>
      <c r="Q28" s="20">
        <v>-19994037</v>
      </c>
      <c r="R28" s="20">
        <v>-48294368</v>
      </c>
      <c r="S28" s="20"/>
      <c r="T28" s="20"/>
      <c r="U28" s="20"/>
      <c r="V28" s="20"/>
      <c r="W28" s="20">
        <v>-173192008</v>
      </c>
      <c r="X28" s="20">
        <v>-208845981</v>
      </c>
      <c r="Y28" s="20">
        <v>35653973</v>
      </c>
      <c r="Z28" s="21">
        <v>-17.071898070185991</v>
      </c>
      <c r="AA28" s="22">
        <v>-278461281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-144082914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-278461281</v>
      </c>
      <c r="G30" s="28">
        <f t="shared" si="1"/>
        <v>-16843444</v>
      </c>
      <c r="H30" s="28">
        <f t="shared" si="1"/>
        <v>-20647908</v>
      </c>
      <c r="I30" s="28">
        <f t="shared" si="1"/>
        <v>-6865812</v>
      </c>
      <c r="J30" s="28">
        <f t="shared" si="1"/>
        <v>-44357164</v>
      </c>
      <c r="K30" s="28">
        <f t="shared" si="1"/>
        <v>-44695688</v>
      </c>
      <c r="L30" s="28">
        <f t="shared" si="1"/>
        <v>-5223948</v>
      </c>
      <c r="M30" s="28">
        <f t="shared" si="1"/>
        <v>-30527759</v>
      </c>
      <c r="N30" s="28">
        <f t="shared" si="1"/>
        <v>-80447395</v>
      </c>
      <c r="O30" s="28">
        <f t="shared" si="1"/>
        <v>-19416041</v>
      </c>
      <c r="P30" s="28">
        <f t="shared" si="1"/>
        <v>-8884290</v>
      </c>
      <c r="Q30" s="28">
        <f t="shared" si="1"/>
        <v>-19994037</v>
      </c>
      <c r="R30" s="28">
        <f t="shared" si="1"/>
        <v>-48294368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-173098927</v>
      </c>
      <c r="X30" s="28">
        <f t="shared" si="1"/>
        <v>-208845981</v>
      </c>
      <c r="Y30" s="28">
        <f t="shared" si="1"/>
        <v>35747054</v>
      </c>
      <c r="Z30" s="29">
        <f>+IF(X30&lt;&gt;0,+(Y30/X30)*100,0)</f>
        <v>-17.116467278343269</v>
      </c>
      <c r="AA30" s="30">
        <f>SUM(AA21:AA29)</f>
        <v>-278461281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393643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393643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-602755767</v>
      </c>
      <c r="D41" s="32">
        <f>+D17+D30+D39</f>
        <v>0</v>
      </c>
      <c r="E41" s="33">
        <f t="shared" si="3"/>
        <v>265457550</v>
      </c>
      <c r="F41" s="34">
        <f t="shared" si="3"/>
        <v>-320527580</v>
      </c>
      <c r="G41" s="34">
        <f t="shared" si="3"/>
        <v>-17969423</v>
      </c>
      <c r="H41" s="34">
        <f t="shared" si="3"/>
        <v>-27396020</v>
      </c>
      <c r="I41" s="34">
        <f t="shared" si="3"/>
        <v>-13270209</v>
      </c>
      <c r="J41" s="34">
        <f t="shared" si="3"/>
        <v>-58635652</v>
      </c>
      <c r="K41" s="34">
        <f t="shared" si="3"/>
        <v>-61365745</v>
      </c>
      <c r="L41" s="34">
        <f t="shared" si="3"/>
        <v>-14363900</v>
      </c>
      <c r="M41" s="34">
        <f t="shared" si="3"/>
        <v>-56306575</v>
      </c>
      <c r="N41" s="34">
        <f t="shared" si="3"/>
        <v>-132036220</v>
      </c>
      <c r="O41" s="34">
        <f t="shared" si="3"/>
        <v>-39568714</v>
      </c>
      <c r="P41" s="34">
        <f t="shared" si="3"/>
        <v>-38375228</v>
      </c>
      <c r="Q41" s="34">
        <f t="shared" si="3"/>
        <v>261282446</v>
      </c>
      <c r="R41" s="34">
        <f t="shared" si="3"/>
        <v>183338504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-7333368</v>
      </c>
      <c r="X41" s="34">
        <f t="shared" si="3"/>
        <v>-404928443</v>
      </c>
      <c r="Y41" s="34">
        <f t="shared" si="3"/>
        <v>397595075</v>
      </c>
      <c r="Z41" s="35">
        <f>+IF(X41&lt;&gt;0,+(Y41/X41)*100,0)</f>
        <v>-98.188971872247564</v>
      </c>
      <c r="AA41" s="36">
        <f>+AA17+AA30+AA39</f>
        <v>-320527580</v>
      </c>
    </row>
    <row r="42" spans="1:27" x14ac:dyDescent="0.25">
      <c r="A42" s="23" t="s">
        <v>63</v>
      </c>
      <c r="B42" s="17" t="s">
        <v>64</v>
      </c>
      <c r="C42" s="32">
        <v>-514746422</v>
      </c>
      <c r="D42" s="32"/>
      <c r="E42" s="33"/>
      <c r="F42" s="34"/>
      <c r="G42" s="34"/>
      <c r="H42" s="34">
        <f>+G43+H60</f>
        <v>-17969423</v>
      </c>
      <c r="I42" s="34">
        <f>+H43+I60</f>
        <v>-43467398</v>
      </c>
      <c r="J42" s="34">
        <f>+G42</f>
        <v>0</v>
      </c>
      <c r="K42" s="34">
        <f>+I43+K60</f>
        <v>-56737607</v>
      </c>
      <c r="L42" s="34">
        <f>+K43+L60</f>
        <v>-118103352</v>
      </c>
      <c r="M42" s="34">
        <f>+L43+M60</f>
        <v>-132467252</v>
      </c>
      <c r="N42" s="34">
        <f>+K42</f>
        <v>-56737607</v>
      </c>
      <c r="O42" s="34">
        <f>+M43+O60</f>
        <v>-188773827</v>
      </c>
      <c r="P42" s="34">
        <f>+O43+P60</f>
        <v>-228342541</v>
      </c>
      <c r="Q42" s="34">
        <f>+P43+Q60</f>
        <v>-266717769</v>
      </c>
      <c r="R42" s="34">
        <f>+O42</f>
        <v>-188773827</v>
      </c>
      <c r="S42" s="34">
        <f>+Q43+S60</f>
        <v>-5435323</v>
      </c>
      <c r="T42" s="34">
        <f>+S43+T60</f>
        <v>-5435323</v>
      </c>
      <c r="U42" s="34">
        <f>+T43+U60</f>
        <v>-5435323</v>
      </c>
      <c r="V42" s="34">
        <f>+S42</f>
        <v>-5435323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-1117502189</v>
      </c>
      <c r="D43" s="44">
        <f t="shared" ref="D43:AA43" si="4">+D41+D42</f>
        <v>0</v>
      </c>
      <c r="E43" s="45">
        <f t="shared" si="4"/>
        <v>265457550</v>
      </c>
      <c r="F43" s="46">
        <f t="shared" si="4"/>
        <v>-320527580</v>
      </c>
      <c r="G43" s="46">
        <f t="shared" si="4"/>
        <v>-17969423</v>
      </c>
      <c r="H43" s="46">
        <f t="shared" si="4"/>
        <v>-45365443</v>
      </c>
      <c r="I43" s="46">
        <f t="shared" si="4"/>
        <v>-56737607</v>
      </c>
      <c r="J43" s="46">
        <f>+I43</f>
        <v>-56737607</v>
      </c>
      <c r="K43" s="46">
        <f t="shared" si="4"/>
        <v>-118103352</v>
      </c>
      <c r="L43" s="46">
        <f t="shared" si="4"/>
        <v>-132467252</v>
      </c>
      <c r="M43" s="46">
        <f t="shared" si="4"/>
        <v>-188773827</v>
      </c>
      <c r="N43" s="46">
        <f>+M43</f>
        <v>-188773827</v>
      </c>
      <c r="O43" s="46">
        <f t="shared" si="4"/>
        <v>-228342541</v>
      </c>
      <c r="P43" s="46">
        <f t="shared" si="4"/>
        <v>-266717769</v>
      </c>
      <c r="Q43" s="46">
        <f t="shared" si="4"/>
        <v>-5435323</v>
      </c>
      <c r="R43" s="46">
        <f>+Q43</f>
        <v>-5435323</v>
      </c>
      <c r="S43" s="46">
        <f t="shared" si="4"/>
        <v>-5435323</v>
      </c>
      <c r="T43" s="46">
        <f t="shared" si="4"/>
        <v>-5435323</v>
      </c>
      <c r="U43" s="46">
        <f t="shared" si="4"/>
        <v>-5435323</v>
      </c>
      <c r="V43" s="46">
        <f>+U43</f>
        <v>-5435323</v>
      </c>
      <c r="W43" s="46">
        <f>+V43</f>
        <v>-5435323</v>
      </c>
      <c r="X43" s="46">
        <f t="shared" si="4"/>
        <v>-404928443</v>
      </c>
      <c r="Y43" s="46">
        <f t="shared" si="4"/>
        <v>397595075</v>
      </c>
      <c r="Z43" s="47">
        <f>+IF(X43&lt;&gt;0,+(Y43/X43)*100,0)</f>
        <v>-98.188971872247564</v>
      </c>
      <c r="AA43" s="48">
        <f t="shared" si="4"/>
        <v>-320527580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9:9" hidden="1" x14ac:dyDescent="0.25">
      <c r="I60">
        <v>1898045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104471754</v>
      </c>
      <c r="D7" s="18"/>
      <c r="E7" s="19"/>
      <c r="F7" s="20"/>
      <c r="G7" s="20">
        <v>5747259</v>
      </c>
      <c r="H7" s="20">
        <v>6560447</v>
      </c>
      <c r="I7" s="20">
        <v>7512027</v>
      </c>
      <c r="J7" s="20">
        <v>19819733</v>
      </c>
      <c r="K7" s="20">
        <v>7220208</v>
      </c>
      <c r="L7" s="20">
        <v>6841833</v>
      </c>
      <c r="M7" s="20">
        <v>6331183</v>
      </c>
      <c r="N7" s="20">
        <v>20393224</v>
      </c>
      <c r="O7" s="20">
        <v>8774077</v>
      </c>
      <c r="P7" s="20">
        <v>8501510</v>
      </c>
      <c r="Q7" s="20">
        <v>8312129</v>
      </c>
      <c r="R7" s="20">
        <v>25587716</v>
      </c>
      <c r="S7" s="20"/>
      <c r="T7" s="20"/>
      <c r="U7" s="20"/>
      <c r="V7" s="20"/>
      <c r="W7" s="20">
        <v>65800673</v>
      </c>
      <c r="X7" s="20"/>
      <c r="Y7" s="20">
        <v>65800673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14881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-8804269</v>
      </c>
      <c r="D14" s="18"/>
      <c r="E14" s="19"/>
      <c r="F14" s="20"/>
      <c r="G14" s="20">
        <v>-206120</v>
      </c>
      <c r="H14" s="20">
        <v>-1525734</v>
      </c>
      <c r="I14" s="20">
        <v>-438784</v>
      </c>
      <c r="J14" s="20">
        <v>-2170638</v>
      </c>
      <c r="K14" s="20">
        <v>-674151</v>
      </c>
      <c r="L14" s="20">
        <v>-454730</v>
      </c>
      <c r="M14" s="20">
        <v>-481030</v>
      </c>
      <c r="N14" s="20">
        <v>-1609911</v>
      </c>
      <c r="O14" s="20">
        <v>-304009</v>
      </c>
      <c r="P14" s="20">
        <v>-456832</v>
      </c>
      <c r="Q14" s="20">
        <v>-407499</v>
      </c>
      <c r="R14" s="20">
        <v>-1168340</v>
      </c>
      <c r="S14" s="20"/>
      <c r="T14" s="20"/>
      <c r="U14" s="20"/>
      <c r="V14" s="20"/>
      <c r="W14" s="20">
        <v>-4948889</v>
      </c>
      <c r="X14" s="20"/>
      <c r="Y14" s="20">
        <v>-4948889</v>
      </c>
      <c r="Z14" s="21"/>
      <c r="AA14" s="22"/>
    </row>
    <row r="15" spans="1:27" x14ac:dyDescent="0.25">
      <c r="A15" s="23" t="s">
        <v>44</v>
      </c>
      <c r="B15" s="17" t="s">
        <v>32</v>
      </c>
      <c r="C15" s="18">
        <v>-3625282</v>
      </c>
      <c r="D15" s="18"/>
      <c r="E15" s="19"/>
      <c r="F15" s="20"/>
      <c r="G15" s="20"/>
      <c r="H15" s="20">
        <v>-391968</v>
      </c>
      <c r="I15" s="20">
        <v>-391968</v>
      </c>
      <c r="J15" s="20">
        <v>-783936</v>
      </c>
      <c r="K15" s="20">
        <v>-391968</v>
      </c>
      <c r="L15" s="20">
        <v>-391968</v>
      </c>
      <c r="M15" s="20">
        <v>-391968</v>
      </c>
      <c r="N15" s="20">
        <v>-1175904</v>
      </c>
      <c r="O15" s="20">
        <v>-391968</v>
      </c>
      <c r="P15" s="20">
        <v>-391968</v>
      </c>
      <c r="Q15" s="20">
        <v>-391968</v>
      </c>
      <c r="R15" s="20">
        <v>-1175904</v>
      </c>
      <c r="S15" s="20"/>
      <c r="T15" s="20"/>
      <c r="U15" s="20"/>
      <c r="V15" s="20"/>
      <c r="W15" s="20">
        <v>-3135744</v>
      </c>
      <c r="X15" s="20"/>
      <c r="Y15" s="20">
        <v>-3135744</v>
      </c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92057084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5541139</v>
      </c>
      <c r="H17" s="28">
        <f t="shared" si="0"/>
        <v>4642745</v>
      </c>
      <c r="I17" s="28">
        <f t="shared" si="0"/>
        <v>6681275</v>
      </c>
      <c r="J17" s="28">
        <f t="shared" si="0"/>
        <v>16865159</v>
      </c>
      <c r="K17" s="28">
        <f t="shared" si="0"/>
        <v>6154089</v>
      </c>
      <c r="L17" s="28">
        <f t="shared" si="0"/>
        <v>5995135</v>
      </c>
      <c r="M17" s="28">
        <f t="shared" si="0"/>
        <v>5458185</v>
      </c>
      <c r="N17" s="28">
        <f t="shared" si="0"/>
        <v>17607409</v>
      </c>
      <c r="O17" s="28">
        <f t="shared" si="0"/>
        <v>8078100</v>
      </c>
      <c r="P17" s="28">
        <f t="shared" si="0"/>
        <v>7652710</v>
      </c>
      <c r="Q17" s="28">
        <f t="shared" si="0"/>
        <v>7512662</v>
      </c>
      <c r="R17" s="28">
        <f t="shared" si="0"/>
        <v>23243472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57716040</v>
      </c>
      <c r="X17" s="28">
        <f t="shared" si="0"/>
        <v>0</v>
      </c>
      <c r="Y17" s="28">
        <f t="shared" si="0"/>
        <v>57716040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-24269954</v>
      </c>
      <c r="D28" s="18"/>
      <c r="E28" s="19"/>
      <c r="F28" s="20"/>
      <c r="G28" s="20"/>
      <c r="H28" s="20">
        <v>-478563</v>
      </c>
      <c r="I28" s="20">
        <v>-1086374</v>
      </c>
      <c r="J28" s="20">
        <v>-1564937</v>
      </c>
      <c r="K28" s="20">
        <v>-1664817</v>
      </c>
      <c r="L28" s="20">
        <v>-3105031</v>
      </c>
      <c r="M28" s="20">
        <v>-705156</v>
      </c>
      <c r="N28" s="20">
        <v>-5475004</v>
      </c>
      <c r="O28" s="20">
        <v>-2235544</v>
      </c>
      <c r="P28" s="20">
        <v>-903658</v>
      </c>
      <c r="Q28" s="20">
        <v>-4189432</v>
      </c>
      <c r="R28" s="20">
        <v>-7328634</v>
      </c>
      <c r="S28" s="20"/>
      <c r="T28" s="20"/>
      <c r="U28" s="20"/>
      <c r="V28" s="20"/>
      <c r="W28" s="20">
        <v>-14368575</v>
      </c>
      <c r="X28" s="20"/>
      <c r="Y28" s="20">
        <v>-14368575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-24269954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-478563</v>
      </c>
      <c r="I30" s="28">
        <f t="shared" si="1"/>
        <v>-1086374</v>
      </c>
      <c r="J30" s="28">
        <f t="shared" si="1"/>
        <v>-1564937</v>
      </c>
      <c r="K30" s="28">
        <f t="shared" si="1"/>
        <v>-1664817</v>
      </c>
      <c r="L30" s="28">
        <f t="shared" si="1"/>
        <v>-3105031</v>
      </c>
      <c r="M30" s="28">
        <f t="shared" si="1"/>
        <v>-705156</v>
      </c>
      <c r="N30" s="28">
        <f t="shared" si="1"/>
        <v>-5475004</v>
      </c>
      <c r="O30" s="28">
        <f t="shared" si="1"/>
        <v>-2235544</v>
      </c>
      <c r="P30" s="28">
        <f t="shared" si="1"/>
        <v>-903658</v>
      </c>
      <c r="Q30" s="28">
        <f t="shared" si="1"/>
        <v>-4189432</v>
      </c>
      <c r="R30" s="28">
        <f t="shared" si="1"/>
        <v>-7328634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-14368575</v>
      </c>
      <c r="X30" s="28">
        <f t="shared" si="1"/>
        <v>0</v>
      </c>
      <c r="Y30" s="28">
        <f t="shared" si="1"/>
        <v>-14368575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67787130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5541139</v>
      </c>
      <c r="H41" s="34">
        <f t="shared" si="3"/>
        <v>4164182</v>
      </c>
      <c r="I41" s="34">
        <f t="shared" si="3"/>
        <v>5594901</v>
      </c>
      <c r="J41" s="34">
        <f t="shared" si="3"/>
        <v>15300222</v>
      </c>
      <c r="K41" s="34">
        <f t="shared" si="3"/>
        <v>4489272</v>
      </c>
      <c r="L41" s="34">
        <f t="shared" si="3"/>
        <v>2890104</v>
      </c>
      <c r="M41" s="34">
        <f t="shared" si="3"/>
        <v>4753029</v>
      </c>
      <c r="N41" s="34">
        <f t="shared" si="3"/>
        <v>12132405</v>
      </c>
      <c r="O41" s="34">
        <f t="shared" si="3"/>
        <v>5842556</v>
      </c>
      <c r="P41" s="34">
        <f t="shared" si="3"/>
        <v>6749052</v>
      </c>
      <c r="Q41" s="34">
        <f t="shared" si="3"/>
        <v>3323230</v>
      </c>
      <c r="R41" s="34">
        <f t="shared" si="3"/>
        <v>15914838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43347465</v>
      </c>
      <c r="X41" s="34">
        <f t="shared" si="3"/>
        <v>0</v>
      </c>
      <c r="Y41" s="34">
        <f t="shared" si="3"/>
        <v>43347465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429278</v>
      </c>
      <c r="D42" s="32"/>
      <c r="E42" s="33"/>
      <c r="F42" s="34"/>
      <c r="G42" s="34"/>
      <c r="H42" s="34">
        <f>+G43+H60</f>
        <v>5541139</v>
      </c>
      <c r="I42" s="34">
        <f>+H43+I60</f>
        <v>9705321</v>
      </c>
      <c r="J42" s="34">
        <f>+G42</f>
        <v>0</v>
      </c>
      <c r="K42" s="34">
        <f>+I43+K60</f>
        <v>15300222</v>
      </c>
      <c r="L42" s="34">
        <f>+K43+L60</f>
        <v>19789494</v>
      </c>
      <c r="M42" s="34">
        <f>+L43+M60</f>
        <v>22679598</v>
      </c>
      <c r="N42" s="34">
        <f>+K42</f>
        <v>15300222</v>
      </c>
      <c r="O42" s="34">
        <f>+M43+O60</f>
        <v>27432627</v>
      </c>
      <c r="P42" s="34">
        <f>+O43+P60</f>
        <v>33275183</v>
      </c>
      <c r="Q42" s="34">
        <f>+P43+Q60</f>
        <v>40024235</v>
      </c>
      <c r="R42" s="34">
        <f>+O42</f>
        <v>27432627</v>
      </c>
      <c r="S42" s="34">
        <f>+Q43+S60</f>
        <v>43347465</v>
      </c>
      <c r="T42" s="34">
        <f>+S43+T60</f>
        <v>43347465</v>
      </c>
      <c r="U42" s="34">
        <f>+T43+U60</f>
        <v>43347465</v>
      </c>
      <c r="V42" s="34">
        <f>+S42</f>
        <v>43347465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68216408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5541139</v>
      </c>
      <c r="H43" s="46">
        <f t="shared" si="4"/>
        <v>9705321</v>
      </c>
      <c r="I43" s="46">
        <f t="shared" si="4"/>
        <v>15300222</v>
      </c>
      <c r="J43" s="46">
        <f>+I43</f>
        <v>15300222</v>
      </c>
      <c r="K43" s="46">
        <f t="shared" si="4"/>
        <v>19789494</v>
      </c>
      <c r="L43" s="46">
        <f t="shared" si="4"/>
        <v>22679598</v>
      </c>
      <c r="M43" s="46">
        <f t="shared" si="4"/>
        <v>27432627</v>
      </c>
      <c r="N43" s="46">
        <f>+M43</f>
        <v>27432627</v>
      </c>
      <c r="O43" s="46">
        <f t="shared" si="4"/>
        <v>33275183</v>
      </c>
      <c r="P43" s="46">
        <f t="shared" si="4"/>
        <v>40024235</v>
      </c>
      <c r="Q43" s="46">
        <f t="shared" si="4"/>
        <v>43347465</v>
      </c>
      <c r="R43" s="46">
        <f>+Q43</f>
        <v>43347465</v>
      </c>
      <c r="S43" s="46">
        <f t="shared" si="4"/>
        <v>43347465</v>
      </c>
      <c r="T43" s="46">
        <f t="shared" si="4"/>
        <v>43347465</v>
      </c>
      <c r="U43" s="46">
        <f t="shared" si="4"/>
        <v>43347465</v>
      </c>
      <c r="V43" s="46">
        <f>+U43</f>
        <v>43347465</v>
      </c>
      <c r="W43" s="46">
        <f>+V43</f>
        <v>43347465</v>
      </c>
      <c r="X43" s="46">
        <f t="shared" si="4"/>
        <v>0</v>
      </c>
      <c r="Y43" s="46">
        <f t="shared" si="4"/>
        <v>43347465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51360</v>
      </c>
      <c r="D7" s="18"/>
      <c r="E7" s="19">
        <v>91333725</v>
      </c>
      <c r="F7" s="20">
        <v>82040329</v>
      </c>
      <c r="G7" s="20"/>
      <c r="H7" s="20">
        <v>52060</v>
      </c>
      <c r="I7" s="20"/>
      <c r="J7" s="20">
        <v>52060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52060</v>
      </c>
      <c r="X7" s="20">
        <v>61530575</v>
      </c>
      <c r="Y7" s="20">
        <v>-61478515</v>
      </c>
      <c r="Z7" s="21">
        <v>-99.915391656912036</v>
      </c>
      <c r="AA7" s="22">
        <v>82040329</v>
      </c>
    </row>
    <row r="8" spans="1:27" x14ac:dyDescent="0.25">
      <c r="A8" s="23" t="s">
        <v>36</v>
      </c>
      <c r="B8" s="17" t="s">
        <v>32</v>
      </c>
      <c r="C8" s="18">
        <v>313946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15816100</v>
      </c>
      <c r="F9" s="20">
        <v>15816100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11862072</v>
      </c>
      <c r="Y9" s="20">
        <v>-11862072</v>
      </c>
      <c r="Z9" s="21">
        <v>-100</v>
      </c>
      <c r="AA9" s="22">
        <v>15816100</v>
      </c>
    </row>
    <row r="10" spans="1:27" x14ac:dyDescent="0.25">
      <c r="A10" s="23" t="s">
        <v>39</v>
      </c>
      <c r="B10" s="17" t="s">
        <v>38</v>
      </c>
      <c r="C10" s="18">
        <v>4000000</v>
      </c>
      <c r="D10" s="18"/>
      <c r="E10" s="19">
        <v>3795000</v>
      </c>
      <c r="F10" s="20">
        <v>3795000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2846250</v>
      </c>
      <c r="Y10" s="20">
        <v>-2846250</v>
      </c>
      <c r="Z10" s="21">
        <v>-100</v>
      </c>
      <c r="AA10" s="22">
        <v>3795000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392329</v>
      </c>
      <c r="D14" s="18"/>
      <c r="E14" s="19"/>
      <c r="F14" s="20"/>
      <c r="G14" s="20">
        <v>-1331695</v>
      </c>
      <c r="H14" s="20">
        <v>710155</v>
      </c>
      <c r="I14" s="20">
        <v>-392095</v>
      </c>
      <c r="J14" s="20">
        <v>-1013635</v>
      </c>
      <c r="K14" s="20">
        <v>448</v>
      </c>
      <c r="L14" s="20">
        <v>-296271</v>
      </c>
      <c r="M14" s="20">
        <v>-296271</v>
      </c>
      <c r="N14" s="20">
        <v>-592094</v>
      </c>
      <c r="O14" s="20">
        <v>390140</v>
      </c>
      <c r="P14" s="20">
        <v>-658601</v>
      </c>
      <c r="Q14" s="20">
        <v>-579859</v>
      </c>
      <c r="R14" s="20">
        <v>-848320</v>
      </c>
      <c r="S14" s="20"/>
      <c r="T14" s="20"/>
      <c r="U14" s="20"/>
      <c r="V14" s="20"/>
      <c r="W14" s="20">
        <v>-2454049</v>
      </c>
      <c r="X14" s="20"/>
      <c r="Y14" s="20">
        <v>-2454049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>
        <v>-2565035</v>
      </c>
      <c r="F15" s="20">
        <v>-2565035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-1923768</v>
      </c>
      <c r="Y15" s="20">
        <v>1923768</v>
      </c>
      <c r="Z15" s="21">
        <v>-100</v>
      </c>
      <c r="AA15" s="22">
        <v>-2565035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4757635</v>
      </c>
      <c r="D17" s="26">
        <f>SUM(D6:D16)</f>
        <v>0</v>
      </c>
      <c r="E17" s="27">
        <f t="shared" si="0"/>
        <v>108379790</v>
      </c>
      <c r="F17" s="28">
        <f t="shared" si="0"/>
        <v>99086394</v>
      </c>
      <c r="G17" s="28">
        <f t="shared" si="0"/>
        <v>-1331695</v>
      </c>
      <c r="H17" s="28">
        <f t="shared" si="0"/>
        <v>762215</v>
      </c>
      <c r="I17" s="28">
        <f t="shared" si="0"/>
        <v>-392095</v>
      </c>
      <c r="J17" s="28">
        <f t="shared" si="0"/>
        <v>-961575</v>
      </c>
      <c r="K17" s="28">
        <f t="shared" si="0"/>
        <v>448</v>
      </c>
      <c r="L17" s="28">
        <f t="shared" si="0"/>
        <v>-296271</v>
      </c>
      <c r="M17" s="28">
        <f t="shared" si="0"/>
        <v>-296271</v>
      </c>
      <c r="N17" s="28">
        <f t="shared" si="0"/>
        <v>-592094</v>
      </c>
      <c r="O17" s="28">
        <f t="shared" si="0"/>
        <v>390140</v>
      </c>
      <c r="P17" s="28">
        <f t="shared" si="0"/>
        <v>-658601</v>
      </c>
      <c r="Q17" s="28">
        <f t="shared" si="0"/>
        <v>-579859</v>
      </c>
      <c r="R17" s="28">
        <f t="shared" si="0"/>
        <v>-848320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-2401989</v>
      </c>
      <c r="X17" s="28">
        <f t="shared" si="0"/>
        <v>74315129</v>
      </c>
      <c r="Y17" s="28">
        <f t="shared" si="0"/>
        <v>-76717118</v>
      </c>
      <c r="Z17" s="29">
        <f>+IF(X17&lt;&gt;0,+(Y17/X17)*100,0)</f>
        <v>-103.23216689834449</v>
      </c>
      <c r="AA17" s="30">
        <f>SUM(AA6:AA16)</f>
        <v>99086394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-40322607</v>
      </c>
      <c r="D28" s="18"/>
      <c r="E28" s="19">
        <v>-54263753</v>
      </c>
      <c r="F28" s="20">
        <v>-54355983</v>
      </c>
      <c r="G28" s="20">
        <v>-1346059</v>
      </c>
      <c r="H28" s="20">
        <v>-21952938</v>
      </c>
      <c r="I28" s="20">
        <v>-2961252</v>
      </c>
      <c r="J28" s="20">
        <v>-26260249</v>
      </c>
      <c r="K28" s="20">
        <v>-6763925</v>
      </c>
      <c r="L28" s="20">
        <v>-4432467</v>
      </c>
      <c r="M28" s="20">
        <v>-6985619</v>
      </c>
      <c r="N28" s="20">
        <v>-18182011</v>
      </c>
      <c r="O28" s="20">
        <v>-5104292</v>
      </c>
      <c r="P28" s="20">
        <v>-5007476</v>
      </c>
      <c r="Q28" s="20">
        <v>-6509411</v>
      </c>
      <c r="R28" s="20">
        <v>-16621179</v>
      </c>
      <c r="S28" s="20"/>
      <c r="T28" s="20"/>
      <c r="U28" s="20"/>
      <c r="V28" s="20"/>
      <c r="W28" s="20">
        <v>-61063439</v>
      </c>
      <c r="X28" s="20">
        <v>-40766931</v>
      </c>
      <c r="Y28" s="20">
        <v>-20296508</v>
      </c>
      <c r="Z28" s="21">
        <v>49.786695986509258</v>
      </c>
      <c r="AA28" s="22">
        <v>-54355983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-40322607</v>
      </c>
      <c r="D30" s="26">
        <f t="shared" ref="D30:Y30" si="1">SUM(D21:D29)</f>
        <v>0</v>
      </c>
      <c r="E30" s="27">
        <f t="shared" si="1"/>
        <v>-54263753</v>
      </c>
      <c r="F30" s="28">
        <f t="shared" si="1"/>
        <v>-54355983</v>
      </c>
      <c r="G30" s="28">
        <f t="shared" si="1"/>
        <v>-1346059</v>
      </c>
      <c r="H30" s="28">
        <f t="shared" si="1"/>
        <v>-21952938</v>
      </c>
      <c r="I30" s="28">
        <f t="shared" si="1"/>
        <v>-2961252</v>
      </c>
      <c r="J30" s="28">
        <f t="shared" si="1"/>
        <v>-26260249</v>
      </c>
      <c r="K30" s="28">
        <f t="shared" si="1"/>
        <v>-6763925</v>
      </c>
      <c r="L30" s="28">
        <f t="shared" si="1"/>
        <v>-4432467</v>
      </c>
      <c r="M30" s="28">
        <f t="shared" si="1"/>
        <v>-6985619</v>
      </c>
      <c r="N30" s="28">
        <f t="shared" si="1"/>
        <v>-18182011</v>
      </c>
      <c r="O30" s="28">
        <f t="shared" si="1"/>
        <v>-5104292</v>
      </c>
      <c r="P30" s="28">
        <f t="shared" si="1"/>
        <v>-5007476</v>
      </c>
      <c r="Q30" s="28">
        <f t="shared" si="1"/>
        <v>-6509411</v>
      </c>
      <c r="R30" s="28">
        <f t="shared" si="1"/>
        <v>-16621179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-61063439</v>
      </c>
      <c r="X30" s="28">
        <f t="shared" si="1"/>
        <v>-40766931</v>
      </c>
      <c r="Y30" s="28">
        <f t="shared" si="1"/>
        <v>-20296508</v>
      </c>
      <c r="Z30" s="29">
        <f>+IF(X30&lt;&gt;0,+(Y30/X30)*100,0)</f>
        <v>49.786695986509258</v>
      </c>
      <c r="AA30" s="30">
        <f>SUM(AA21:AA29)</f>
        <v>-54355983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-35564972</v>
      </c>
      <c r="D41" s="32">
        <f>+D17+D30+D39</f>
        <v>0</v>
      </c>
      <c r="E41" s="33">
        <f t="shared" si="3"/>
        <v>54116037</v>
      </c>
      <c r="F41" s="34">
        <f t="shared" si="3"/>
        <v>44730411</v>
      </c>
      <c r="G41" s="34">
        <f t="shared" si="3"/>
        <v>-2677754</v>
      </c>
      <c r="H41" s="34">
        <f t="shared" si="3"/>
        <v>-21190723</v>
      </c>
      <c r="I41" s="34">
        <f t="shared" si="3"/>
        <v>-3353347</v>
      </c>
      <c r="J41" s="34">
        <f t="shared" si="3"/>
        <v>-27221824</v>
      </c>
      <c r="K41" s="34">
        <f t="shared" si="3"/>
        <v>-6763477</v>
      </c>
      <c r="L41" s="34">
        <f t="shared" si="3"/>
        <v>-4728738</v>
      </c>
      <c r="M41" s="34">
        <f t="shared" si="3"/>
        <v>-7281890</v>
      </c>
      <c r="N41" s="34">
        <f t="shared" si="3"/>
        <v>-18774105</v>
      </c>
      <c r="O41" s="34">
        <f t="shared" si="3"/>
        <v>-4714152</v>
      </c>
      <c r="P41" s="34">
        <f t="shared" si="3"/>
        <v>-5666077</v>
      </c>
      <c r="Q41" s="34">
        <f t="shared" si="3"/>
        <v>-7089270</v>
      </c>
      <c r="R41" s="34">
        <f t="shared" si="3"/>
        <v>-17469499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-63465428</v>
      </c>
      <c r="X41" s="34">
        <f t="shared" si="3"/>
        <v>33548198</v>
      </c>
      <c r="Y41" s="34">
        <f t="shared" si="3"/>
        <v>-97013626</v>
      </c>
      <c r="Z41" s="35">
        <f>+IF(X41&lt;&gt;0,+(Y41/X41)*100,0)</f>
        <v>-289.17686130265474</v>
      </c>
      <c r="AA41" s="36">
        <f>+AA17+AA30+AA39</f>
        <v>44730411</v>
      </c>
    </row>
    <row r="42" spans="1:27" x14ac:dyDescent="0.25">
      <c r="A42" s="23" t="s">
        <v>63</v>
      </c>
      <c r="B42" s="17" t="s">
        <v>64</v>
      </c>
      <c r="C42" s="32">
        <v>-103918383</v>
      </c>
      <c r="D42" s="32"/>
      <c r="E42" s="33">
        <v>-103918383</v>
      </c>
      <c r="F42" s="34"/>
      <c r="G42" s="34">
        <v>-149949574</v>
      </c>
      <c r="H42" s="34">
        <f>+G43+H60</f>
        <v>-152627328</v>
      </c>
      <c r="I42" s="34">
        <f>+H43+I60</f>
        <v>-173818051</v>
      </c>
      <c r="J42" s="34">
        <f>+G42</f>
        <v>-149949574</v>
      </c>
      <c r="K42" s="34">
        <f>+I43+K60</f>
        <v>-177171398</v>
      </c>
      <c r="L42" s="34">
        <f>+K43+L60</f>
        <v>-183934875</v>
      </c>
      <c r="M42" s="34">
        <f>+L43+M60</f>
        <v>-188663613</v>
      </c>
      <c r="N42" s="34">
        <f>+K42</f>
        <v>-177171398</v>
      </c>
      <c r="O42" s="34">
        <f>+M43+O60</f>
        <v>-195945503</v>
      </c>
      <c r="P42" s="34">
        <f>+O43+P60</f>
        <v>-200659655</v>
      </c>
      <c r="Q42" s="34">
        <f>+P43+Q60</f>
        <v>-206325732</v>
      </c>
      <c r="R42" s="34">
        <f>+O42</f>
        <v>-195945503</v>
      </c>
      <c r="S42" s="34">
        <f>+Q43+S60</f>
        <v>-213415002</v>
      </c>
      <c r="T42" s="34">
        <f>+S43+T60</f>
        <v>-213415002</v>
      </c>
      <c r="U42" s="34">
        <f>+T43+U60</f>
        <v>-213415002</v>
      </c>
      <c r="V42" s="34">
        <f>+S42</f>
        <v>-213415002</v>
      </c>
      <c r="W42" s="34">
        <f>+G42</f>
        <v>-149949574</v>
      </c>
      <c r="X42" s="34"/>
      <c r="Y42" s="34">
        <f>+W42-X42</f>
        <v>-149949574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-139483355</v>
      </c>
      <c r="D43" s="44">
        <f t="shared" ref="D43:AA43" si="4">+D41+D42</f>
        <v>0</v>
      </c>
      <c r="E43" s="45">
        <f t="shared" si="4"/>
        <v>-49802346</v>
      </c>
      <c r="F43" s="46">
        <f t="shared" si="4"/>
        <v>44730411</v>
      </c>
      <c r="G43" s="46">
        <f t="shared" si="4"/>
        <v>-152627328</v>
      </c>
      <c r="H43" s="46">
        <f t="shared" si="4"/>
        <v>-173818051</v>
      </c>
      <c r="I43" s="46">
        <f t="shared" si="4"/>
        <v>-177171398</v>
      </c>
      <c r="J43" s="46">
        <f>+I43</f>
        <v>-177171398</v>
      </c>
      <c r="K43" s="46">
        <f t="shared" si="4"/>
        <v>-183934875</v>
      </c>
      <c r="L43" s="46">
        <f t="shared" si="4"/>
        <v>-188663613</v>
      </c>
      <c r="M43" s="46">
        <f t="shared" si="4"/>
        <v>-195945503</v>
      </c>
      <c r="N43" s="46">
        <f>+M43</f>
        <v>-195945503</v>
      </c>
      <c r="O43" s="46">
        <f t="shared" si="4"/>
        <v>-200659655</v>
      </c>
      <c r="P43" s="46">
        <f t="shared" si="4"/>
        <v>-206325732</v>
      </c>
      <c r="Q43" s="46">
        <f t="shared" si="4"/>
        <v>-213415002</v>
      </c>
      <c r="R43" s="46">
        <f>+Q43</f>
        <v>-213415002</v>
      </c>
      <c r="S43" s="46">
        <f t="shared" si="4"/>
        <v>-213415002</v>
      </c>
      <c r="T43" s="46">
        <f t="shared" si="4"/>
        <v>-213415002</v>
      </c>
      <c r="U43" s="46">
        <f t="shared" si="4"/>
        <v>-213415002</v>
      </c>
      <c r="V43" s="46">
        <f>+U43</f>
        <v>-213415002</v>
      </c>
      <c r="W43" s="46">
        <f>+V43</f>
        <v>-213415002</v>
      </c>
      <c r="X43" s="46">
        <f t="shared" si="4"/>
        <v>33548198</v>
      </c>
      <c r="Y43" s="46">
        <f t="shared" si="4"/>
        <v>-246963200</v>
      </c>
      <c r="Z43" s="47">
        <f>+IF(X43&lt;&gt;0,+(Y43/X43)*100,0)</f>
        <v>-736.14445699885277</v>
      </c>
      <c r="AA43" s="48">
        <f t="shared" si="4"/>
        <v>44730411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-149949574</v>
      </c>
      <c r="J60">
        <v>-149949574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91792954</v>
      </c>
      <c r="D7" s="18"/>
      <c r="E7" s="19">
        <v>103621949</v>
      </c>
      <c r="F7" s="20">
        <v>117452897</v>
      </c>
      <c r="G7" s="20">
        <v>-2583417</v>
      </c>
      <c r="H7" s="20">
        <v>32167</v>
      </c>
      <c r="I7" s="20">
        <v>57599</v>
      </c>
      <c r="J7" s="20">
        <v>-2493651</v>
      </c>
      <c r="K7" s="20">
        <v>26046</v>
      </c>
      <c r="L7" s="20">
        <v>29639</v>
      </c>
      <c r="M7" s="20">
        <v>7774</v>
      </c>
      <c r="N7" s="20">
        <v>63459</v>
      </c>
      <c r="O7" s="20">
        <v>11128</v>
      </c>
      <c r="P7" s="20">
        <v>21632</v>
      </c>
      <c r="Q7" s="20">
        <v>24562</v>
      </c>
      <c r="R7" s="20">
        <v>57322</v>
      </c>
      <c r="S7" s="20"/>
      <c r="T7" s="20"/>
      <c r="U7" s="20"/>
      <c r="V7" s="20"/>
      <c r="W7" s="20">
        <v>-2372870</v>
      </c>
      <c r="X7" s="20">
        <v>88089660</v>
      </c>
      <c r="Y7" s="20">
        <v>-90462530</v>
      </c>
      <c r="Z7" s="21">
        <v>-102.6936986701958</v>
      </c>
      <c r="AA7" s="22">
        <v>117452897</v>
      </c>
    </row>
    <row r="8" spans="1:27" x14ac:dyDescent="0.25">
      <c r="A8" s="23" t="s">
        <v>36</v>
      </c>
      <c r="B8" s="17" t="s">
        <v>32</v>
      </c>
      <c r="C8" s="18">
        <v>2908808</v>
      </c>
      <c r="D8" s="18"/>
      <c r="E8" s="19">
        <v>5283643</v>
      </c>
      <c r="F8" s="20">
        <v>2923748</v>
      </c>
      <c r="G8" s="20">
        <v>6792259</v>
      </c>
      <c r="H8" s="20">
        <v>7887975</v>
      </c>
      <c r="I8" s="20">
        <v>6944034</v>
      </c>
      <c r="J8" s="20">
        <v>21624268</v>
      </c>
      <c r="K8" s="20">
        <v>7691136</v>
      </c>
      <c r="L8" s="20">
        <v>7301835</v>
      </c>
      <c r="M8" s="20">
        <v>7413017</v>
      </c>
      <c r="N8" s="20">
        <v>22405988</v>
      </c>
      <c r="O8" s="20">
        <v>6104813</v>
      </c>
      <c r="P8" s="20">
        <v>6154112</v>
      </c>
      <c r="Q8" s="20">
        <v>6509639</v>
      </c>
      <c r="R8" s="20">
        <v>18768564</v>
      </c>
      <c r="S8" s="20"/>
      <c r="T8" s="20"/>
      <c r="U8" s="20"/>
      <c r="V8" s="20"/>
      <c r="W8" s="20">
        <v>62798820</v>
      </c>
      <c r="X8" s="20">
        <v>2192814</v>
      </c>
      <c r="Y8" s="20">
        <v>60606006</v>
      </c>
      <c r="Z8" s="21">
        <v>2763.8461812082555</v>
      </c>
      <c r="AA8" s="22">
        <v>2923748</v>
      </c>
    </row>
    <row r="9" spans="1:27" x14ac:dyDescent="0.25">
      <c r="A9" s="23" t="s">
        <v>37</v>
      </c>
      <c r="B9" s="17" t="s">
        <v>38</v>
      </c>
      <c r="C9" s="18">
        <v>42707517</v>
      </c>
      <c r="D9" s="18"/>
      <c r="E9" s="19">
        <v>36561898</v>
      </c>
      <c r="F9" s="20">
        <v>36561898</v>
      </c>
      <c r="G9" s="20">
        <v>16853775</v>
      </c>
      <c r="H9" s="20"/>
      <c r="I9" s="20"/>
      <c r="J9" s="20">
        <v>16853775</v>
      </c>
      <c r="K9" s="20">
        <v>4000000</v>
      </c>
      <c r="L9" s="20"/>
      <c r="M9" s="20">
        <v>6836222</v>
      </c>
      <c r="N9" s="20">
        <v>10836222</v>
      </c>
      <c r="O9" s="20"/>
      <c r="P9" s="20"/>
      <c r="Q9" s="20">
        <v>9912213</v>
      </c>
      <c r="R9" s="20">
        <v>9912213</v>
      </c>
      <c r="S9" s="20"/>
      <c r="T9" s="20"/>
      <c r="U9" s="20"/>
      <c r="V9" s="20"/>
      <c r="W9" s="20">
        <v>37602210</v>
      </c>
      <c r="X9" s="20">
        <v>27421425</v>
      </c>
      <c r="Y9" s="20">
        <v>10180785</v>
      </c>
      <c r="Z9" s="21">
        <v>37.127118667246506</v>
      </c>
      <c r="AA9" s="22">
        <v>36561898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8260870</v>
      </c>
      <c r="F10" s="20">
        <v>13360305</v>
      </c>
      <c r="G10" s="20">
        <v>-1766760</v>
      </c>
      <c r="H10" s="20"/>
      <c r="I10" s="20"/>
      <c r="J10" s="20">
        <v>-1766760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-1766760</v>
      </c>
      <c r="X10" s="20">
        <v>10020222</v>
      </c>
      <c r="Y10" s="20">
        <v>-11786982</v>
      </c>
      <c r="Z10" s="21">
        <v>-117.63194468146514</v>
      </c>
      <c r="AA10" s="22">
        <v>13360305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9007144</v>
      </c>
      <c r="F11" s="20">
        <v>9007144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26142</v>
      </c>
      <c r="R11" s="20">
        <v>26142</v>
      </c>
      <c r="S11" s="20"/>
      <c r="T11" s="20"/>
      <c r="U11" s="20"/>
      <c r="V11" s="20"/>
      <c r="W11" s="20">
        <v>26142</v>
      </c>
      <c r="X11" s="20">
        <v>6755355</v>
      </c>
      <c r="Y11" s="20">
        <v>-6729213</v>
      </c>
      <c r="Z11" s="21">
        <v>-99.613018116738488</v>
      </c>
      <c r="AA11" s="22">
        <v>9007144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-23749700</v>
      </c>
      <c r="D14" s="18"/>
      <c r="E14" s="19">
        <v>-55654586</v>
      </c>
      <c r="F14" s="20">
        <v>-67572796</v>
      </c>
      <c r="G14" s="20">
        <v>-2608312</v>
      </c>
      <c r="H14" s="20">
        <v>-865448</v>
      </c>
      <c r="I14" s="20">
        <v>-1577335</v>
      </c>
      <c r="J14" s="20">
        <v>-5051095</v>
      </c>
      <c r="K14" s="20">
        <v>-593878</v>
      </c>
      <c r="L14" s="20">
        <v>-854846</v>
      </c>
      <c r="M14" s="20">
        <v>-2300875</v>
      </c>
      <c r="N14" s="20">
        <v>-3749599</v>
      </c>
      <c r="O14" s="20">
        <v>-528540</v>
      </c>
      <c r="P14" s="20">
        <v>-621493</v>
      </c>
      <c r="Q14" s="20">
        <v>-3196624</v>
      </c>
      <c r="R14" s="20">
        <v>-4346657</v>
      </c>
      <c r="S14" s="20"/>
      <c r="T14" s="20"/>
      <c r="U14" s="20"/>
      <c r="V14" s="20"/>
      <c r="W14" s="20">
        <v>-13147351</v>
      </c>
      <c r="X14" s="20">
        <v>-48624479</v>
      </c>
      <c r="Y14" s="20">
        <v>35477128</v>
      </c>
      <c r="Z14" s="21">
        <v>-72.961456306812039</v>
      </c>
      <c r="AA14" s="22">
        <v>-67572796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-8625320</v>
      </c>
      <c r="F15" s="20">
        <v>-8622092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-6466572</v>
      </c>
      <c r="Y15" s="20">
        <v>6466572</v>
      </c>
      <c r="Z15" s="21">
        <v>-100</v>
      </c>
      <c r="AA15" s="22">
        <v>-8622092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113659579</v>
      </c>
      <c r="D17" s="26">
        <f>SUM(D6:D16)</f>
        <v>0</v>
      </c>
      <c r="E17" s="27">
        <f t="shared" si="0"/>
        <v>98455598</v>
      </c>
      <c r="F17" s="28">
        <f t="shared" si="0"/>
        <v>103111104</v>
      </c>
      <c r="G17" s="28">
        <f t="shared" si="0"/>
        <v>16687545</v>
      </c>
      <c r="H17" s="28">
        <f t="shared" si="0"/>
        <v>7054694</v>
      </c>
      <c r="I17" s="28">
        <f t="shared" si="0"/>
        <v>5424298</v>
      </c>
      <c r="J17" s="28">
        <f t="shared" si="0"/>
        <v>29166537</v>
      </c>
      <c r="K17" s="28">
        <f t="shared" si="0"/>
        <v>11123304</v>
      </c>
      <c r="L17" s="28">
        <f t="shared" si="0"/>
        <v>6476628</v>
      </c>
      <c r="M17" s="28">
        <f t="shared" si="0"/>
        <v>11956138</v>
      </c>
      <c r="N17" s="28">
        <f t="shared" si="0"/>
        <v>29556070</v>
      </c>
      <c r="O17" s="28">
        <f t="shared" si="0"/>
        <v>5587401</v>
      </c>
      <c r="P17" s="28">
        <f t="shared" si="0"/>
        <v>5554251</v>
      </c>
      <c r="Q17" s="28">
        <f t="shared" si="0"/>
        <v>13275932</v>
      </c>
      <c r="R17" s="28">
        <f t="shared" si="0"/>
        <v>24417584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83140191</v>
      </c>
      <c r="X17" s="28">
        <f t="shared" si="0"/>
        <v>79388425</v>
      </c>
      <c r="Y17" s="28">
        <f t="shared" si="0"/>
        <v>3751766</v>
      </c>
      <c r="Z17" s="29">
        <f>+IF(X17&lt;&gt;0,+(Y17/X17)*100,0)</f>
        <v>4.7258350319961631</v>
      </c>
      <c r="AA17" s="30">
        <f>SUM(AA6:AA16)</f>
        <v>103111104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-9510603</v>
      </c>
      <c r="D28" s="18"/>
      <c r="E28" s="19">
        <v>-73755930</v>
      </c>
      <c r="F28" s="20">
        <v>-59345858</v>
      </c>
      <c r="G28" s="20"/>
      <c r="H28" s="20"/>
      <c r="I28" s="20">
        <v>-1627497</v>
      </c>
      <c r="J28" s="20">
        <v>-1627497</v>
      </c>
      <c r="K28" s="20">
        <v>-2789394</v>
      </c>
      <c r="L28" s="20">
        <v>-3697436</v>
      </c>
      <c r="M28" s="20">
        <v>-2522990</v>
      </c>
      <c r="N28" s="20">
        <v>-9009820</v>
      </c>
      <c r="O28" s="20">
        <v>-1723847</v>
      </c>
      <c r="P28" s="20">
        <v>-2033265</v>
      </c>
      <c r="Q28" s="20">
        <v>-2120988</v>
      </c>
      <c r="R28" s="20">
        <v>-5878100</v>
      </c>
      <c r="S28" s="20"/>
      <c r="T28" s="20"/>
      <c r="U28" s="20"/>
      <c r="V28" s="20"/>
      <c r="W28" s="20">
        <v>-16515417</v>
      </c>
      <c r="X28" s="20">
        <v>-24475520</v>
      </c>
      <c r="Y28" s="20">
        <v>7960103</v>
      </c>
      <c r="Z28" s="21">
        <v>-32.52271248986743</v>
      </c>
      <c r="AA28" s="22">
        <v>-59345858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-9510603</v>
      </c>
      <c r="D30" s="26">
        <f t="shared" ref="D30:Y30" si="1">SUM(D21:D29)</f>
        <v>0</v>
      </c>
      <c r="E30" s="27">
        <f t="shared" si="1"/>
        <v>-73755930</v>
      </c>
      <c r="F30" s="28">
        <f t="shared" si="1"/>
        <v>-59345858</v>
      </c>
      <c r="G30" s="28">
        <f t="shared" si="1"/>
        <v>0</v>
      </c>
      <c r="H30" s="28">
        <f t="shared" si="1"/>
        <v>0</v>
      </c>
      <c r="I30" s="28">
        <f t="shared" si="1"/>
        <v>-1627497</v>
      </c>
      <c r="J30" s="28">
        <f t="shared" si="1"/>
        <v>-1627497</v>
      </c>
      <c r="K30" s="28">
        <f t="shared" si="1"/>
        <v>-2789394</v>
      </c>
      <c r="L30" s="28">
        <f t="shared" si="1"/>
        <v>-3697436</v>
      </c>
      <c r="M30" s="28">
        <f t="shared" si="1"/>
        <v>-2522990</v>
      </c>
      <c r="N30" s="28">
        <f t="shared" si="1"/>
        <v>-9009820</v>
      </c>
      <c r="O30" s="28">
        <f t="shared" si="1"/>
        <v>-1723847</v>
      </c>
      <c r="P30" s="28">
        <f t="shared" si="1"/>
        <v>-2033265</v>
      </c>
      <c r="Q30" s="28">
        <f t="shared" si="1"/>
        <v>-2120988</v>
      </c>
      <c r="R30" s="28">
        <f t="shared" si="1"/>
        <v>-5878100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-16515417</v>
      </c>
      <c r="X30" s="28">
        <f t="shared" si="1"/>
        <v>-24475520</v>
      </c>
      <c r="Y30" s="28">
        <f t="shared" si="1"/>
        <v>7960103</v>
      </c>
      <c r="Z30" s="29">
        <f>+IF(X30&lt;&gt;0,+(Y30/X30)*100,0)</f>
        <v>-32.52271248986743</v>
      </c>
      <c r="AA30" s="30">
        <f>SUM(AA21:AA29)</f>
        <v>-59345858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104148976</v>
      </c>
      <c r="D41" s="32">
        <f>+D17+D30+D39</f>
        <v>0</v>
      </c>
      <c r="E41" s="33">
        <f t="shared" si="3"/>
        <v>24699668</v>
      </c>
      <c r="F41" s="34">
        <f t="shared" si="3"/>
        <v>43765246</v>
      </c>
      <c r="G41" s="34">
        <f t="shared" si="3"/>
        <v>16687545</v>
      </c>
      <c r="H41" s="34">
        <f t="shared" si="3"/>
        <v>7054694</v>
      </c>
      <c r="I41" s="34">
        <f t="shared" si="3"/>
        <v>3796801</v>
      </c>
      <c r="J41" s="34">
        <f t="shared" si="3"/>
        <v>27539040</v>
      </c>
      <c r="K41" s="34">
        <f t="shared" si="3"/>
        <v>8333910</v>
      </c>
      <c r="L41" s="34">
        <f t="shared" si="3"/>
        <v>2779192</v>
      </c>
      <c r="M41" s="34">
        <f t="shared" si="3"/>
        <v>9433148</v>
      </c>
      <c r="N41" s="34">
        <f t="shared" si="3"/>
        <v>20546250</v>
      </c>
      <c r="O41" s="34">
        <f t="shared" si="3"/>
        <v>3863554</v>
      </c>
      <c r="P41" s="34">
        <f t="shared" si="3"/>
        <v>3520986</v>
      </c>
      <c r="Q41" s="34">
        <f t="shared" si="3"/>
        <v>11154944</v>
      </c>
      <c r="R41" s="34">
        <f t="shared" si="3"/>
        <v>18539484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66624774</v>
      </c>
      <c r="X41" s="34">
        <f t="shared" si="3"/>
        <v>54912905</v>
      </c>
      <c r="Y41" s="34">
        <f t="shared" si="3"/>
        <v>11711869</v>
      </c>
      <c r="Z41" s="35">
        <f>+IF(X41&lt;&gt;0,+(Y41/X41)*100,0)</f>
        <v>21.328081258858912</v>
      </c>
      <c r="AA41" s="36">
        <f>+AA17+AA30+AA39</f>
        <v>43765246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16687545</v>
      </c>
      <c r="I42" s="34">
        <f>+H43+I60</f>
        <v>23742239</v>
      </c>
      <c r="J42" s="34">
        <f>+G42</f>
        <v>0</v>
      </c>
      <c r="K42" s="34">
        <f>+I43+K60</f>
        <v>27539040</v>
      </c>
      <c r="L42" s="34">
        <f>+K43+L60</f>
        <v>35872950</v>
      </c>
      <c r="M42" s="34">
        <f>+L43+M60</f>
        <v>38652142</v>
      </c>
      <c r="N42" s="34">
        <f>+K42</f>
        <v>27539040</v>
      </c>
      <c r="O42" s="34">
        <f>+M43+O60</f>
        <v>48085290</v>
      </c>
      <c r="P42" s="34">
        <f>+O43+P60</f>
        <v>51948844</v>
      </c>
      <c r="Q42" s="34">
        <f>+P43+Q60</f>
        <v>55469830</v>
      </c>
      <c r="R42" s="34">
        <f>+O42</f>
        <v>48085290</v>
      </c>
      <c r="S42" s="34">
        <f>+Q43+S60</f>
        <v>66624774</v>
      </c>
      <c r="T42" s="34">
        <f>+S43+T60</f>
        <v>66624774</v>
      </c>
      <c r="U42" s="34">
        <f>+T43+U60</f>
        <v>66624774</v>
      </c>
      <c r="V42" s="34">
        <f>+S42</f>
        <v>66624774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104148976</v>
      </c>
      <c r="D43" s="44">
        <f t="shared" ref="D43:AA43" si="4">+D41+D42</f>
        <v>0</v>
      </c>
      <c r="E43" s="45">
        <f t="shared" si="4"/>
        <v>24699668</v>
      </c>
      <c r="F43" s="46">
        <f t="shared" si="4"/>
        <v>43765246</v>
      </c>
      <c r="G43" s="46">
        <f t="shared" si="4"/>
        <v>16687545</v>
      </c>
      <c r="H43" s="46">
        <f t="shared" si="4"/>
        <v>23742239</v>
      </c>
      <c r="I43" s="46">
        <f t="shared" si="4"/>
        <v>27539040</v>
      </c>
      <c r="J43" s="46">
        <f>+I43</f>
        <v>27539040</v>
      </c>
      <c r="K43" s="46">
        <f t="shared" si="4"/>
        <v>35872950</v>
      </c>
      <c r="L43" s="46">
        <f t="shared" si="4"/>
        <v>38652142</v>
      </c>
      <c r="M43" s="46">
        <f t="shared" si="4"/>
        <v>48085290</v>
      </c>
      <c r="N43" s="46">
        <f>+M43</f>
        <v>48085290</v>
      </c>
      <c r="O43" s="46">
        <f t="shared" si="4"/>
        <v>51948844</v>
      </c>
      <c r="P43" s="46">
        <f t="shared" si="4"/>
        <v>55469830</v>
      </c>
      <c r="Q43" s="46">
        <f t="shared" si="4"/>
        <v>66624774</v>
      </c>
      <c r="R43" s="46">
        <f>+Q43</f>
        <v>66624774</v>
      </c>
      <c r="S43" s="46">
        <f t="shared" si="4"/>
        <v>66624774</v>
      </c>
      <c r="T43" s="46">
        <f t="shared" si="4"/>
        <v>66624774</v>
      </c>
      <c r="U43" s="46">
        <f t="shared" si="4"/>
        <v>66624774</v>
      </c>
      <c r="V43" s="46">
        <f>+U43</f>
        <v>66624774</v>
      </c>
      <c r="W43" s="46">
        <f>+V43</f>
        <v>66624774</v>
      </c>
      <c r="X43" s="46">
        <f t="shared" si="4"/>
        <v>54912905</v>
      </c>
      <c r="Y43" s="46">
        <f t="shared" si="4"/>
        <v>11711869</v>
      </c>
      <c r="Z43" s="47">
        <f>+IF(X43&lt;&gt;0,+(Y43/X43)*100,0)</f>
        <v>21.328081258858912</v>
      </c>
      <c r="AA43" s="48">
        <f t="shared" si="4"/>
        <v>43765246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317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3597401</v>
      </c>
      <c r="D7" s="18"/>
      <c r="E7" s="19">
        <v>5581616</v>
      </c>
      <c r="F7" s="20">
        <v>4941600</v>
      </c>
      <c r="G7" s="20">
        <v>266790</v>
      </c>
      <c r="H7" s="20">
        <v>286269</v>
      </c>
      <c r="I7" s="20">
        <v>281330</v>
      </c>
      <c r="J7" s="20">
        <v>834389</v>
      </c>
      <c r="K7" s="20">
        <v>288368</v>
      </c>
      <c r="L7" s="20">
        <v>292542</v>
      </c>
      <c r="M7" s="20">
        <v>285398</v>
      </c>
      <c r="N7" s="20">
        <v>866308</v>
      </c>
      <c r="O7" s="20">
        <v>342631</v>
      </c>
      <c r="P7" s="20"/>
      <c r="Q7" s="20">
        <v>399995</v>
      </c>
      <c r="R7" s="20">
        <v>742626</v>
      </c>
      <c r="S7" s="20"/>
      <c r="T7" s="20"/>
      <c r="U7" s="20"/>
      <c r="V7" s="20"/>
      <c r="W7" s="20">
        <v>2443323</v>
      </c>
      <c r="X7" s="20">
        <v>3706200</v>
      </c>
      <c r="Y7" s="20">
        <v>-1262877</v>
      </c>
      <c r="Z7" s="21">
        <v>-34.074712643678161</v>
      </c>
      <c r="AA7" s="22">
        <v>4941600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81900</v>
      </c>
      <c r="F8" s="20">
        <v>54540</v>
      </c>
      <c r="G8" s="20">
        <v>18510</v>
      </c>
      <c r="H8" s="20"/>
      <c r="I8" s="20"/>
      <c r="J8" s="20">
        <v>18510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18510</v>
      </c>
      <c r="X8" s="20">
        <v>40914</v>
      </c>
      <c r="Y8" s="20">
        <v>-22404</v>
      </c>
      <c r="Z8" s="21">
        <v>-54.758762281859511</v>
      </c>
      <c r="AA8" s="22">
        <v>54540</v>
      </c>
    </row>
    <row r="9" spans="1:27" x14ac:dyDescent="0.25">
      <c r="A9" s="23" t="s">
        <v>37</v>
      </c>
      <c r="B9" s="17" t="s">
        <v>38</v>
      </c>
      <c r="C9" s="18">
        <v>326125</v>
      </c>
      <c r="D9" s="18"/>
      <c r="E9" s="19">
        <v>102608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2000000</v>
      </c>
      <c r="D10" s="18"/>
      <c r="E10" s="19">
        <v>4500000</v>
      </c>
      <c r="F10" s="20">
        <v>10316488</v>
      </c>
      <c r="G10" s="20"/>
      <c r="H10" s="20"/>
      <c r="I10" s="20"/>
      <c r="J10" s="20"/>
      <c r="K10" s="20"/>
      <c r="L10" s="20">
        <v>4500000</v>
      </c>
      <c r="M10" s="20"/>
      <c r="N10" s="20">
        <v>4500000</v>
      </c>
      <c r="O10" s="20"/>
      <c r="P10" s="20"/>
      <c r="Q10" s="20"/>
      <c r="R10" s="20"/>
      <c r="S10" s="20"/>
      <c r="T10" s="20"/>
      <c r="U10" s="20"/>
      <c r="V10" s="20"/>
      <c r="W10" s="20">
        <v>4500000</v>
      </c>
      <c r="X10" s="20">
        <v>7737363</v>
      </c>
      <c r="Y10" s="20">
        <v>-3237363</v>
      </c>
      <c r="Z10" s="21">
        <v>-41.8406503611114</v>
      </c>
      <c r="AA10" s="22">
        <v>10316488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737</v>
      </c>
      <c r="R11" s="20">
        <v>737</v>
      </c>
      <c r="S11" s="20"/>
      <c r="T11" s="20"/>
      <c r="U11" s="20"/>
      <c r="V11" s="20"/>
      <c r="W11" s="20">
        <v>737</v>
      </c>
      <c r="X11" s="20"/>
      <c r="Y11" s="20">
        <v>737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-1387118</v>
      </c>
      <c r="D14" s="18"/>
      <c r="E14" s="19">
        <v>-4114065</v>
      </c>
      <c r="F14" s="20">
        <v>-3870860</v>
      </c>
      <c r="G14" s="20">
        <v>-131026</v>
      </c>
      <c r="H14" s="20">
        <v>-98399</v>
      </c>
      <c r="I14" s="20">
        <v>-92129</v>
      </c>
      <c r="J14" s="20">
        <v>-321554</v>
      </c>
      <c r="K14" s="20">
        <v>-151952</v>
      </c>
      <c r="L14" s="20">
        <v>-45698</v>
      </c>
      <c r="M14" s="20">
        <v>-152896</v>
      </c>
      <c r="N14" s="20">
        <v>-350546</v>
      </c>
      <c r="O14" s="20">
        <v>-22034</v>
      </c>
      <c r="P14" s="20"/>
      <c r="Q14" s="20">
        <v>-83461</v>
      </c>
      <c r="R14" s="20">
        <v>-105495</v>
      </c>
      <c r="S14" s="20"/>
      <c r="T14" s="20"/>
      <c r="U14" s="20"/>
      <c r="V14" s="20"/>
      <c r="W14" s="20">
        <v>-777595</v>
      </c>
      <c r="X14" s="20">
        <v>-2903184</v>
      </c>
      <c r="Y14" s="20">
        <v>2125589</v>
      </c>
      <c r="Z14" s="21">
        <v>-73.21578652954824</v>
      </c>
      <c r="AA14" s="22">
        <v>-3870860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4536408</v>
      </c>
      <c r="D17" s="26">
        <f>SUM(D6:D16)</f>
        <v>0</v>
      </c>
      <c r="E17" s="27">
        <f t="shared" si="0"/>
        <v>6152059</v>
      </c>
      <c r="F17" s="28">
        <f t="shared" si="0"/>
        <v>11441768</v>
      </c>
      <c r="G17" s="28">
        <f t="shared" si="0"/>
        <v>154274</v>
      </c>
      <c r="H17" s="28">
        <f t="shared" si="0"/>
        <v>187870</v>
      </c>
      <c r="I17" s="28">
        <f t="shared" si="0"/>
        <v>189201</v>
      </c>
      <c r="J17" s="28">
        <f t="shared" si="0"/>
        <v>531345</v>
      </c>
      <c r="K17" s="28">
        <f t="shared" si="0"/>
        <v>136416</v>
      </c>
      <c r="L17" s="28">
        <f t="shared" si="0"/>
        <v>4746844</v>
      </c>
      <c r="M17" s="28">
        <f t="shared" si="0"/>
        <v>132502</v>
      </c>
      <c r="N17" s="28">
        <f t="shared" si="0"/>
        <v>5015762</v>
      </c>
      <c r="O17" s="28">
        <f t="shared" si="0"/>
        <v>320597</v>
      </c>
      <c r="P17" s="28">
        <f t="shared" si="0"/>
        <v>0</v>
      </c>
      <c r="Q17" s="28">
        <f t="shared" si="0"/>
        <v>317271</v>
      </c>
      <c r="R17" s="28">
        <f t="shared" si="0"/>
        <v>637868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6184975</v>
      </c>
      <c r="X17" s="28">
        <f t="shared" si="0"/>
        <v>8581293</v>
      </c>
      <c r="Y17" s="28">
        <f t="shared" si="0"/>
        <v>-2396318</v>
      </c>
      <c r="Z17" s="29">
        <f>+IF(X17&lt;&gt;0,+(Y17/X17)*100,0)</f>
        <v>-27.92490595531466</v>
      </c>
      <c r="AA17" s="30">
        <f>SUM(AA6:AA16)</f>
        <v>11441768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-4192391</v>
      </c>
      <c r="D28" s="18"/>
      <c r="E28" s="19">
        <v>-12853999</v>
      </c>
      <c r="F28" s="20">
        <v>-10546489</v>
      </c>
      <c r="G28" s="20">
        <v>-231140</v>
      </c>
      <c r="H28" s="20">
        <v>-259125</v>
      </c>
      <c r="I28" s="20">
        <v>-43043</v>
      </c>
      <c r="J28" s="20">
        <v>-533308</v>
      </c>
      <c r="K28" s="20">
        <v>-76230</v>
      </c>
      <c r="L28" s="20"/>
      <c r="M28" s="20"/>
      <c r="N28" s="20">
        <v>-76230</v>
      </c>
      <c r="O28" s="20"/>
      <c r="P28" s="20"/>
      <c r="Q28" s="20">
        <v>-130950</v>
      </c>
      <c r="R28" s="20">
        <v>-130950</v>
      </c>
      <c r="S28" s="20"/>
      <c r="T28" s="20"/>
      <c r="U28" s="20"/>
      <c r="V28" s="20"/>
      <c r="W28" s="20">
        <v>-740488</v>
      </c>
      <c r="X28" s="20">
        <v>-7909866</v>
      </c>
      <c r="Y28" s="20">
        <v>7169378</v>
      </c>
      <c r="Z28" s="21">
        <v>-90.638425480279949</v>
      </c>
      <c r="AA28" s="22">
        <v>-10546489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-4192391</v>
      </c>
      <c r="D30" s="26">
        <f t="shared" ref="D30:Y30" si="1">SUM(D21:D29)</f>
        <v>0</v>
      </c>
      <c r="E30" s="27">
        <f t="shared" si="1"/>
        <v>-12853999</v>
      </c>
      <c r="F30" s="28">
        <f t="shared" si="1"/>
        <v>-10546489</v>
      </c>
      <c r="G30" s="28">
        <f t="shared" si="1"/>
        <v>-231140</v>
      </c>
      <c r="H30" s="28">
        <f t="shared" si="1"/>
        <v>-259125</v>
      </c>
      <c r="I30" s="28">
        <f t="shared" si="1"/>
        <v>-43043</v>
      </c>
      <c r="J30" s="28">
        <f t="shared" si="1"/>
        <v>-533308</v>
      </c>
      <c r="K30" s="28">
        <f t="shared" si="1"/>
        <v>-76230</v>
      </c>
      <c r="L30" s="28">
        <f t="shared" si="1"/>
        <v>0</v>
      </c>
      <c r="M30" s="28">
        <f t="shared" si="1"/>
        <v>0</v>
      </c>
      <c r="N30" s="28">
        <f t="shared" si="1"/>
        <v>-76230</v>
      </c>
      <c r="O30" s="28">
        <f t="shared" si="1"/>
        <v>0</v>
      </c>
      <c r="P30" s="28">
        <f t="shared" si="1"/>
        <v>0</v>
      </c>
      <c r="Q30" s="28">
        <f t="shared" si="1"/>
        <v>-130950</v>
      </c>
      <c r="R30" s="28">
        <f t="shared" si="1"/>
        <v>-130950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-740488</v>
      </c>
      <c r="X30" s="28">
        <f t="shared" si="1"/>
        <v>-7909866</v>
      </c>
      <c r="Y30" s="28">
        <f t="shared" si="1"/>
        <v>7169378</v>
      </c>
      <c r="Z30" s="29">
        <f>+IF(X30&lt;&gt;0,+(Y30/X30)*100,0)</f>
        <v>-90.638425480279949</v>
      </c>
      <c r="AA30" s="30">
        <f>SUM(AA21:AA29)</f>
        <v>-10546489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344017</v>
      </c>
      <c r="D41" s="32">
        <f>+D17+D30+D39</f>
        <v>0</v>
      </c>
      <c r="E41" s="33">
        <f t="shared" si="3"/>
        <v>-6701940</v>
      </c>
      <c r="F41" s="34">
        <f t="shared" si="3"/>
        <v>895279</v>
      </c>
      <c r="G41" s="34">
        <f t="shared" si="3"/>
        <v>-76866</v>
      </c>
      <c r="H41" s="34">
        <f t="shared" si="3"/>
        <v>-71255</v>
      </c>
      <c r="I41" s="34">
        <f t="shared" si="3"/>
        <v>146158</v>
      </c>
      <c r="J41" s="34">
        <f t="shared" si="3"/>
        <v>-1963</v>
      </c>
      <c r="K41" s="34">
        <f t="shared" si="3"/>
        <v>60186</v>
      </c>
      <c r="L41" s="34">
        <f t="shared" si="3"/>
        <v>4746844</v>
      </c>
      <c r="M41" s="34">
        <f t="shared" si="3"/>
        <v>132502</v>
      </c>
      <c r="N41" s="34">
        <f t="shared" si="3"/>
        <v>4939532</v>
      </c>
      <c r="O41" s="34">
        <f t="shared" si="3"/>
        <v>320597</v>
      </c>
      <c r="P41" s="34">
        <f t="shared" si="3"/>
        <v>0</v>
      </c>
      <c r="Q41" s="34">
        <f t="shared" si="3"/>
        <v>186321</v>
      </c>
      <c r="R41" s="34">
        <f t="shared" si="3"/>
        <v>506918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5444487</v>
      </c>
      <c r="X41" s="34">
        <f t="shared" si="3"/>
        <v>671427</v>
      </c>
      <c r="Y41" s="34">
        <f t="shared" si="3"/>
        <v>4773060</v>
      </c>
      <c r="Z41" s="35">
        <f>+IF(X41&lt;&gt;0,+(Y41/X41)*100,0)</f>
        <v>710.88294036432853</v>
      </c>
      <c r="AA41" s="36">
        <f>+AA17+AA30+AA39</f>
        <v>895279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-76866</v>
      </c>
      <c r="I42" s="34">
        <f>+H43+I60</f>
        <v>-148121</v>
      </c>
      <c r="J42" s="34">
        <f>+G42</f>
        <v>0</v>
      </c>
      <c r="K42" s="34">
        <f>+I43+K60</f>
        <v>-1963</v>
      </c>
      <c r="L42" s="34">
        <f>+K43+L60</f>
        <v>58223</v>
      </c>
      <c r="M42" s="34">
        <f>+L43+M60</f>
        <v>4805067</v>
      </c>
      <c r="N42" s="34">
        <f>+K42</f>
        <v>-1963</v>
      </c>
      <c r="O42" s="34">
        <f>+M43+O60</f>
        <v>4937569</v>
      </c>
      <c r="P42" s="34">
        <f>+O43+P60</f>
        <v>5258166</v>
      </c>
      <c r="Q42" s="34">
        <f>+P43+Q60</f>
        <v>5258166</v>
      </c>
      <c r="R42" s="34">
        <f>+O42</f>
        <v>4937569</v>
      </c>
      <c r="S42" s="34">
        <f>+Q43+S60</f>
        <v>5444487</v>
      </c>
      <c r="T42" s="34">
        <f>+S43+T60</f>
        <v>5444487</v>
      </c>
      <c r="U42" s="34">
        <f>+T43+U60</f>
        <v>5444487</v>
      </c>
      <c r="V42" s="34">
        <f>+S42</f>
        <v>5444487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344017</v>
      </c>
      <c r="D43" s="44">
        <f t="shared" ref="D43:AA43" si="4">+D41+D42</f>
        <v>0</v>
      </c>
      <c r="E43" s="45">
        <f t="shared" si="4"/>
        <v>-6701940</v>
      </c>
      <c r="F43" s="46">
        <f t="shared" si="4"/>
        <v>895279</v>
      </c>
      <c r="G43" s="46">
        <f t="shared" si="4"/>
        <v>-76866</v>
      </c>
      <c r="H43" s="46">
        <f t="shared" si="4"/>
        <v>-148121</v>
      </c>
      <c r="I43" s="46">
        <f t="shared" si="4"/>
        <v>-1963</v>
      </c>
      <c r="J43" s="46">
        <f>+I43</f>
        <v>-1963</v>
      </c>
      <c r="K43" s="46">
        <f t="shared" si="4"/>
        <v>58223</v>
      </c>
      <c r="L43" s="46">
        <f t="shared" si="4"/>
        <v>4805067</v>
      </c>
      <c r="M43" s="46">
        <f t="shared" si="4"/>
        <v>4937569</v>
      </c>
      <c r="N43" s="46">
        <f>+M43</f>
        <v>4937569</v>
      </c>
      <c r="O43" s="46">
        <f t="shared" si="4"/>
        <v>5258166</v>
      </c>
      <c r="P43" s="46">
        <f t="shared" si="4"/>
        <v>5258166</v>
      </c>
      <c r="Q43" s="46">
        <f t="shared" si="4"/>
        <v>5444487</v>
      </c>
      <c r="R43" s="46">
        <f>+Q43</f>
        <v>5444487</v>
      </c>
      <c r="S43" s="46">
        <f t="shared" si="4"/>
        <v>5444487</v>
      </c>
      <c r="T43" s="46">
        <f t="shared" si="4"/>
        <v>5444487</v>
      </c>
      <c r="U43" s="46">
        <f t="shared" si="4"/>
        <v>5444487</v>
      </c>
      <c r="V43" s="46">
        <f>+U43</f>
        <v>5444487</v>
      </c>
      <c r="W43" s="46">
        <f>+V43</f>
        <v>5444487</v>
      </c>
      <c r="X43" s="46">
        <f t="shared" si="4"/>
        <v>671427</v>
      </c>
      <c r="Y43" s="46">
        <f t="shared" si="4"/>
        <v>4773060</v>
      </c>
      <c r="Z43" s="47">
        <f>+IF(X43&lt;&gt;0,+(Y43/X43)*100,0)</f>
        <v>710.88294036432853</v>
      </c>
      <c r="AA43" s="48">
        <f t="shared" si="4"/>
        <v>895279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319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4828626</v>
      </c>
      <c r="D7" s="18"/>
      <c r="E7" s="19">
        <v>6933957</v>
      </c>
      <c r="F7" s="20">
        <v>6852679</v>
      </c>
      <c r="G7" s="20">
        <v>364089</v>
      </c>
      <c r="H7" s="20"/>
      <c r="I7" s="20">
        <v>792487</v>
      </c>
      <c r="J7" s="20">
        <v>1156576</v>
      </c>
      <c r="K7" s="20">
        <v>345368</v>
      </c>
      <c r="L7" s="20">
        <v>422924</v>
      </c>
      <c r="M7" s="20">
        <v>419927</v>
      </c>
      <c r="N7" s="20">
        <v>1188219</v>
      </c>
      <c r="O7" s="20">
        <v>477789</v>
      </c>
      <c r="P7" s="20">
        <v>434169</v>
      </c>
      <c r="Q7" s="20">
        <v>629091</v>
      </c>
      <c r="R7" s="20">
        <v>1541049</v>
      </c>
      <c r="S7" s="20"/>
      <c r="T7" s="20"/>
      <c r="U7" s="20"/>
      <c r="V7" s="20"/>
      <c r="W7" s="20">
        <v>3885844</v>
      </c>
      <c r="X7" s="20">
        <v>5332224</v>
      </c>
      <c r="Y7" s="20">
        <v>-1446380</v>
      </c>
      <c r="Z7" s="21">
        <v>-27.125267055547553</v>
      </c>
      <c r="AA7" s="22">
        <v>6852679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15257000</v>
      </c>
      <c r="D10" s="18"/>
      <c r="E10" s="19">
        <v>9286200</v>
      </c>
      <c r="F10" s="20">
        <v>12219080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11119255</v>
      </c>
      <c r="Y10" s="20">
        <v>-11119255</v>
      </c>
      <c r="Z10" s="21">
        <v>-100</v>
      </c>
      <c r="AA10" s="22">
        <v>12219080</v>
      </c>
    </row>
    <row r="11" spans="1:27" x14ac:dyDescent="0.25">
      <c r="A11" s="23" t="s">
        <v>40</v>
      </c>
      <c r="B11" s="17" t="s">
        <v>32</v>
      </c>
      <c r="C11" s="18">
        <v>70687</v>
      </c>
      <c r="D11" s="18"/>
      <c r="E11" s="19">
        <v>665922</v>
      </c>
      <c r="F11" s="20">
        <v>595756</v>
      </c>
      <c r="G11" s="20">
        <v>3164</v>
      </c>
      <c r="H11" s="20"/>
      <c r="I11" s="20">
        <v>2504</v>
      </c>
      <c r="J11" s="20">
        <v>5668</v>
      </c>
      <c r="K11" s="20">
        <v>2950</v>
      </c>
      <c r="L11" s="20">
        <v>1711</v>
      </c>
      <c r="M11" s="20">
        <v>2656</v>
      </c>
      <c r="N11" s="20">
        <v>7317</v>
      </c>
      <c r="O11" s="20">
        <v>4040</v>
      </c>
      <c r="P11" s="20">
        <v>1797</v>
      </c>
      <c r="Q11" s="20">
        <v>6844</v>
      </c>
      <c r="R11" s="20">
        <v>12681</v>
      </c>
      <c r="S11" s="20"/>
      <c r="T11" s="20"/>
      <c r="U11" s="20"/>
      <c r="V11" s="20"/>
      <c r="W11" s="20">
        <v>25666</v>
      </c>
      <c r="X11" s="20">
        <v>427600</v>
      </c>
      <c r="Y11" s="20">
        <v>-401934</v>
      </c>
      <c r="Z11" s="21">
        <v>-93.997661365762397</v>
      </c>
      <c r="AA11" s="22">
        <v>595756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-411532</v>
      </c>
      <c r="D14" s="18"/>
      <c r="E14" s="19">
        <v>-3889641</v>
      </c>
      <c r="F14" s="20">
        <v>-4864671</v>
      </c>
      <c r="G14" s="20"/>
      <c r="H14" s="20"/>
      <c r="I14" s="20">
        <v>-23913</v>
      </c>
      <c r="J14" s="20">
        <v>-23913</v>
      </c>
      <c r="K14" s="20">
        <v>-47170</v>
      </c>
      <c r="L14" s="20">
        <v>-23220</v>
      </c>
      <c r="M14" s="20">
        <v>-131728</v>
      </c>
      <c r="N14" s="20">
        <v>-202118</v>
      </c>
      <c r="O14" s="20">
        <v>-11191</v>
      </c>
      <c r="P14" s="20">
        <v>-80384</v>
      </c>
      <c r="Q14" s="20">
        <v>-295158</v>
      </c>
      <c r="R14" s="20">
        <v>-386733</v>
      </c>
      <c r="S14" s="20"/>
      <c r="T14" s="20"/>
      <c r="U14" s="20"/>
      <c r="V14" s="20"/>
      <c r="W14" s="20">
        <v>-612764</v>
      </c>
      <c r="X14" s="20">
        <v>-3907812</v>
      </c>
      <c r="Y14" s="20">
        <v>3295048</v>
      </c>
      <c r="Z14" s="21">
        <v>-84.31951178818224</v>
      </c>
      <c r="AA14" s="22">
        <v>-4864671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19744781</v>
      </c>
      <c r="D17" s="26">
        <f>SUM(D6:D16)</f>
        <v>0</v>
      </c>
      <c r="E17" s="27">
        <f t="shared" si="0"/>
        <v>12996438</v>
      </c>
      <c r="F17" s="28">
        <f t="shared" si="0"/>
        <v>14802844</v>
      </c>
      <c r="G17" s="28">
        <f t="shared" si="0"/>
        <v>367253</v>
      </c>
      <c r="H17" s="28">
        <f t="shared" si="0"/>
        <v>0</v>
      </c>
      <c r="I17" s="28">
        <f t="shared" si="0"/>
        <v>771078</v>
      </c>
      <c r="J17" s="28">
        <f t="shared" si="0"/>
        <v>1138331</v>
      </c>
      <c r="K17" s="28">
        <f t="shared" si="0"/>
        <v>301148</v>
      </c>
      <c r="L17" s="28">
        <f t="shared" si="0"/>
        <v>401415</v>
      </c>
      <c r="M17" s="28">
        <f t="shared" si="0"/>
        <v>290855</v>
      </c>
      <c r="N17" s="28">
        <f t="shared" si="0"/>
        <v>993418</v>
      </c>
      <c r="O17" s="28">
        <f t="shared" si="0"/>
        <v>470638</v>
      </c>
      <c r="P17" s="28">
        <f t="shared" si="0"/>
        <v>355582</v>
      </c>
      <c r="Q17" s="28">
        <f t="shared" si="0"/>
        <v>340777</v>
      </c>
      <c r="R17" s="28">
        <f t="shared" si="0"/>
        <v>1166997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3298746</v>
      </c>
      <c r="X17" s="28">
        <f t="shared" si="0"/>
        <v>12971267</v>
      </c>
      <c r="Y17" s="28">
        <f t="shared" si="0"/>
        <v>-9672521</v>
      </c>
      <c r="Z17" s="29">
        <f>+IF(X17&lt;&gt;0,+(Y17/X17)*100,0)</f>
        <v>-74.568821997111002</v>
      </c>
      <c r="AA17" s="30">
        <f>SUM(AA6:AA16)</f>
        <v>14802844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-10290093</v>
      </c>
      <c r="D28" s="18"/>
      <c r="E28" s="19">
        <v>-3339131</v>
      </c>
      <c r="F28" s="20">
        <v>-3170708</v>
      </c>
      <c r="G28" s="20"/>
      <c r="H28" s="20"/>
      <c r="I28" s="20">
        <v>-28981</v>
      </c>
      <c r="J28" s="20">
        <v>-28981</v>
      </c>
      <c r="K28" s="20"/>
      <c r="L28" s="20">
        <v>-4370</v>
      </c>
      <c r="M28" s="20">
        <v>-215872</v>
      </c>
      <c r="N28" s="20">
        <v>-220242</v>
      </c>
      <c r="O28" s="20">
        <v>-665374</v>
      </c>
      <c r="P28" s="20">
        <v>-205566</v>
      </c>
      <c r="Q28" s="20"/>
      <c r="R28" s="20">
        <v>-870940</v>
      </c>
      <c r="S28" s="20"/>
      <c r="T28" s="20"/>
      <c r="U28" s="20"/>
      <c r="V28" s="20"/>
      <c r="W28" s="20">
        <v>-1120163</v>
      </c>
      <c r="X28" s="20">
        <v>-3064745</v>
      </c>
      <c r="Y28" s="20">
        <v>1944582</v>
      </c>
      <c r="Z28" s="21">
        <v>-63.450042336311832</v>
      </c>
      <c r="AA28" s="22">
        <v>-3170708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-10290093</v>
      </c>
      <c r="D30" s="26">
        <f t="shared" ref="D30:Y30" si="1">SUM(D21:D29)</f>
        <v>0</v>
      </c>
      <c r="E30" s="27">
        <f t="shared" si="1"/>
        <v>-3339131</v>
      </c>
      <c r="F30" s="28">
        <f t="shared" si="1"/>
        <v>-3170708</v>
      </c>
      <c r="G30" s="28">
        <f t="shared" si="1"/>
        <v>0</v>
      </c>
      <c r="H30" s="28">
        <f t="shared" si="1"/>
        <v>0</v>
      </c>
      <c r="I30" s="28">
        <f t="shared" si="1"/>
        <v>-28981</v>
      </c>
      <c r="J30" s="28">
        <f t="shared" si="1"/>
        <v>-28981</v>
      </c>
      <c r="K30" s="28">
        <f t="shared" si="1"/>
        <v>0</v>
      </c>
      <c r="L30" s="28">
        <f t="shared" si="1"/>
        <v>-4370</v>
      </c>
      <c r="M30" s="28">
        <f t="shared" si="1"/>
        <v>-215872</v>
      </c>
      <c r="N30" s="28">
        <f t="shared" si="1"/>
        <v>-220242</v>
      </c>
      <c r="O30" s="28">
        <f t="shared" si="1"/>
        <v>-665374</v>
      </c>
      <c r="P30" s="28">
        <f t="shared" si="1"/>
        <v>-205566</v>
      </c>
      <c r="Q30" s="28">
        <f t="shared" si="1"/>
        <v>0</v>
      </c>
      <c r="R30" s="28">
        <f t="shared" si="1"/>
        <v>-870940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-1120163</v>
      </c>
      <c r="X30" s="28">
        <f t="shared" si="1"/>
        <v>-3064745</v>
      </c>
      <c r="Y30" s="28">
        <f t="shared" si="1"/>
        <v>1944582</v>
      </c>
      <c r="Z30" s="29">
        <f>+IF(X30&lt;&gt;0,+(Y30/X30)*100,0)</f>
        <v>-63.450042336311832</v>
      </c>
      <c r="AA30" s="30">
        <f>SUM(AA21:AA29)</f>
        <v>-3170708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9454688</v>
      </c>
      <c r="D41" s="32">
        <f>+D17+D30+D39</f>
        <v>0</v>
      </c>
      <c r="E41" s="33">
        <f t="shared" si="3"/>
        <v>9657307</v>
      </c>
      <c r="F41" s="34">
        <f t="shared" si="3"/>
        <v>11632136</v>
      </c>
      <c r="G41" s="34">
        <f t="shared" si="3"/>
        <v>367253</v>
      </c>
      <c r="H41" s="34">
        <f t="shared" si="3"/>
        <v>0</v>
      </c>
      <c r="I41" s="34">
        <f t="shared" si="3"/>
        <v>742097</v>
      </c>
      <c r="J41" s="34">
        <f t="shared" si="3"/>
        <v>1109350</v>
      </c>
      <c r="K41" s="34">
        <f t="shared" si="3"/>
        <v>301148</v>
      </c>
      <c r="L41" s="34">
        <f t="shared" si="3"/>
        <v>397045</v>
      </c>
      <c r="M41" s="34">
        <f t="shared" si="3"/>
        <v>74983</v>
      </c>
      <c r="N41" s="34">
        <f t="shared" si="3"/>
        <v>773176</v>
      </c>
      <c r="O41" s="34">
        <f t="shared" si="3"/>
        <v>-194736</v>
      </c>
      <c r="P41" s="34">
        <f t="shared" si="3"/>
        <v>150016</v>
      </c>
      <c r="Q41" s="34">
        <f t="shared" si="3"/>
        <v>340777</v>
      </c>
      <c r="R41" s="34">
        <f t="shared" si="3"/>
        <v>296057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2178583</v>
      </c>
      <c r="X41" s="34">
        <f t="shared" si="3"/>
        <v>9906522</v>
      </c>
      <c r="Y41" s="34">
        <f t="shared" si="3"/>
        <v>-7727939</v>
      </c>
      <c r="Z41" s="35">
        <f>+IF(X41&lt;&gt;0,+(Y41/X41)*100,0)</f>
        <v>-78.008598779672624</v>
      </c>
      <c r="AA41" s="36">
        <f>+AA17+AA30+AA39</f>
        <v>11632136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367253</v>
      </c>
      <c r="I42" s="34">
        <f>+H43+I60</f>
        <v>367253</v>
      </c>
      <c r="J42" s="34">
        <f>+G42</f>
        <v>0</v>
      </c>
      <c r="K42" s="34">
        <f>+I43+K60</f>
        <v>1109350</v>
      </c>
      <c r="L42" s="34">
        <f>+K43+L60</f>
        <v>1410498</v>
      </c>
      <c r="M42" s="34">
        <f>+L43+M60</f>
        <v>1807543</v>
      </c>
      <c r="N42" s="34">
        <f>+K42</f>
        <v>1109350</v>
      </c>
      <c r="O42" s="34">
        <f>+M43+O60</f>
        <v>1882526</v>
      </c>
      <c r="P42" s="34">
        <f>+O43+P60</f>
        <v>1687790</v>
      </c>
      <c r="Q42" s="34">
        <f>+P43+Q60</f>
        <v>1837806</v>
      </c>
      <c r="R42" s="34">
        <f>+O42</f>
        <v>1882526</v>
      </c>
      <c r="S42" s="34">
        <f>+Q43+S60</f>
        <v>2178583</v>
      </c>
      <c r="T42" s="34">
        <f>+S43+T60</f>
        <v>2178583</v>
      </c>
      <c r="U42" s="34">
        <f>+T43+U60</f>
        <v>2178583</v>
      </c>
      <c r="V42" s="34">
        <f>+S42</f>
        <v>2178583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9454688</v>
      </c>
      <c r="D43" s="44">
        <f t="shared" ref="D43:AA43" si="4">+D41+D42</f>
        <v>0</v>
      </c>
      <c r="E43" s="45">
        <f t="shared" si="4"/>
        <v>9657307</v>
      </c>
      <c r="F43" s="46">
        <f t="shared" si="4"/>
        <v>11632136</v>
      </c>
      <c r="G43" s="46">
        <f t="shared" si="4"/>
        <v>367253</v>
      </c>
      <c r="H43" s="46">
        <f t="shared" si="4"/>
        <v>367253</v>
      </c>
      <c r="I43" s="46">
        <f t="shared" si="4"/>
        <v>1109350</v>
      </c>
      <c r="J43" s="46">
        <f>+I43</f>
        <v>1109350</v>
      </c>
      <c r="K43" s="46">
        <f t="shared" si="4"/>
        <v>1410498</v>
      </c>
      <c r="L43" s="46">
        <f t="shared" si="4"/>
        <v>1807543</v>
      </c>
      <c r="M43" s="46">
        <f t="shared" si="4"/>
        <v>1882526</v>
      </c>
      <c r="N43" s="46">
        <f>+M43</f>
        <v>1882526</v>
      </c>
      <c r="O43" s="46">
        <f t="shared" si="4"/>
        <v>1687790</v>
      </c>
      <c r="P43" s="46">
        <f t="shared" si="4"/>
        <v>1837806</v>
      </c>
      <c r="Q43" s="46">
        <f t="shared" si="4"/>
        <v>2178583</v>
      </c>
      <c r="R43" s="46">
        <f>+Q43</f>
        <v>2178583</v>
      </c>
      <c r="S43" s="46">
        <f t="shared" si="4"/>
        <v>2178583</v>
      </c>
      <c r="T43" s="46">
        <f t="shared" si="4"/>
        <v>2178583</v>
      </c>
      <c r="U43" s="46">
        <f t="shared" si="4"/>
        <v>2178583</v>
      </c>
      <c r="V43" s="46">
        <f>+U43</f>
        <v>2178583</v>
      </c>
      <c r="W43" s="46">
        <f>+V43</f>
        <v>2178583</v>
      </c>
      <c r="X43" s="46">
        <f t="shared" si="4"/>
        <v>9906522</v>
      </c>
      <c r="Y43" s="46">
        <f t="shared" si="4"/>
        <v>-7727939</v>
      </c>
      <c r="Z43" s="47">
        <f>+IF(X43&lt;&gt;0,+(Y43/X43)*100,0)</f>
        <v>-78.008598779672624</v>
      </c>
      <c r="AA43" s="48">
        <f t="shared" si="4"/>
        <v>11632136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>
        <v>1961813</v>
      </c>
      <c r="L7" s="20">
        <v>220699</v>
      </c>
      <c r="M7" s="20">
        <v>236969</v>
      </c>
      <c r="N7" s="20">
        <v>2419481</v>
      </c>
      <c r="O7" s="20">
        <v>224960</v>
      </c>
      <c r="P7" s="20">
        <v>215993</v>
      </c>
      <c r="Q7" s="20">
        <v>228830</v>
      </c>
      <c r="R7" s="20">
        <v>669783</v>
      </c>
      <c r="S7" s="20"/>
      <c r="T7" s="20"/>
      <c r="U7" s="20"/>
      <c r="V7" s="20"/>
      <c r="W7" s="20">
        <v>3089264</v>
      </c>
      <c r="X7" s="20"/>
      <c r="Y7" s="20">
        <v>3089264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1859400</v>
      </c>
      <c r="G8" s="20"/>
      <c r="H8" s="20"/>
      <c r="I8" s="20"/>
      <c r="J8" s="20"/>
      <c r="K8" s="20"/>
      <c r="L8" s="20">
        <v>41178</v>
      </c>
      <c r="M8" s="20">
        <v>50990</v>
      </c>
      <c r="N8" s="20">
        <v>92168</v>
      </c>
      <c r="O8" s="20">
        <v>43673</v>
      </c>
      <c r="P8" s="20">
        <v>47244</v>
      </c>
      <c r="Q8" s="20">
        <v>66746</v>
      </c>
      <c r="R8" s="20">
        <v>157663</v>
      </c>
      <c r="S8" s="20"/>
      <c r="T8" s="20"/>
      <c r="U8" s="20"/>
      <c r="V8" s="20"/>
      <c r="W8" s="20">
        <v>249831</v>
      </c>
      <c r="X8" s="20">
        <v>1394550</v>
      </c>
      <c r="Y8" s="20">
        <v>-1144719</v>
      </c>
      <c r="Z8" s="21">
        <v>-82.08518877057115</v>
      </c>
      <c r="AA8" s="22">
        <v>1859400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6193632</v>
      </c>
      <c r="R9" s="20">
        <v>6193632</v>
      </c>
      <c r="S9" s="20"/>
      <c r="T9" s="20"/>
      <c r="U9" s="20"/>
      <c r="V9" s="20"/>
      <c r="W9" s="20">
        <v>6193632</v>
      </c>
      <c r="X9" s="20"/>
      <c r="Y9" s="20">
        <v>6193632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-1661067</v>
      </c>
      <c r="M14" s="20">
        <v>-1732161</v>
      </c>
      <c r="N14" s="20">
        <v>-3393228</v>
      </c>
      <c r="O14" s="20">
        <v>-1817952</v>
      </c>
      <c r="P14" s="20">
        <v>-2712114</v>
      </c>
      <c r="Q14" s="20">
        <v>-1630888</v>
      </c>
      <c r="R14" s="20">
        <v>-6160954</v>
      </c>
      <c r="S14" s="20"/>
      <c r="T14" s="20"/>
      <c r="U14" s="20"/>
      <c r="V14" s="20"/>
      <c r="W14" s="20">
        <v>-9554182</v>
      </c>
      <c r="X14" s="20"/>
      <c r="Y14" s="20">
        <v>-9554182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1859400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1961813</v>
      </c>
      <c r="L17" s="28">
        <f t="shared" si="0"/>
        <v>-1399190</v>
      </c>
      <c r="M17" s="28">
        <f t="shared" si="0"/>
        <v>-1444202</v>
      </c>
      <c r="N17" s="28">
        <f t="shared" si="0"/>
        <v>-881579</v>
      </c>
      <c r="O17" s="28">
        <f t="shared" si="0"/>
        <v>-1549319</v>
      </c>
      <c r="P17" s="28">
        <f t="shared" si="0"/>
        <v>-2448877</v>
      </c>
      <c r="Q17" s="28">
        <f t="shared" si="0"/>
        <v>4858320</v>
      </c>
      <c r="R17" s="28">
        <f t="shared" si="0"/>
        <v>860124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-21455</v>
      </c>
      <c r="X17" s="28">
        <f t="shared" si="0"/>
        <v>1394550</v>
      </c>
      <c r="Y17" s="28">
        <f t="shared" si="0"/>
        <v>-1416005</v>
      </c>
      <c r="Z17" s="29">
        <f>+IF(X17&lt;&gt;0,+(Y17/X17)*100,0)</f>
        <v>-101.5384891183536</v>
      </c>
      <c r="AA17" s="30">
        <f>SUM(AA6:AA16)</f>
        <v>1859400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>
        <v>-1755090</v>
      </c>
      <c r="M28" s="20">
        <v>-507911</v>
      </c>
      <c r="N28" s="20">
        <v>-2263001</v>
      </c>
      <c r="O28" s="20">
        <v>-881293</v>
      </c>
      <c r="P28" s="20">
        <v>-1145550</v>
      </c>
      <c r="Q28" s="20">
        <v>-3187976</v>
      </c>
      <c r="R28" s="20">
        <v>-5214819</v>
      </c>
      <c r="S28" s="20"/>
      <c r="T28" s="20"/>
      <c r="U28" s="20"/>
      <c r="V28" s="20"/>
      <c r="W28" s="20">
        <v>-7477820</v>
      </c>
      <c r="X28" s="20"/>
      <c r="Y28" s="20">
        <v>-7477820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-1755090</v>
      </c>
      <c r="M30" s="28">
        <f t="shared" si="1"/>
        <v>-507911</v>
      </c>
      <c r="N30" s="28">
        <f t="shared" si="1"/>
        <v>-2263001</v>
      </c>
      <c r="O30" s="28">
        <f t="shared" si="1"/>
        <v>-881293</v>
      </c>
      <c r="P30" s="28">
        <f t="shared" si="1"/>
        <v>-1145550</v>
      </c>
      <c r="Q30" s="28">
        <f t="shared" si="1"/>
        <v>-3187976</v>
      </c>
      <c r="R30" s="28">
        <f t="shared" si="1"/>
        <v>-5214819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-7477820</v>
      </c>
      <c r="X30" s="28">
        <f t="shared" si="1"/>
        <v>0</v>
      </c>
      <c r="Y30" s="28">
        <f t="shared" si="1"/>
        <v>-7477820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1859400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1961813</v>
      </c>
      <c r="L41" s="34">
        <f t="shared" si="3"/>
        <v>-3154280</v>
      </c>
      <c r="M41" s="34">
        <f t="shared" si="3"/>
        <v>-1952113</v>
      </c>
      <c r="N41" s="34">
        <f t="shared" si="3"/>
        <v>-3144580</v>
      </c>
      <c r="O41" s="34">
        <f t="shared" si="3"/>
        <v>-2430612</v>
      </c>
      <c r="P41" s="34">
        <f t="shared" si="3"/>
        <v>-3594427</v>
      </c>
      <c r="Q41" s="34">
        <f t="shared" si="3"/>
        <v>1670344</v>
      </c>
      <c r="R41" s="34">
        <f t="shared" si="3"/>
        <v>-4354695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-7499275</v>
      </c>
      <c r="X41" s="34">
        <f t="shared" si="3"/>
        <v>1394550</v>
      </c>
      <c r="Y41" s="34">
        <f t="shared" si="3"/>
        <v>-8893825</v>
      </c>
      <c r="Z41" s="35">
        <f>+IF(X41&lt;&gt;0,+(Y41/X41)*100,0)</f>
        <v>-637.75590692338028</v>
      </c>
      <c r="AA41" s="36">
        <f>+AA17+AA30+AA39</f>
        <v>1859400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1961813</v>
      </c>
      <c r="M42" s="34">
        <f>+L43+M60</f>
        <v>-1192467</v>
      </c>
      <c r="N42" s="34">
        <f>+K42</f>
        <v>0</v>
      </c>
      <c r="O42" s="34">
        <f>+M43+O60</f>
        <v>-3144580</v>
      </c>
      <c r="P42" s="34">
        <f>+O43+P60</f>
        <v>-5575192</v>
      </c>
      <c r="Q42" s="34">
        <f>+P43+Q60</f>
        <v>-9169619</v>
      </c>
      <c r="R42" s="34">
        <f>+O42</f>
        <v>-3144580</v>
      </c>
      <c r="S42" s="34">
        <f>+Q43+S60</f>
        <v>-7499275</v>
      </c>
      <c r="T42" s="34">
        <f>+S43+T60</f>
        <v>-7499275</v>
      </c>
      <c r="U42" s="34">
        <f>+T43+U60</f>
        <v>-7499275</v>
      </c>
      <c r="V42" s="34">
        <f>+S42</f>
        <v>-7499275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1859400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1961813</v>
      </c>
      <c r="L43" s="46">
        <f t="shared" si="4"/>
        <v>-1192467</v>
      </c>
      <c r="M43" s="46">
        <f t="shared" si="4"/>
        <v>-3144580</v>
      </c>
      <c r="N43" s="46">
        <f>+M43</f>
        <v>-3144580</v>
      </c>
      <c r="O43" s="46">
        <f t="shared" si="4"/>
        <v>-5575192</v>
      </c>
      <c r="P43" s="46">
        <f t="shared" si="4"/>
        <v>-9169619</v>
      </c>
      <c r="Q43" s="46">
        <f t="shared" si="4"/>
        <v>-7499275</v>
      </c>
      <c r="R43" s="46">
        <f>+Q43</f>
        <v>-7499275</v>
      </c>
      <c r="S43" s="46">
        <f t="shared" si="4"/>
        <v>-7499275</v>
      </c>
      <c r="T43" s="46">
        <f t="shared" si="4"/>
        <v>-7499275</v>
      </c>
      <c r="U43" s="46">
        <f t="shared" si="4"/>
        <v>-7499275</v>
      </c>
      <c r="V43" s="46">
        <f>+U43</f>
        <v>-7499275</v>
      </c>
      <c r="W43" s="46">
        <f>+V43</f>
        <v>-7499275</v>
      </c>
      <c r="X43" s="46">
        <f t="shared" si="4"/>
        <v>1394550</v>
      </c>
      <c r="Y43" s="46">
        <f t="shared" si="4"/>
        <v>-8893825</v>
      </c>
      <c r="Z43" s="47">
        <f>+IF(X43&lt;&gt;0,+(Y43/X43)*100,0)</f>
        <v>-637.75590692338028</v>
      </c>
      <c r="AA43" s="48">
        <f t="shared" si="4"/>
        <v>1859400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321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322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326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18410332</v>
      </c>
      <c r="D6" s="18"/>
      <c r="E6" s="19"/>
      <c r="F6" s="20"/>
      <c r="G6" s="20">
        <v>801368</v>
      </c>
      <c r="H6" s="20">
        <v>772109</v>
      </c>
      <c r="I6" s="20">
        <v>567919</v>
      </c>
      <c r="J6" s="20">
        <v>2141396</v>
      </c>
      <c r="K6" s="20">
        <v>756229</v>
      </c>
      <c r="L6" s="20">
        <v>1113575</v>
      </c>
      <c r="M6" s="20">
        <v>1553463</v>
      </c>
      <c r="N6" s="20">
        <v>3423267</v>
      </c>
      <c r="O6" s="20">
        <v>453458</v>
      </c>
      <c r="P6" s="20">
        <v>727501</v>
      </c>
      <c r="Q6" s="20">
        <v>470029</v>
      </c>
      <c r="R6" s="20">
        <v>1650988</v>
      </c>
      <c r="S6" s="20"/>
      <c r="T6" s="20"/>
      <c r="U6" s="20"/>
      <c r="V6" s="20"/>
      <c r="W6" s="20">
        <v>7215651</v>
      </c>
      <c r="X6" s="20"/>
      <c r="Y6" s="20">
        <v>7215651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4714253647</v>
      </c>
      <c r="D7" s="18"/>
      <c r="E7" s="19">
        <v>41198476484</v>
      </c>
      <c r="F7" s="20">
        <v>27414615716</v>
      </c>
      <c r="G7" s="20">
        <v>470574422</v>
      </c>
      <c r="H7" s="20">
        <v>463575331</v>
      </c>
      <c r="I7" s="20">
        <v>238760648</v>
      </c>
      <c r="J7" s="20">
        <v>1172910401</v>
      </c>
      <c r="K7" s="20">
        <v>1051443895</v>
      </c>
      <c r="L7" s="20">
        <v>967987295</v>
      </c>
      <c r="M7" s="20">
        <v>1612723873</v>
      </c>
      <c r="N7" s="20">
        <v>3632155063</v>
      </c>
      <c r="O7" s="20">
        <v>394194625</v>
      </c>
      <c r="P7" s="20">
        <v>2077872640</v>
      </c>
      <c r="Q7" s="20">
        <v>-3182304627</v>
      </c>
      <c r="R7" s="20">
        <v>-710237362</v>
      </c>
      <c r="S7" s="20"/>
      <c r="T7" s="20"/>
      <c r="U7" s="20"/>
      <c r="V7" s="20"/>
      <c r="W7" s="20">
        <v>4094828102</v>
      </c>
      <c r="X7" s="20">
        <v>13382324022</v>
      </c>
      <c r="Y7" s="20">
        <v>-9287495920</v>
      </c>
      <c r="Z7" s="21">
        <v>-69.40121838876216</v>
      </c>
      <c r="AA7" s="22">
        <v>27414615716</v>
      </c>
    </row>
    <row r="8" spans="1:27" x14ac:dyDescent="0.25">
      <c r="A8" s="23" t="s">
        <v>36</v>
      </c>
      <c r="B8" s="17" t="s">
        <v>32</v>
      </c>
      <c r="C8" s="18">
        <v>92157850</v>
      </c>
      <c r="D8" s="18"/>
      <c r="E8" s="19">
        <v>1346766838</v>
      </c>
      <c r="F8" s="20">
        <v>1330057674</v>
      </c>
      <c r="G8" s="20">
        <v>55742521</v>
      </c>
      <c r="H8" s="20">
        <v>11723809</v>
      </c>
      <c r="I8" s="20">
        <v>11864717</v>
      </c>
      <c r="J8" s="20">
        <v>79331047</v>
      </c>
      <c r="K8" s="20">
        <v>-24415263</v>
      </c>
      <c r="L8" s="20">
        <v>12794049</v>
      </c>
      <c r="M8" s="20">
        <v>13643266</v>
      </c>
      <c r="N8" s="20">
        <v>2022052</v>
      </c>
      <c r="O8" s="20">
        <v>14144889</v>
      </c>
      <c r="P8" s="20">
        <v>11841252</v>
      </c>
      <c r="Q8" s="20">
        <v>310458727</v>
      </c>
      <c r="R8" s="20">
        <v>336444868</v>
      </c>
      <c r="S8" s="20"/>
      <c r="T8" s="20"/>
      <c r="U8" s="20"/>
      <c r="V8" s="20"/>
      <c r="W8" s="20">
        <v>417797967</v>
      </c>
      <c r="X8" s="20">
        <v>65782890</v>
      </c>
      <c r="Y8" s="20">
        <v>352015077</v>
      </c>
      <c r="Z8" s="21">
        <v>535.11646721510715</v>
      </c>
      <c r="AA8" s="22">
        <v>1330057674</v>
      </c>
    </row>
    <row r="9" spans="1:27" x14ac:dyDescent="0.25">
      <c r="A9" s="23" t="s">
        <v>37</v>
      </c>
      <c r="B9" s="17" t="s">
        <v>38</v>
      </c>
      <c r="C9" s="18">
        <v>2273848184</v>
      </c>
      <c r="D9" s="18"/>
      <c r="E9" s="19">
        <v>5677218645</v>
      </c>
      <c r="F9" s="20">
        <v>5447501366</v>
      </c>
      <c r="G9" s="20">
        <v>497063014</v>
      </c>
      <c r="H9" s="20">
        <v>-258954612</v>
      </c>
      <c r="I9" s="20">
        <v>-13811321</v>
      </c>
      <c r="J9" s="20">
        <v>224297081</v>
      </c>
      <c r="K9" s="20">
        <v>-55162062</v>
      </c>
      <c r="L9" s="20">
        <v>-74674399</v>
      </c>
      <c r="M9" s="20">
        <v>414704305</v>
      </c>
      <c r="N9" s="20">
        <v>284867844</v>
      </c>
      <c r="O9" s="20">
        <v>-210521004</v>
      </c>
      <c r="P9" s="20">
        <v>-31418274</v>
      </c>
      <c r="Q9" s="20">
        <v>306078271</v>
      </c>
      <c r="R9" s="20">
        <v>64138993</v>
      </c>
      <c r="S9" s="20"/>
      <c r="T9" s="20"/>
      <c r="U9" s="20"/>
      <c r="V9" s="20"/>
      <c r="W9" s="20">
        <v>573303918</v>
      </c>
      <c r="X9" s="20">
        <v>3019050127</v>
      </c>
      <c r="Y9" s="20">
        <v>-2445746209</v>
      </c>
      <c r="Z9" s="21">
        <v>-81.010453822120326</v>
      </c>
      <c r="AA9" s="22">
        <v>5447501366</v>
      </c>
    </row>
    <row r="10" spans="1:27" x14ac:dyDescent="0.25">
      <c r="A10" s="23" t="s">
        <v>39</v>
      </c>
      <c r="B10" s="17" t="s">
        <v>38</v>
      </c>
      <c r="C10" s="18">
        <v>4242805334</v>
      </c>
      <c r="D10" s="18"/>
      <c r="E10" s="19">
        <v>7745069317</v>
      </c>
      <c r="F10" s="20">
        <v>7979798832</v>
      </c>
      <c r="G10" s="20">
        <v>601064989</v>
      </c>
      <c r="H10" s="20">
        <v>-173227969</v>
      </c>
      <c r="I10" s="20">
        <v>348898110</v>
      </c>
      <c r="J10" s="20">
        <v>776735130</v>
      </c>
      <c r="K10" s="20">
        <v>835359313</v>
      </c>
      <c r="L10" s="20">
        <v>201781582</v>
      </c>
      <c r="M10" s="20">
        <v>952447836</v>
      </c>
      <c r="N10" s="20">
        <v>1989588731</v>
      </c>
      <c r="O10" s="20">
        <v>63318265</v>
      </c>
      <c r="P10" s="20">
        <v>303826441</v>
      </c>
      <c r="Q10" s="20">
        <v>700771476</v>
      </c>
      <c r="R10" s="20">
        <v>1067916182</v>
      </c>
      <c r="S10" s="20"/>
      <c r="T10" s="20"/>
      <c r="U10" s="20"/>
      <c r="V10" s="20"/>
      <c r="W10" s="20">
        <v>3834240043</v>
      </c>
      <c r="X10" s="20">
        <v>5823246511</v>
      </c>
      <c r="Y10" s="20">
        <v>-1989006468</v>
      </c>
      <c r="Z10" s="21">
        <v>-34.15631579811717</v>
      </c>
      <c r="AA10" s="22">
        <v>7979798832</v>
      </c>
    </row>
    <row r="11" spans="1:27" x14ac:dyDescent="0.25">
      <c r="A11" s="23" t="s">
        <v>40</v>
      </c>
      <c r="B11" s="17" t="s">
        <v>32</v>
      </c>
      <c r="C11" s="18">
        <v>1735418763</v>
      </c>
      <c r="D11" s="18"/>
      <c r="E11" s="19">
        <v>659388304</v>
      </c>
      <c r="F11" s="20">
        <v>695035907</v>
      </c>
      <c r="G11" s="20">
        <v>13092456</v>
      </c>
      <c r="H11" s="20">
        <v>31918859</v>
      </c>
      <c r="I11" s="20">
        <v>32071019</v>
      </c>
      <c r="J11" s="20">
        <v>77082334</v>
      </c>
      <c r="K11" s="20">
        <v>29276364</v>
      </c>
      <c r="L11" s="20">
        <v>27907326</v>
      </c>
      <c r="M11" s="20">
        <v>28551804</v>
      </c>
      <c r="N11" s="20">
        <v>85735494</v>
      </c>
      <c r="O11" s="20">
        <v>32546859</v>
      </c>
      <c r="P11" s="20">
        <v>22449540</v>
      </c>
      <c r="Q11" s="20">
        <v>19063128</v>
      </c>
      <c r="R11" s="20">
        <v>74059527</v>
      </c>
      <c r="S11" s="20"/>
      <c r="T11" s="20"/>
      <c r="U11" s="20"/>
      <c r="V11" s="20"/>
      <c r="W11" s="20">
        <v>236877355</v>
      </c>
      <c r="X11" s="20">
        <v>320318803</v>
      </c>
      <c r="Y11" s="20">
        <v>-83441448</v>
      </c>
      <c r="Z11" s="21">
        <v>-26.049500440971617</v>
      </c>
      <c r="AA11" s="22">
        <v>695035907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-23398054628</v>
      </c>
      <c r="D14" s="18"/>
      <c r="E14" s="19">
        <v>-47940681366</v>
      </c>
      <c r="F14" s="20">
        <v>-52663967807</v>
      </c>
      <c r="G14" s="20">
        <v>-2390234598</v>
      </c>
      <c r="H14" s="20">
        <v>-2730606558</v>
      </c>
      <c r="I14" s="20">
        <v>-1402348655</v>
      </c>
      <c r="J14" s="20">
        <v>-6523189811</v>
      </c>
      <c r="K14" s="20">
        <v>-3010829522</v>
      </c>
      <c r="L14" s="20">
        <v>-2744027802</v>
      </c>
      <c r="M14" s="20">
        <v>-4496568795</v>
      </c>
      <c r="N14" s="20">
        <v>-10251426119</v>
      </c>
      <c r="O14" s="20">
        <v>-2918253530</v>
      </c>
      <c r="P14" s="20">
        <v>-4018659958</v>
      </c>
      <c r="Q14" s="20">
        <v>944118696</v>
      </c>
      <c r="R14" s="20">
        <v>-5992794792</v>
      </c>
      <c r="S14" s="20"/>
      <c r="T14" s="20"/>
      <c r="U14" s="20"/>
      <c r="V14" s="20"/>
      <c r="W14" s="20">
        <v>-22767410722</v>
      </c>
      <c r="X14" s="20">
        <v>-31287312373</v>
      </c>
      <c r="Y14" s="20">
        <v>8519901651</v>
      </c>
      <c r="Z14" s="21">
        <v>-27.231171375245438</v>
      </c>
      <c r="AA14" s="22">
        <v>-52663967807</v>
      </c>
    </row>
    <row r="15" spans="1:27" x14ac:dyDescent="0.25">
      <c r="A15" s="23" t="s">
        <v>44</v>
      </c>
      <c r="B15" s="17" t="s">
        <v>32</v>
      </c>
      <c r="C15" s="18">
        <v>-7724235</v>
      </c>
      <c r="D15" s="18"/>
      <c r="E15" s="19">
        <v>-1337110290</v>
      </c>
      <c r="F15" s="20">
        <v>-455316555</v>
      </c>
      <c r="G15" s="20">
        <v>-48519</v>
      </c>
      <c r="H15" s="20">
        <v>-13903086</v>
      </c>
      <c r="I15" s="20">
        <v>-393129</v>
      </c>
      <c r="J15" s="20">
        <v>-14344734</v>
      </c>
      <c r="K15" s="20">
        <v>-393113</v>
      </c>
      <c r="L15" s="20">
        <v>-393026</v>
      </c>
      <c r="M15" s="20">
        <v>-1122039</v>
      </c>
      <c r="N15" s="20">
        <v>-1908178</v>
      </c>
      <c r="O15" s="20">
        <v>-1405628</v>
      </c>
      <c r="P15" s="20">
        <v>-391968</v>
      </c>
      <c r="Q15" s="20">
        <v>-393776</v>
      </c>
      <c r="R15" s="20">
        <v>-2191372</v>
      </c>
      <c r="S15" s="20"/>
      <c r="T15" s="20"/>
      <c r="U15" s="20"/>
      <c r="V15" s="20"/>
      <c r="W15" s="20">
        <v>-18444284</v>
      </c>
      <c r="X15" s="20">
        <v>-192434356</v>
      </c>
      <c r="Y15" s="20">
        <v>173990072</v>
      </c>
      <c r="Z15" s="21">
        <v>-90.415285303836285</v>
      </c>
      <c r="AA15" s="22">
        <v>-455316555</v>
      </c>
    </row>
    <row r="16" spans="1:27" x14ac:dyDescent="0.25">
      <c r="A16" s="23" t="s">
        <v>45</v>
      </c>
      <c r="B16" s="17" t="s">
        <v>38</v>
      </c>
      <c r="C16" s="18">
        <v>-890900</v>
      </c>
      <c r="D16" s="18"/>
      <c r="E16" s="19">
        <v>-1009402530</v>
      </c>
      <c r="F16" s="20">
        <v>-1026452106</v>
      </c>
      <c r="G16" s="20">
        <v>-63600</v>
      </c>
      <c r="H16" s="20"/>
      <c r="I16" s="20">
        <v>-42400</v>
      </c>
      <c r="J16" s="20">
        <v>-106000</v>
      </c>
      <c r="K16" s="20">
        <v>-63600</v>
      </c>
      <c r="L16" s="20"/>
      <c r="M16" s="20">
        <v>-49500</v>
      </c>
      <c r="N16" s="20">
        <v>-113100</v>
      </c>
      <c r="O16" s="20"/>
      <c r="P16" s="20"/>
      <c r="Q16" s="20"/>
      <c r="R16" s="20"/>
      <c r="S16" s="20"/>
      <c r="T16" s="20"/>
      <c r="U16" s="20"/>
      <c r="V16" s="20"/>
      <c r="W16" s="20">
        <v>-219100</v>
      </c>
      <c r="X16" s="20">
        <v>-765208147</v>
      </c>
      <c r="Y16" s="20">
        <v>764989047</v>
      </c>
      <c r="Z16" s="21">
        <v>-99.971367267735062</v>
      </c>
      <c r="AA16" s="22">
        <v>-1026452106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-10329775653</v>
      </c>
      <c r="D17" s="26">
        <f>SUM(D6:D16)</f>
        <v>0</v>
      </c>
      <c r="E17" s="27">
        <f t="shared" si="0"/>
        <v>6339725402</v>
      </c>
      <c r="F17" s="28">
        <f t="shared" si="0"/>
        <v>-11278726973</v>
      </c>
      <c r="G17" s="28">
        <f t="shared" si="0"/>
        <v>-752007947</v>
      </c>
      <c r="H17" s="28">
        <f t="shared" si="0"/>
        <v>-2668702117</v>
      </c>
      <c r="I17" s="28">
        <f t="shared" si="0"/>
        <v>-784433092</v>
      </c>
      <c r="J17" s="28">
        <f t="shared" si="0"/>
        <v>-4205143156</v>
      </c>
      <c r="K17" s="28">
        <f t="shared" si="0"/>
        <v>-1174027759</v>
      </c>
      <c r="L17" s="28">
        <f t="shared" si="0"/>
        <v>-1607511400</v>
      </c>
      <c r="M17" s="28">
        <f t="shared" si="0"/>
        <v>-1474115787</v>
      </c>
      <c r="N17" s="28">
        <f t="shared" si="0"/>
        <v>-4255654946</v>
      </c>
      <c r="O17" s="28">
        <f t="shared" si="0"/>
        <v>-2625522066</v>
      </c>
      <c r="P17" s="28">
        <f t="shared" si="0"/>
        <v>-1633752826</v>
      </c>
      <c r="Q17" s="28">
        <f t="shared" si="0"/>
        <v>-901738076</v>
      </c>
      <c r="R17" s="28">
        <f t="shared" si="0"/>
        <v>-5161012968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-13621811070</v>
      </c>
      <c r="X17" s="28">
        <f t="shared" si="0"/>
        <v>-9634232523</v>
      </c>
      <c r="Y17" s="28">
        <f t="shared" si="0"/>
        <v>-3987578547</v>
      </c>
      <c r="Z17" s="29">
        <f>+IF(X17&lt;&gt;0,+(Y17/X17)*100,0)</f>
        <v>41.389685555962785</v>
      </c>
      <c r="AA17" s="30">
        <f>SUM(AA6:AA16)</f>
        <v>-11278726973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51808</v>
      </c>
      <c r="D23" s="41"/>
      <c r="E23" s="19">
        <v>251280</v>
      </c>
      <c r="F23" s="20">
        <v>251280</v>
      </c>
      <c r="G23" s="37">
        <v>1517</v>
      </c>
      <c r="H23" s="37">
        <v>67402</v>
      </c>
      <c r="I23" s="37">
        <v>126946</v>
      </c>
      <c r="J23" s="20">
        <v>195865</v>
      </c>
      <c r="K23" s="37">
        <v>8731</v>
      </c>
      <c r="L23" s="37"/>
      <c r="M23" s="20"/>
      <c r="N23" s="37">
        <v>8731</v>
      </c>
      <c r="O23" s="37"/>
      <c r="P23" s="37"/>
      <c r="Q23" s="20"/>
      <c r="R23" s="37"/>
      <c r="S23" s="37"/>
      <c r="T23" s="20"/>
      <c r="U23" s="37"/>
      <c r="V23" s="37"/>
      <c r="W23" s="37">
        <v>204596</v>
      </c>
      <c r="X23" s="20"/>
      <c r="Y23" s="37">
        <v>204596</v>
      </c>
      <c r="Z23" s="38"/>
      <c r="AA23" s="39">
        <v>251280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-5279340857</v>
      </c>
      <c r="D28" s="18"/>
      <c r="E28" s="19">
        <v>-9668473033</v>
      </c>
      <c r="F28" s="20">
        <v>-10093166847</v>
      </c>
      <c r="G28" s="20">
        <v>-318211811</v>
      </c>
      <c r="H28" s="20">
        <v>-469059754</v>
      </c>
      <c r="I28" s="20">
        <v>-434583804</v>
      </c>
      <c r="J28" s="20">
        <v>-1221855369</v>
      </c>
      <c r="K28" s="20">
        <v>-542411708</v>
      </c>
      <c r="L28" s="20">
        <v>-580655429</v>
      </c>
      <c r="M28" s="20">
        <v>-912196010</v>
      </c>
      <c r="N28" s="20">
        <v>-2035263147</v>
      </c>
      <c r="O28" s="20">
        <v>-288044172</v>
      </c>
      <c r="P28" s="20">
        <v>-347943798</v>
      </c>
      <c r="Q28" s="20">
        <v>-335515716</v>
      </c>
      <c r="R28" s="20">
        <v>-971503686</v>
      </c>
      <c r="S28" s="20"/>
      <c r="T28" s="20"/>
      <c r="U28" s="20"/>
      <c r="V28" s="20"/>
      <c r="W28" s="20">
        <v>-4228622202</v>
      </c>
      <c r="X28" s="20">
        <v>-6539980973</v>
      </c>
      <c r="Y28" s="20">
        <v>2311358771</v>
      </c>
      <c r="Z28" s="21">
        <v>-35.341980053800384</v>
      </c>
      <c r="AA28" s="22">
        <v>-10093166847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-5279289049</v>
      </c>
      <c r="D30" s="26">
        <f t="shared" ref="D30:Y30" si="1">SUM(D21:D29)</f>
        <v>0</v>
      </c>
      <c r="E30" s="27">
        <f t="shared" si="1"/>
        <v>-9668221753</v>
      </c>
      <c r="F30" s="28">
        <f t="shared" si="1"/>
        <v>-10092915567</v>
      </c>
      <c r="G30" s="28">
        <f t="shared" si="1"/>
        <v>-318210294</v>
      </c>
      <c r="H30" s="28">
        <f t="shared" si="1"/>
        <v>-468992352</v>
      </c>
      <c r="I30" s="28">
        <f t="shared" si="1"/>
        <v>-434456858</v>
      </c>
      <c r="J30" s="28">
        <f t="shared" si="1"/>
        <v>-1221659504</v>
      </c>
      <c r="K30" s="28">
        <f t="shared" si="1"/>
        <v>-542402977</v>
      </c>
      <c r="L30" s="28">
        <f t="shared" si="1"/>
        <v>-580655429</v>
      </c>
      <c r="M30" s="28">
        <f t="shared" si="1"/>
        <v>-912196010</v>
      </c>
      <c r="N30" s="28">
        <f t="shared" si="1"/>
        <v>-2035254416</v>
      </c>
      <c r="O30" s="28">
        <f t="shared" si="1"/>
        <v>-288044172</v>
      </c>
      <c r="P30" s="28">
        <f t="shared" si="1"/>
        <v>-347943798</v>
      </c>
      <c r="Q30" s="28">
        <f t="shared" si="1"/>
        <v>-335515716</v>
      </c>
      <c r="R30" s="28">
        <f t="shared" si="1"/>
        <v>-971503686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-4228417606</v>
      </c>
      <c r="X30" s="28">
        <f t="shared" si="1"/>
        <v>-6539980973</v>
      </c>
      <c r="Y30" s="28">
        <f t="shared" si="1"/>
        <v>2311563367</v>
      </c>
      <c r="Z30" s="29">
        <f>+IF(X30&lt;&gt;0,+(Y30/X30)*100,0)</f>
        <v>-35.345108442106778</v>
      </c>
      <c r="AA30" s="30">
        <f>SUM(AA21:AA29)</f>
        <v>-10092915567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393643</v>
      </c>
      <c r="D35" s="18"/>
      <c r="E35" s="19">
        <v>326194700</v>
      </c>
      <c r="F35" s="20">
        <v>326194700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326194700</v>
      </c>
    </row>
    <row r="36" spans="1:27" x14ac:dyDescent="0.25">
      <c r="A36" s="23" t="s">
        <v>59</v>
      </c>
      <c r="B36" s="17" t="s">
        <v>32</v>
      </c>
      <c r="C36" s="18">
        <v>9098609</v>
      </c>
      <c r="D36" s="18"/>
      <c r="E36" s="19">
        <v>8052466</v>
      </c>
      <c r="F36" s="20">
        <v>7720559</v>
      </c>
      <c r="G36" s="20">
        <v>2000410</v>
      </c>
      <c r="H36" s="37">
        <v>1134130</v>
      </c>
      <c r="I36" s="37">
        <v>22334547</v>
      </c>
      <c r="J36" s="37">
        <v>25469087</v>
      </c>
      <c r="K36" s="20">
        <v>1745897</v>
      </c>
      <c r="L36" s="20">
        <v>1494571</v>
      </c>
      <c r="M36" s="20">
        <v>-19585129</v>
      </c>
      <c r="N36" s="20">
        <v>-16344661</v>
      </c>
      <c r="O36" s="37">
        <v>314409</v>
      </c>
      <c r="P36" s="37">
        <v>973835</v>
      </c>
      <c r="Q36" s="37">
        <v>1532954</v>
      </c>
      <c r="R36" s="20">
        <v>2821198</v>
      </c>
      <c r="S36" s="20"/>
      <c r="T36" s="20"/>
      <c r="U36" s="20"/>
      <c r="V36" s="37"/>
      <c r="W36" s="37">
        <v>11945624</v>
      </c>
      <c r="X36" s="37">
        <v>4816134</v>
      </c>
      <c r="Y36" s="20">
        <v>7129490</v>
      </c>
      <c r="Z36" s="21">
        <v>148.03346418517424</v>
      </c>
      <c r="AA36" s="22">
        <v>7720559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>
        <v>-1643851</v>
      </c>
      <c r="D38" s="18"/>
      <c r="E38" s="19">
        <v>-326290371</v>
      </c>
      <c r="F38" s="20">
        <v>-308003226</v>
      </c>
      <c r="G38" s="20"/>
      <c r="H38" s="20"/>
      <c r="I38" s="20"/>
      <c r="J38" s="20"/>
      <c r="K38" s="20"/>
      <c r="L38" s="20"/>
      <c r="M38" s="20">
        <v>-883929</v>
      </c>
      <c r="N38" s="20">
        <v>-883929</v>
      </c>
      <c r="O38" s="20"/>
      <c r="P38" s="20"/>
      <c r="Q38" s="20"/>
      <c r="R38" s="20"/>
      <c r="S38" s="20"/>
      <c r="T38" s="20"/>
      <c r="U38" s="20"/>
      <c r="V38" s="20"/>
      <c r="W38" s="20">
        <v>-883929</v>
      </c>
      <c r="X38" s="20">
        <v>-913113</v>
      </c>
      <c r="Y38" s="20">
        <v>29184</v>
      </c>
      <c r="Z38" s="21">
        <v>-3.1960994969954428</v>
      </c>
      <c r="AA38" s="22">
        <v>-308003226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7848401</v>
      </c>
      <c r="D39" s="26">
        <f>SUM(D34:D38)</f>
        <v>0</v>
      </c>
      <c r="E39" s="27">
        <f t="shared" si="2"/>
        <v>7956795</v>
      </c>
      <c r="F39" s="28">
        <f t="shared" si="2"/>
        <v>25912033</v>
      </c>
      <c r="G39" s="28">
        <f t="shared" si="2"/>
        <v>2000410</v>
      </c>
      <c r="H39" s="28">
        <f t="shared" si="2"/>
        <v>1134130</v>
      </c>
      <c r="I39" s="28">
        <f t="shared" si="2"/>
        <v>22334547</v>
      </c>
      <c r="J39" s="28">
        <f t="shared" si="2"/>
        <v>25469087</v>
      </c>
      <c r="K39" s="28">
        <f t="shared" si="2"/>
        <v>1745897</v>
      </c>
      <c r="L39" s="28">
        <f t="shared" si="2"/>
        <v>1494571</v>
      </c>
      <c r="M39" s="28">
        <f t="shared" si="2"/>
        <v>-20469058</v>
      </c>
      <c r="N39" s="28">
        <f t="shared" si="2"/>
        <v>-17228590</v>
      </c>
      <c r="O39" s="28">
        <f t="shared" si="2"/>
        <v>314409</v>
      </c>
      <c r="P39" s="28">
        <f t="shared" si="2"/>
        <v>973835</v>
      </c>
      <c r="Q39" s="28">
        <f t="shared" si="2"/>
        <v>1532954</v>
      </c>
      <c r="R39" s="28">
        <f t="shared" si="2"/>
        <v>2821198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11061695</v>
      </c>
      <c r="X39" s="28">
        <f t="shared" si="2"/>
        <v>3903021</v>
      </c>
      <c r="Y39" s="28">
        <f t="shared" si="2"/>
        <v>7158674</v>
      </c>
      <c r="Z39" s="29">
        <f>+IF(X39&lt;&gt;0,+(Y39/X39)*100,0)</f>
        <v>183.41366854034348</v>
      </c>
      <c r="AA39" s="30">
        <f>SUM(AA34:AA38)</f>
        <v>25912033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-15601216301</v>
      </c>
      <c r="D41" s="32">
        <f>+D17+D30+D39</f>
        <v>0</v>
      </c>
      <c r="E41" s="33">
        <f t="shared" si="3"/>
        <v>-3320539556</v>
      </c>
      <c r="F41" s="34">
        <f t="shared" si="3"/>
        <v>-21345730507</v>
      </c>
      <c r="G41" s="34">
        <f t="shared" si="3"/>
        <v>-1068217831</v>
      </c>
      <c r="H41" s="34">
        <f t="shared" si="3"/>
        <v>-3136560339</v>
      </c>
      <c r="I41" s="34">
        <f t="shared" si="3"/>
        <v>-1196555403</v>
      </c>
      <c r="J41" s="34">
        <f t="shared" si="3"/>
        <v>-5401333573</v>
      </c>
      <c r="K41" s="34">
        <f t="shared" si="3"/>
        <v>-1714684839</v>
      </c>
      <c r="L41" s="34">
        <f t="shared" si="3"/>
        <v>-2186672258</v>
      </c>
      <c r="M41" s="34">
        <f t="shared" si="3"/>
        <v>-2406780855</v>
      </c>
      <c r="N41" s="34">
        <f t="shared" si="3"/>
        <v>-6308137952</v>
      </c>
      <c r="O41" s="34">
        <f t="shared" si="3"/>
        <v>-2913251829</v>
      </c>
      <c r="P41" s="34">
        <f t="shared" si="3"/>
        <v>-1980722789</v>
      </c>
      <c r="Q41" s="34">
        <f t="shared" si="3"/>
        <v>-1235720838</v>
      </c>
      <c r="R41" s="34">
        <f t="shared" si="3"/>
        <v>-6129695456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-17839166981</v>
      </c>
      <c r="X41" s="34">
        <f t="shared" si="3"/>
        <v>-16170310475</v>
      </c>
      <c r="Y41" s="34">
        <f t="shared" si="3"/>
        <v>-1668856506</v>
      </c>
      <c r="Z41" s="35">
        <f>+IF(X41&lt;&gt;0,+(Y41/X41)*100,0)</f>
        <v>10.320497609369495</v>
      </c>
      <c r="AA41" s="36">
        <f>+AA17+AA30+AA39</f>
        <v>-21345730507</v>
      </c>
    </row>
    <row r="42" spans="1:27" x14ac:dyDescent="0.25">
      <c r="A42" s="23" t="s">
        <v>63</v>
      </c>
      <c r="B42" s="17" t="s">
        <v>64</v>
      </c>
      <c r="C42" s="32">
        <v>-13356012243</v>
      </c>
      <c r="D42" s="32"/>
      <c r="E42" s="33">
        <v>-18273449220</v>
      </c>
      <c r="F42" s="34">
        <v>-18895204557</v>
      </c>
      <c r="G42" s="34">
        <v>-20023102463</v>
      </c>
      <c r="H42" s="34">
        <f>+G43+H60</f>
        <v>-21521722981</v>
      </c>
      <c r="I42" s="34">
        <f>+H43+I60</f>
        <v>-25241728668</v>
      </c>
      <c r="J42" s="34">
        <f>+G42</f>
        <v>-20023102463</v>
      </c>
      <c r="K42" s="34">
        <f>+I43+K60</f>
        <v>-26077896668</v>
      </c>
      <c r="L42" s="34">
        <f>+K43+L60</f>
        <v>-29526671195</v>
      </c>
      <c r="M42" s="34">
        <f>+L43+M60</f>
        <v>-31012767305</v>
      </c>
      <c r="N42" s="34">
        <f>+K42</f>
        <v>-26077896668</v>
      </c>
      <c r="O42" s="34">
        <f>+M43+O60</f>
        <v>-32002094898</v>
      </c>
      <c r="P42" s="34">
        <f>+O43+P60</f>
        <v>-36332650558</v>
      </c>
      <c r="Q42" s="34">
        <f>+P43+Q60</f>
        <v>-37686209242</v>
      </c>
      <c r="R42" s="34">
        <f>+O42</f>
        <v>-32002094898</v>
      </c>
      <c r="S42" s="34">
        <f>+Q43+S60</f>
        <v>-38921930080</v>
      </c>
      <c r="T42" s="34">
        <f>+S43+T60</f>
        <v>-38921930080</v>
      </c>
      <c r="U42" s="34">
        <f>+T43+U60</f>
        <v>-38921930080</v>
      </c>
      <c r="V42" s="34">
        <f>+S42</f>
        <v>-38921930080</v>
      </c>
      <c r="W42" s="34">
        <f>+G42</f>
        <v>-20023102463</v>
      </c>
      <c r="X42" s="34">
        <v>-18933722482</v>
      </c>
      <c r="Y42" s="34">
        <f>+W42-X42</f>
        <v>-1089379981</v>
      </c>
      <c r="Z42" s="35">
        <f>+IF(X42&lt;&gt;0,+(Y42/X42)*100,0)</f>
        <v>5.7536492469225573</v>
      </c>
      <c r="AA42" s="36">
        <v>-18895204557</v>
      </c>
    </row>
    <row r="43" spans="1:27" x14ac:dyDescent="0.25">
      <c r="A43" s="42" t="s">
        <v>65</v>
      </c>
      <c r="B43" s="43" t="s">
        <v>64</v>
      </c>
      <c r="C43" s="44">
        <f>+C41+C42</f>
        <v>-28957228544</v>
      </c>
      <c r="D43" s="44">
        <f t="shared" ref="D43:AA43" si="4">+D41+D42</f>
        <v>0</v>
      </c>
      <c r="E43" s="45">
        <f t="shared" si="4"/>
        <v>-21593988776</v>
      </c>
      <c r="F43" s="46">
        <f t="shared" si="4"/>
        <v>-40240935064</v>
      </c>
      <c r="G43" s="46">
        <f t="shared" si="4"/>
        <v>-21091320294</v>
      </c>
      <c r="H43" s="46">
        <f t="shared" si="4"/>
        <v>-24658283320</v>
      </c>
      <c r="I43" s="46">
        <f t="shared" si="4"/>
        <v>-26438284071</v>
      </c>
      <c r="J43" s="46">
        <f>+I43</f>
        <v>-26438284071</v>
      </c>
      <c r="K43" s="46">
        <f t="shared" si="4"/>
        <v>-27792581507</v>
      </c>
      <c r="L43" s="46">
        <f t="shared" si="4"/>
        <v>-31713343453</v>
      </c>
      <c r="M43" s="46">
        <f t="shared" si="4"/>
        <v>-33419548160</v>
      </c>
      <c r="N43" s="46">
        <f>+M43</f>
        <v>-33419548160</v>
      </c>
      <c r="O43" s="46">
        <f t="shared" si="4"/>
        <v>-34915346727</v>
      </c>
      <c r="P43" s="46">
        <f t="shared" si="4"/>
        <v>-38313373347</v>
      </c>
      <c r="Q43" s="46">
        <f t="shared" si="4"/>
        <v>-38921930080</v>
      </c>
      <c r="R43" s="46">
        <f>+Q43</f>
        <v>-38921930080</v>
      </c>
      <c r="S43" s="46">
        <f t="shared" si="4"/>
        <v>-38921930080</v>
      </c>
      <c r="T43" s="46">
        <f t="shared" si="4"/>
        <v>-38921930080</v>
      </c>
      <c r="U43" s="46">
        <f t="shared" si="4"/>
        <v>-38921930080</v>
      </c>
      <c r="V43" s="46">
        <f>+U43</f>
        <v>-38921930080</v>
      </c>
      <c r="W43" s="46">
        <f>+V43</f>
        <v>-38921930080</v>
      </c>
      <c r="X43" s="46">
        <f t="shared" si="4"/>
        <v>-35104032957</v>
      </c>
      <c r="Y43" s="46">
        <f t="shared" si="4"/>
        <v>-2758236487</v>
      </c>
      <c r="Z43" s="47">
        <f>+IF(X43&lt;&gt;0,+(Y43/X43)*100,0)</f>
        <v>7.8573208109126602</v>
      </c>
      <c r="AA43" s="48">
        <f t="shared" si="4"/>
        <v>-40240935064</v>
      </c>
    </row>
    <row r="44" spans="1:27" x14ac:dyDescent="0.25">
      <c r="A44" s="2" t="s">
        <v>323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324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325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8" hidden="1" x14ac:dyDescent="0.25">
      <c r="G60">
        <v>-20023102463</v>
      </c>
      <c r="H60">
        <v>-430402687</v>
      </c>
      <c r="I60">
        <v>-583445348</v>
      </c>
      <c r="J60">
        <v>-20023102463</v>
      </c>
      <c r="K60">
        <v>360387403</v>
      </c>
      <c r="L60">
        <v>-1734089688</v>
      </c>
      <c r="M60">
        <v>700576148</v>
      </c>
      <c r="N60">
        <v>360387403</v>
      </c>
      <c r="O60">
        <v>1417453262</v>
      </c>
      <c r="P60">
        <v>-1417303831</v>
      </c>
      <c r="Q60">
        <v>627164105</v>
      </c>
      <c r="R60">
        <v>1417453262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F8DECE4-3DC3-4446-AF65-A9A70BA75A2B}"/>
</file>

<file path=customXml/itemProps2.xml><?xml version="1.0" encoding="utf-8"?>
<ds:datastoreItem xmlns:ds="http://schemas.openxmlformats.org/officeDocument/2006/customXml" ds:itemID="{14C19497-7D12-491F-8500-622032EE31E5}"/>
</file>

<file path=customXml/itemProps3.xml><?xml version="1.0" encoding="utf-8"?>
<ds:datastoreItem xmlns:ds="http://schemas.openxmlformats.org/officeDocument/2006/customXml" ds:itemID="{B46C56EA-1F89-4D82-BADC-751EDB734F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2026-05-13T13:14:28Z</dcterms:created>
  <dcterms:modified xsi:type="dcterms:W3CDTF">2026-05-13T13:16:05Z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